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alboniga\Desktop\"/>
    </mc:Choice>
  </mc:AlternateContent>
  <xr:revisionPtr revIDLastSave="0" documentId="13_ncr:1_{E4F480C5-5395-40EC-B571-BB13BB610C4E}" xr6:coauthVersionLast="47" xr6:coauthVersionMax="47" xr10:uidLastSave="{00000000-0000-0000-0000-000000000000}"/>
  <bookViews>
    <workbookView xWindow="-28920" yWindow="675" windowWidth="29040" windowHeight="15720" xr2:uid="{00000000-000D-0000-FFFF-FFFF00000000}"/>
  </bookViews>
  <sheets>
    <sheet name="MannWhitneyU" sheetId="11" r:id="rId1"/>
    <sheet name="ANCOVA" sheetId="4" r:id="rId2"/>
    <sheet name="MVA" sheetId="7" r:id="rId3"/>
    <sheet name="Linex_AllSigMet" sheetId="9" r:id="rId4"/>
    <sheet name="Linex_CommonSigMet" sheetId="10" r:id="rId5"/>
  </sheets>
  <definedNames>
    <definedName name="_xlnm._FilterDatabase" localSheetId="1" hidden="1">ANCOVA!$A$2:$Q$2</definedName>
    <definedName name="_xlnm._FilterDatabase" localSheetId="0" hidden="1">MannWhitneyU!$A$2:$Q$2</definedName>
    <definedName name="_xlnm._FilterDatabase" localSheetId="2" hidden="1">MVA!$A$2:$K$2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6" i="10" l="1"/>
  <c r="E66" i="10"/>
  <c r="F66" i="10"/>
  <c r="G66" i="10"/>
  <c r="G68" i="10" s="1"/>
  <c r="H66" i="10"/>
  <c r="I66" i="10"/>
  <c r="J66" i="10"/>
  <c r="K66" i="10"/>
  <c r="K68" i="10" s="1"/>
  <c r="L66" i="10"/>
  <c r="M66" i="10"/>
  <c r="N66" i="10"/>
  <c r="O66" i="10"/>
  <c r="O68" i="10" s="1"/>
  <c r="P66" i="10"/>
  <c r="Q66" i="10"/>
  <c r="R66" i="10"/>
  <c r="S66" i="10"/>
  <c r="S68" i="10" s="1"/>
  <c r="T66" i="10"/>
  <c r="U66" i="10"/>
  <c r="V66" i="10"/>
  <c r="W66" i="10"/>
  <c r="W68" i="10" s="1"/>
  <c r="X66" i="10"/>
  <c r="Y66" i="10"/>
  <c r="Z66" i="10"/>
  <c r="AA66" i="10"/>
  <c r="AA68" i="10" s="1"/>
  <c r="AB66" i="10"/>
  <c r="AC66" i="10"/>
  <c r="AD66" i="10"/>
  <c r="AE66" i="10"/>
  <c r="AE68" i="10" s="1"/>
  <c r="AF66" i="10"/>
  <c r="AG66" i="10"/>
  <c r="AH66" i="10"/>
  <c r="AI66" i="10"/>
  <c r="AI68" i="10" s="1"/>
  <c r="AJ66" i="10"/>
  <c r="AK66" i="10"/>
  <c r="AL66" i="10"/>
  <c r="AM66" i="10"/>
  <c r="AM68" i="10" s="1"/>
  <c r="AN66" i="10"/>
  <c r="AO66" i="10"/>
  <c r="AP66" i="10"/>
  <c r="AQ66" i="10"/>
  <c r="AQ68" i="10" s="1"/>
  <c r="AR66" i="10"/>
  <c r="AS66" i="10"/>
  <c r="AT66" i="10"/>
  <c r="AU66" i="10"/>
  <c r="AU68" i="10" s="1"/>
  <c r="AV66" i="10"/>
  <c r="AW66" i="10"/>
  <c r="AX66" i="10"/>
  <c r="AY66" i="10"/>
  <c r="AY68" i="10" s="1"/>
  <c r="AZ66" i="10"/>
  <c r="BA66" i="10"/>
  <c r="BB66" i="10"/>
  <c r="BC66" i="10"/>
  <c r="BC68" i="10" s="1"/>
  <c r="BD66" i="10"/>
  <c r="BE66" i="10"/>
  <c r="BF66" i="10"/>
  <c r="BG66" i="10"/>
  <c r="BG68" i="10" s="1"/>
  <c r="BH66" i="10"/>
  <c r="BI66" i="10"/>
  <c r="BJ66" i="10"/>
  <c r="BK66" i="10"/>
  <c r="BK68" i="10" s="1"/>
  <c r="BL66" i="10"/>
  <c r="BM66" i="10"/>
  <c r="BN66" i="10"/>
  <c r="BO66" i="10"/>
  <c r="BO68" i="10" s="1"/>
  <c r="BP66" i="10"/>
  <c r="BQ66" i="10"/>
  <c r="BR66" i="10"/>
  <c r="BS66" i="10"/>
  <c r="BS68" i="10" s="1"/>
  <c r="BT66" i="10"/>
  <c r="BU66" i="10"/>
  <c r="BV66" i="10"/>
  <c r="BW66" i="10"/>
  <c r="BW68" i="10" s="1"/>
  <c r="BX66" i="10"/>
  <c r="BY66" i="10"/>
  <c r="BZ66" i="10"/>
  <c r="CA66" i="10"/>
  <c r="CA68" i="10" s="1"/>
  <c r="CB66" i="10"/>
  <c r="CC66" i="10"/>
  <c r="CD66" i="10"/>
  <c r="CE66" i="10"/>
  <c r="CE68" i="10" s="1"/>
  <c r="CF66" i="10"/>
  <c r="CG66" i="10"/>
  <c r="CH66" i="10"/>
  <c r="CI66" i="10"/>
  <c r="CI68" i="10" s="1"/>
  <c r="CJ66" i="10"/>
  <c r="CK66" i="10"/>
  <c r="CL66" i="10"/>
  <c r="CM66" i="10"/>
  <c r="CM68" i="10" s="1"/>
  <c r="CN66" i="10"/>
  <c r="CO66" i="10"/>
  <c r="CP66" i="10"/>
  <c r="CQ66" i="10"/>
  <c r="CQ68" i="10" s="1"/>
  <c r="CR66" i="10"/>
  <c r="CS66" i="10"/>
  <c r="CT66" i="10"/>
  <c r="CU66" i="10"/>
  <c r="CU68" i="10" s="1"/>
  <c r="CV66" i="10"/>
  <c r="CW66" i="10"/>
  <c r="CX66" i="10"/>
  <c r="CY66" i="10"/>
  <c r="CY68" i="10" s="1"/>
  <c r="CZ66" i="10"/>
  <c r="DA66" i="10"/>
  <c r="DB66" i="10"/>
  <c r="DC66" i="10"/>
  <c r="DC68" i="10" s="1"/>
  <c r="DD66" i="10"/>
  <c r="DE66" i="10"/>
  <c r="DF66" i="10"/>
  <c r="DG66" i="10"/>
  <c r="DG68" i="10" s="1"/>
  <c r="DH66" i="10"/>
  <c r="DI66" i="10"/>
  <c r="DJ66" i="10"/>
  <c r="DK66" i="10"/>
  <c r="DK68" i="10" s="1"/>
  <c r="DL66" i="10"/>
  <c r="DM66" i="10"/>
  <c r="DN66" i="10"/>
  <c r="DO66" i="10"/>
  <c r="DO68" i="10" s="1"/>
  <c r="DP66" i="10"/>
  <c r="DQ66" i="10"/>
  <c r="DR66" i="10"/>
  <c r="DS66" i="10"/>
  <c r="DS68" i="10" s="1"/>
  <c r="DT66" i="10"/>
  <c r="DU66" i="10"/>
  <c r="DV66" i="10"/>
  <c r="D67" i="10"/>
  <c r="D68" i="10" s="1"/>
  <c r="E67" i="10"/>
  <c r="F67" i="10"/>
  <c r="G67" i="10"/>
  <c r="H67" i="10"/>
  <c r="H68" i="10" s="1"/>
  <c r="I67" i="10"/>
  <c r="J67" i="10"/>
  <c r="K67" i="10"/>
  <c r="L67" i="10"/>
  <c r="L68" i="10" s="1"/>
  <c r="M67" i="10"/>
  <c r="N67" i="10"/>
  <c r="O67" i="10"/>
  <c r="P67" i="10"/>
  <c r="P68" i="10" s="1"/>
  <c r="Q67" i="10"/>
  <c r="R67" i="10"/>
  <c r="S67" i="10"/>
  <c r="T67" i="10"/>
  <c r="T68" i="10" s="1"/>
  <c r="U67" i="10"/>
  <c r="V67" i="10"/>
  <c r="W67" i="10"/>
  <c r="X67" i="10"/>
  <c r="X68" i="10" s="1"/>
  <c r="Y67" i="10"/>
  <c r="Z67" i="10"/>
  <c r="AA67" i="10"/>
  <c r="AB67" i="10"/>
  <c r="AB68" i="10" s="1"/>
  <c r="AC67" i="10"/>
  <c r="AD67" i="10"/>
  <c r="AE67" i="10"/>
  <c r="AF67" i="10"/>
  <c r="AF68" i="10" s="1"/>
  <c r="AG67" i="10"/>
  <c r="AH67" i="10"/>
  <c r="AI67" i="10"/>
  <c r="AJ67" i="10"/>
  <c r="AJ68" i="10" s="1"/>
  <c r="AK67" i="10"/>
  <c r="AL67" i="10"/>
  <c r="AM67" i="10"/>
  <c r="AN67" i="10"/>
  <c r="AN68" i="10" s="1"/>
  <c r="AO67" i="10"/>
  <c r="AP67" i="10"/>
  <c r="AQ67" i="10"/>
  <c r="AR67" i="10"/>
  <c r="AR68" i="10" s="1"/>
  <c r="AS67" i="10"/>
  <c r="AT67" i="10"/>
  <c r="AU67" i="10"/>
  <c r="AV67" i="10"/>
  <c r="AV68" i="10" s="1"/>
  <c r="AW67" i="10"/>
  <c r="AX67" i="10"/>
  <c r="AY67" i="10"/>
  <c r="AZ67" i="10"/>
  <c r="AZ68" i="10" s="1"/>
  <c r="BA67" i="10"/>
  <c r="BB67" i="10"/>
  <c r="BC67" i="10"/>
  <c r="BD67" i="10"/>
  <c r="BD68" i="10" s="1"/>
  <c r="BE67" i="10"/>
  <c r="BF67" i="10"/>
  <c r="BG67" i="10"/>
  <c r="BH67" i="10"/>
  <c r="BH68" i="10" s="1"/>
  <c r="BI67" i="10"/>
  <c r="BJ67" i="10"/>
  <c r="BK67" i="10"/>
  <c r="BL67" i="10"/>
  <c r="BL68" i="10" s="1"/>
  <c r="BM67" i="10"/>
  <c r="BN67" i="10"/>
  <c r="BO67" i="10"/>
  <c r="BP67" i="10"/>
  <c r="BP68" i="10" s="1"/>
  <c r="BQ67" i="10"/>
  <c r="BR67" i="10"/>
  <c r="BS67" i="10"/>
  <c r="BT67" i="10"/>
  <c r="BT68" i="10" s="1"/>
  <c r="BU67" i="10"/>
  <c r="BV67" i="10"/>
  <c r="BW67" i="10"/>
  <c r="BX67" i="10"/>
  <c r="BX68" i="10" s="1"/>
  <c r="BY67" i="10"/>
  <c r="BZ67" i="10"/>
  <c r="CA67" i="10"/>
  <c r="CB67" i="10"/>
  <c r="CB68" i="10" s="1"/>
  <c r="CC67" i="10"/>
  <c r="CD67" i="10"/>
  <c r="CE67" i="10"/>
  <c r="CF67" i="10"/>
  <c r="CF68" i="10" s="1"/>
  <c r="CG67" i="10"/>
  <c r="CH67" i="10"/>
  <c r="CI67" i="10"/>
  <c r="CJ67" i="10"/>
  <c r="CJ68" i="10" s="1"/>
  <c r="CK67" i="10"/>
  <c r="CL67" i="10"/>
  <c r="CM67" i="10"/>
  <c r="CN67" i="10"/>
  <c r="CN68" i="10" s="1"/>
  <c r="CO67" i="10"/>
  <c r="CP67" i="10"/>
  <c r="CQ67" i="10"/>
  <c r="CR67" i="10"/>
  <c r="CR68" i="10" s="1"/>
  <c r="CS67" i="10"/>
  <c r="CT67" i="10"/>
  <c r="CU67" i="10"/>
  <c r="CV67" i="10"/>
  <c r="CV68" i="10" s="1"/>
  <c r="CW67" i="10"/>
  <c r="CX67" i="10"/>
  <c r="CY67" i="10"/>
  <c r="CZ67" i="10"/>
  <c r="CZ68" i="10" s="1"/>
  <c r="DA67" i="10"/>
  <c r="DB67" i="10"/>
  <c r="DC67" i="10"/>
  <c r="DD67" i="10"/>
  <c r="DD68" i="10" s="1"/>
  <c r="DE67" i="10"/>
  <c r="DF67" i="10"/>
  <c r="DG67" i="10"/>
  <c r="DH67" i="10"/>
  <c r="DH68" i="10" s="1"/>
  <c r="DI67" i="10"/>
  <c r="DJ67" i="10"/>
  <c r="DK67" i="10"/>
  <c r="DL67" i="10"/>
  <c r="DL68" i="10" s="1"/>
  <c r="DM67" i="10"/>
  <c r="DN67" i="10"/>
  <c r="DO67" i="10"/>
  <c r="DP67" i="10"/>
  <c r="DP68" i="10" s="1"/>
  <c r="DQ67" i="10"/>
  <c r="DR67" i="10"/>
  <c r="DS67" i="10"/>
  <c r="DT67" i="10"/>
  <c r="DT68" i="10" s="1"/>
  <c r="DU67" i="10"/>
  <c r="DV67" i="10"/>
  <c r="E68" i="10"/>
  <c r="F68" i="10"/>
  <c r="I68" i="10"/>
  <c r="J68" i="10"/>
  <c r="M68" i="10"/>
  <c r="N68" i="10"/>
  <c r="Q68" i="10"/>
  <c r="R68" i="10"/>
  <c r="U68" i="10"/>
  <c r="V68" i="10"/>
  <c r="Y68" i="10"/>
  <c r="Z68" i="10"/>
  <c r="AC68" i="10"/>
  <c r="AD68" i="10"/>
  <c r="AG68" i="10"/>
  <c r="AH68" i="10"/>
  <c r="AK68" i="10"/>
  <c r="AL68" i="10"/>
  <c r="AO68" i="10"/>
  <c r="AP68" i="10"/>
  <c r="AS68" i="10"/>
  <c r="AT68" i="10"/>
  <c r="AW68" i="10"/>
  <c r="AX68" i="10"/>
  <c r="BA68" i="10"/>
  <c r="BB68" i="10"/>
  <c r="BE68" i="10"/>
  <c r="BF68" i="10"/>
  <c r="BI68" i="10"/>
  <c r="BJ68" i="10"/>
  <c r="BM68" i="10"/>
  <c r="BN68" i="10"/>
  <c r="BQ68" i="10"/>
  <c r="BR68" i="10"/>
  <c r="BU68" i="10"/>
  <c r="BV68" i="10"/>
  <c r="BY68" i="10"/>
  <c r="BZ68" i="10"/>
  <c r="CC68" i="10"/>
  <c r="CD68" i="10"/>
  <c r="CG68" i="10"/>
  <c r="CH68" i="10"/>
  <c r="CK68" i="10"/>
  <c r="CL68" i="10"/>
  <c r="CO68" i="10"/>
  <c r="CP68" i="10"/>
  <c r="CS68" i="10"/>
  <c r="CT68" i="10"/>
  <c r="CW68" i="10"/>
  <c r="CX68" i="10"/>
  <c r="DA68" i="10"/>
  <c r="DB68" i="10"/>
  <c r="DE68" i="10"/>
  <c r="DF68" i="10"/>
  <c r="DI68" i="10"/>
  <c r="DJ68" i="10"/>
  <c r="DM68" i="10"/>
  <c r="DN68" i="10"/>
  <c r="DQ68" i="10"/>
  <c r="DR68" i="10"/>
  <c r="DU68" i="10"/>
  <c r="DV68" i="10"/>
  <c r="C67" i="10"/>
  <c r="C66" i="10"/>
  <c r="D66" i="9"/>
  <c r="E66" i="9"/>
  <c r="F66" i="9"/>
  <c r="G66" i="9"/>
  <c r="H66" i="9"/>
  <c r="I66" i="9"/>
  <c r="J66" i="9"/>
  <c r="K66" i="9"/>
  <c r="L66" i="9"/>
  <c r="M66" i="9"/>
  <c r="N66" i="9"/>
  <c r="O66" i="9"/>
  <c r="P66" i="9"/>
  <c r="Q66" i="9"/>
  <c r="R66" i="9"/>
  <c r="S66" i="9"/>
  <c r="T66" i="9"/>
  <c r="U66" i="9"/>
  <c r="V66" i="9"/>
  <c r="W66" i="9"/>
  <c r="X66" i="9"/>
  <c r="Y66" i="9"/>
  <c r="Z66" i="9"/>
  <c r="AA66" i="9"/>
  <c r="AB66" i="9"/>
  <c r="AC66" i="9"/>
  <c r="AD66" i="9"/>
  <c r="AE66" i="9"/>
  <c r="AF66" i="9"/>
  <c r="AG66" i="9"/>
  <c r="AH66" i="9"/>
  <c r="AI66" i="9"/>
  <c r="AJ66" i="9"/>
  <c r="AK66" i="9"/>
  <c r="AL66" i="9"/>
  <c r="AM66" i="9"/>
  <c r="AN66" i="9"/>
  <c r="AO66" i="9"/>
  <c r="AP66" i="9"/>
  <c r="AQ66" i="9"/>
  <c r="AR66" i="9"/>
  <c r="AS66" i="9"/>
  <c r="AT66" i="9"/>
  <c r="AU66" i="9"/>
  <c r="AV66" i="9"/>
  <c r="AW66" i="9"/>
  <c r="AW68" i="9" s="1"/>
  <c r="AX66" i="9"/>
  <c r="AY66" i="9"/>
  <c r="AZ66" i="9"/>
  <c r="BA66" i="9"/>
  <c r="BB66" i="9"/>
  <c r="BC66" i="9"/>
  <c r="BD66" i="9"/>
  <c r="BE66" i="9"/>
  <c r="BF66" i="9"/>
  <c r="BG66" i="9"/>
  <c r="BH66" i="9"/>
  <c r="BI66" i="9"/>
  <c r="BJ66" i="9"/>
  <c r="BK66" i="9"/>
  <c r="BL66" i="9"/>
  <c r="BM66" i="9"/>
  <c r="BN66" i="9"/>
  <c r="BO66" i="9"/>
  <c r="BP66" i="9"/>
  <c r="BQ66" i="9"/>
  <c r="BR66" i="9"/>
  <c r="BS66" i="9"/>
  <c r="BT66" i="9"/>
  <c r="BU66" i="9"/>
  <c r="BV66" i="9"/>
  <c r="BW66" i="9"/>
  <c r="BX66" i="9"/>
  <c r="BY66" i="9"/>
  <c r="BZ66" i="9"/>
  <c r="CA66" i="9"/>
  <c r="CB66" i="9"/>
  <c r="CC66" i="9"/>
  <c r="CC68" i="9" s="1"/>
  <c r="CD66" i="9"/>
  <c r="CE66" i="9"/>
  <c r="CF66" i="9"/>
  <c r="CG66" i="9"/>
  <c r="CH66" i="9"/>
  <c r="CI66" i="9"/>
  <c r="CJ66" i="9"/>
  <c r="CK66" i="9"/>
  <c r="CL66" i="9"/>
  <c r="CM66" i="9"/>
  <c r="CN66" i="9"/>
  <c r="CO66" i="9"/>
  <c r="CP66" i="9"/>
  <c r="CQ66" i="9"/>
  <c r="CR66" i="9"/>
  <c r="CS66" i="9"/>
  <c r="CT66" i="9"/>
  <c r="CU66" i="9"/>
  <c r="CV66" i="9"/>
  <c r="CW66" i="9"/>
  <c r="CX66" i="9"/>
  <c r="CY66" i="9"/>
  <c r="CZ66" i="9"/>
  <c r="DA66" i="9"/>
  <c r="DB66" i="9"/>
  <c r="DC66" i="9"/>
  <c r="DD66" i="9"/>
  <c r="DE66" i="9"/>
  <c r="DF66" i="9"/>
  <c r="DG66" i="9"/>
  <c r="DH66" i="9"/>
  <c r="DI66" i="9"/>
  <c r="DI68" i="9" s="1"/>
  <c r="DJ66" i="9"/>
  <c r="DK66" i="9"/>
  <c r="DL66" i="9"/>
  <c r="DM66" i="9"/>
  <c r="DN66" i="9"/>
  <c r="DO66" i="9"/>
  <c r="DP66" i="9"/>
  <c r="DQ66" i="9"/>
  <c r="DR66" i="9"/>
  <c r="DS66" i="9"/>
  <c r="DT66" i="9"/>
  <c r="DU66" i="9"/>
  <c r="DU68" i="9" s="1"/>
  <c r="DV66" i="9"/>
  <c r="DW66" i="9"/>
  <c r="DX66" i="9"/>
  <c r="DY66" i="9"/>
  <c r="DY68" i="9" s="1"/>
  <c r="DZ66" i="9"/>
  <c r="EA66" i="9"/>
  <c r="EB66" i="9"/>
  <c r="EC66" i="9"/>
  <c r="ED66" i="9"/>
  <c r="EE66" i="9"/>
  <c r="EE68" i="9" s="1"/>
  <c r="EF66" i="9"/>
  <c r="EG66" i="9"/>
  <c r="EH66" i="9"/>
  <c r="EI66" i="9"/>
  <c r="EI68" i="9" s="1"/>
  <c r="EJ66" i="9"/>
  <c r="EK66" i="9"/>
  <c r="EK68" i="9" s="1"/>
  <c r="EL66" i="9"/>
  <c r="EM66" i="9"/>
  <c r="EN66" i="9"/>
  <c r="EO66" i="9"/>
  <c r="EP66" i="9"/>
  <c r="EQ66" i="9"/>
  <c r="ER66" i="9"/>
  <c r="ES66" i="9"/>
  <c r="ES68" i="9" s="1"/>
  <c r="ET66" i="9"/>
  <c r="EU66" i="9"/>
  <c r="EV66" i="9"/>
  <c r="EW66" i="9"/>
  <c r="EX66" i="9"/>
  <c r="EY66" i="9"/>
  <c r="EZ66" i="9"/>
  <c r="FA66" i="9"/>
  <c r="FB66" i="9"/>
  <c r="FC66" i="9"/>
  <c r="FD66" i="9"/>
  <c r="FE66" i="9"/>
  <c r="FF66" i="9"/>
  <c r="FG66" i="9"/>
  <c r="FH66" i="9"/>
  <c r="FI66" i="9"/>
  <c r="FI68" i="9" s="1"/>
  <c r="FJ66" i="9"/>
  <c r="FK66" i="9"/>
  <c r="FL66" i="9"/>
  <c r="FM66" i="9"/>
  <c r="FN66" i="9"/>
  <c r="FO66" i="9"/>
  <c r="FP66" i="9"/>
  <c r="FQ66" i="9"/>
  <c r="FR66" i="9"/>
  <c r="FS66" i="9"/>
  <c r="FT66" i="9"/>
  <c r="FU66" i="9"/>
  <c r="FV66" i="9"/>
  <c r="FW66" i="9"/>
  <c r="FX66" i="9"/>
  <c r="FY66" i="9"/>
  <c r="FZ66" i="9"/>
  <c r="GA66" i="9"/>
  <c r="GB66" i="9"/>
  <c r="GC66" i="9"/>
  <c r="GC68" i="9" s="1"/>
  <c r="GD66" i="9"/>
  <c r="GE66" i="9"/>
  <c r="GF66" i="9"/>
  <c r="GG66" i="9"/>
  <c r="GH66" i="9"/>
  <c r="GI66" i="9"/>
  <c r="GJ66" i="9"/>
  <c r="GK66" i="9"/>
  <c r="GL66" i="9"/>
  <c r="GM66" i="9"/>
  <c r="GN66" i="9"/>
  <c r="GO66" i="9"/>
  <c r="GP66" i="9"/>
  <c r="GQ66" i="9"/>
  <c r="GR66" i="9"/>
  <c r="GS66" i="9"/>
  <c r="GS68" i="9" s="1"/>
  <c r="GT66" i="9"/>
  <c r="GU66" i="9"/>
  <c r="GV66" i="9"/>
  <c r="D67" i="9"/>
  <c r="D68" i="9" s="1"/>
  <c r="E67" i="9"/>
  <c r="F67" i="9"/>
  <c r="G67" i="9"/>
  <c r="H67" i="9"/>
  <c r="H68" i="9" s="1"/>
  <c r="I67" i="9"/>
  <c r="J67" i="9"/>
  <c r="J68" i="9" s="1"/>
  <c r="K67" i="9"/>
  <c r="L67" i="9"/>
  <c r="M67" i="9"/>
  <c r="N67" i="9"/>
  <c r="N68" i="9" s="1"/>
  <c r="O67" i="9"/>
  <c r="P67" i="9"/>
  <c r="P68" i="9" s="1"/>
  <c r="Q67" i="9"/>
  <c r="R67" i="9"/>
  <c r="S67" i="9"/>
  <c r="T67" i="9"/>
  <c r="T68" i="9" s="1"/>
  <c r="U67" i="9"/>
  <c r="V67" i="9"/>
  <c r="W67" i="9"/>
  <c r="X67" i="9"/>
  <c r="X68" i="9" s="1"/>
  <c r="Y67" i="9"/>
  <c r="Z67" i="9"/>
  <c r="Z68" i="9" s="1"/>
  <c r="AA67" i="9"/>
  <c r="AB67" i="9"/>
  <c r="AB68" i="9" s="1"/>
  <c r="AC67" i="9"/>
  <c r="AD67" i="9"/>
  <c r="AD68" i="9" s="1"/>
  <c r="AE67" i="9"/>
  <c r="AF67" i="9"/>
  <c r="AF68" i="9" s="1"/>
  <c r="AG67" i="9"/>
  <c r="AH67" i="9"/>
  <c r="AI67" i="9"/>
  <c r="AJ67" i="9"/>
  <c r="AJ68" i="9" s="1"/>
  <c r="AK67" i="9"/>
  <c r="AL67" i="9"/>
  <c r="AM67" i="9"/>
  <c r="AN67" i="9"/>
  <c r="AN68" i="9" s="1"/>
  <c r="AO67" i="9"/>
  <c r="AP67" i="9"/>
  <c r="AP68" i="9" s="1"/>
  <c r="AQ67" i="9"/>
  <c r="AR67" i="9"/>
  <c r="AR68" i="9" s="1"/>
  <c r="AS67" i="9"/>
  <c r="AT67" i="9"/>
  <c r="AT68" i="9" s="1"/>
  <c r="AU67" i="9"/>
  <c r="AV67" i="9"/>
  <c r="AW67" i="9"/>
  <c r="AX67" i="9"/>
  <c r="AY67" i="9"/>
  <c r="AZ67" i="9"/>
  <c r="AZ68" i="9" s="1"/>
  <c r="BA67" i="9"/>
  <c r="BB67" i="9"/>
  <c r="BC67" i="9"/>
  <c r="BD67" i="9"/>
  <c r="BD68" i="9" s="1"/>
  <c r="BE67" i="9"/>
  <c r="BF67" i="9"/>
  <c r="BF68" i="9" s="1"/>
  <c r="BG67" i="9"/>
  <c r="BH67" i="9"/>
  <c r="BI67" i="9"/>
  <c r="BJ67" i="9"/>
  <c r="BJ68" i="9" s="1"/>
  <c r="BK67" i="9"/>
  <c r="BL67" i="9"/>
  <c r="BL68" i="9" s="1"/>
  <c r="BM67" i="9"/>
  <c r="BN67" i="9"/>
  <c r="BO67" i="9"/>
  <c r="BP67" i="9"/>
  <c r="BP68" i="9" s="1"/>
  <c r="BQ67" i="9"/>
  <c r="BR67" i="9"/>
  <c r="BS67" i="9"/>
  <c r="BT67" i="9"/>
  <c r="BU67" i="9"/>
  <c r="BV67" i="9"/>
  <c r="BV68" i="9" s="1"/>
  <c r="BW67" i="9"/>
  <c r="BX67" i="9"/>
  <c r="BX68" i="9" s="1"/>
  <c r="BY67" i="9"/>
  <c r="BZ67" i="9"/>
  <c r="BZ68" i="9" s="1"/>
  <c r="CA67" i="9"/>
  <c r="CB67" i="9"/>
  <c r="CB68" i="9" s="1"/>
  <c r="CC67" i="9"/>
  <c r="CD67" i="9"/>
  <c r="CE67" i="9"/>
  <c r="CF67" i="9"/>
  <c r="CG67" i="9"/>
  <c r="CH67" i="9"/>
  <c r="CI67" i="9"/>
  <c r="CJ67" i="9"/>
  <c r="CJ68" i="9" s="1"/>
  <c r="CK67" i="9"/>
  <c r="CL67" i="9"/>
  <c r="CL68" i="9" s="1"/>
  <c r="CM67" i="9"/>
  <c r="CN67" i="9"/>
  <c r="CN68" i="9" s="1"/>
  <c r="CO67" i="9"/>
  <c r="CP67" i="9"/>
  <c r="CP68" i="9" s="1"/>
  <c r="CQ67" i="9"/>
  <c r="CR67" i="9"/>
  <c r="CR68" i="9" s="1"/>
  <c r="CS67" i="9"/>
  <c r="CT67" i="9"/>
  <c r="CU67" i="9"/>
  <c r="CV67" i="9"/>
  <c r="CV68" i="9" s="1"/>
  <c r="CW67" i="9"/>
  <c r="CX67" i="9"/>
  <c r="CY67" i="9"/>
  <c r="CZ67" i="9"/>
  <c r="CZ68" i="9" s="1"/>
  <c r="DA67" i="9"/>
  <c r="DB67" i="9"/>
  <c r="DB68" i="9" s="1"/>
  <c r="DC67" i="9"/>
  <c r="DD67" i="9"/>
  <c r="DD68" i="9" s="1"/>
  <c r="DE67" i="9"/>
  <c r="DF67" i="9"/>
  <c r="DF68" i="9" s="1"/>
  <c r="DG67" i="9"/>
  <c r="DH67" i="9"/>
  <c r="DH68" i="9" s="1"/>
  <c r="DI67" i="9"/>
  <c r="DJ67" i="9"/>
  <c r="DK67" i="9"/>
  <c r="DL67" i="9"/>
  <c r="DL68" i="9" s="1"/>
  <c r="DM67" i="9"/>
  <c r="DN67" i="9"/>
  <c r="DO67" i="9"/>
  <c r="DP67" i="9"/>
  <c r="DP68" i="9" s="1"/>
  <c r="DQ67" i="9"/>
  <c r="DR67" i="9"/>
  <c r="DR68" i="9" s="1"/>
  <c r="DS67" i="9"/>
  <c r="DT67" i="9"/>
  <c r="DT68" i="9" s="1"/>
  <c r="DU67" i="9"/>
  <c r="DV67" i="9"/>
  <c r="DV68" i="9" s="1"/>
  <c r="DW67" i="9"/>
  <c r="DX67" i="9"/>
  <c r="DY67" i="9"/>
  <c r="DZ67" i="9"/>
  <c r="EA67" i="9"/>
  <c r="EB67" i="9"/>
  <c r="EB68" i="9" s="1"/>
  <c r="EC67" i="9"/>
  <c r="ED67" i="9"/>
  <c r="EE67" i="9"/>
  <c r="EF67" i="9"/>
  <c r="EG67" i="9"/>
  <c r="EH67" i="9"/>
  <c r="EH68" i="9" s="1"/>
  <c r="EI67" i="9"/>
  <c r="EJ67" i="9"/>
  <c r="EJ68" i="9" s="1"/>
  <c r="EK67" i="9"/>
  <c r="EL67" i="9"/>
  <c r="EL68" i="9" s="1"/>
  <c r="EM67" i="9"/>
  <c r="EN67" i="9"/>
  <c r="EN68" i="9" s="1"/>
  <c r="EO67" i="9"/>
  <c r="EP67" i="9"/>
  <c r="EQ67" i="9"/>
  <c r="ER67" i="9"/>
  <c r="ER68" i="9" s="1"/>
  <c r="ES67" i="9"/>
  <c r="ET67" i="9"/>
  <c r="EU67" i="9"/>
  <c r="EV67" i="9"/>
  <c r="EV68" i="9" s="1"/>
  <c r="EW67" i="9"/>
  <c r="EX67" i="9"/>
  <c r="EX68" i="9" s="1"/>
  <c r="EY67" i="9"/>
  <c r="EZ67" i="9"/>
  <c r="EZ68" i="9" s="1"/>
  <c r="FA67" i="9"/>
  <c r="FB67" i="9"/>
  <c r="FC67" i="9"/>
  <c r="FD67" i="9"/>
  <c r="FD68" i="9" s="1"/>
  <c r="FE67" i="9"/>
  <c r="FF67" i="9"/>
  <c r="FG67" i="9"/>
  <c r="FH67" i="9"/>
  <c r="FI67" i="9"/>
  <c r="FJ67" i="9"/>
  <c r="FK67" i="9"/>
  <c r="FL67" i="9"/>
  <c r="FL68" i="9" s="1"/>
  <c r="FM67" i="9"/>
  <c r="FM68" i="9" s="1"/>
  <c r="FN67" i="9"/>
  <c r="FO67" i="9"/>
  <c r="FP67" i="9"/>
  <c r="FP68" i="9" s="1"/>
  <c r="FQ67" i="9"/>
  <c r="FR67" i="9"/>
  <c r="FS67" i="9"/>
  <c r="FT67" i="9"/>
  <c r="FT68" i="9" s="1"/>
  <c r="FU67" i="9"/>
  <c r="FV67" i="9"/>
  <c r="FW67" i="9"/>
  <c r="FX67" i="9"/>
  <c r="FX68" i="9" s="1"/>
  <c r="FY67" i="9"/>
  <c r="FZ67" i="9"/>
  <c r="GA67" i="9"/>
  <c r="GB67" i="9"/>
  <c r="GB68" i="9" s="1"/>
  <c r="GC67" i="9"/>
  <c r="GD67" i="9"/>
  <c r="GD68" i="9" s="1"/>
  <c r="GE67" i="9"/>
  <c r="GF67" i="9"/>
  <c r="GG67" i="9"/>
  <c r="GH67" i="9"/>
  <c r="GI67" i="9"/>
  <c r="GJ67" i="9"/>
  <c r="GJ68" i="9" s="1"/>
  <c r="GK67" i="9"/>
  <c r="GL67" i="9"/>
  <c r="GM67" i="9"/>
  <c r="GN67" i="9"/>
  <c r="GN68" i="9" s="1"/>
  <c r="GO67" i="9"/>
  <c r="GO68" i="9" s="1"/>
  <c r="GP67" i="9"/>
  <c r="GQ67" i="9"/>
  <c r="GR67" i="9"/>
  <c r="GS67" i="9"/>
  <c r="GT67" i="9"/>
  <c r="GU67" i="9"/>
  <c r="GV67" i="9"/>
  <c r="GV68" i="9" s="1"/>
  <c r="E68" i="9"/>
  <c r="L68" i="9"/>
  <c r="Q68" i="9"/>
  <c r="U68" i="9"/>
  <c r="AG68" i="9"/>
  <c r="AV68" i="9"/>
  <c r="BH68" i="9"/>
  <c r="BM68" i="9"/>
  <c r="BT68" i="9"/>
  <c r="CF68" i="9"/>
  <c r="CS68" i="9"/>
  <c r="DE68" i="9"/>
  <c r="DM68" i="9"/>
  <c r="DX68" i="9"/>
  <c r="EA68" i="9"/>
  <c r="EF68" i="9"/>
  <c r="EO68" i="9"/>
  <c r="EW68" i="9"/>
  <c r="FH68" i="9"/>
  <c r="FN68" i="9"/>
  <c r="FY68" i="9"/>
  <c r="GF68" i="9"/>
  <c r="GR68" i="9"/>
  <c r="GT68" i="9"/>
  <c r="C68" i="9"/>
  <c r="C67" i="9"/>
  <c r="C66" i="9"/>
  <c r="DS68" i="9" l="1"/>
  <c r="DO68" i="9"/>
  <c r="DK68" i="9"/>
  <c r="DC68" i="9"/>
  <c r="CY68" i="9"/>
  <c r="CU68" i="9"/>
  <c r="CQ68" i="9"/>
  <c r="CM68" i="9"/>
  <c r="CI68" i="9"/>
  <c r="CE68" i="9"/>
  <c r="CA68" i="9"/>
  <c r="BW68" i="9"/>
  <c r="BS68" i="9"/>
  <c r="BO68" i="9"/>
  <c r="BK68" i="9"/>
  <c r="BG68" i="9"/>
  <c r="BC68" i="9"/>
  <c r="AY68" i="9"/>
  <c r="AU68" i="9"/>
  <c r="AQ68" i="9"/>
  <c r="AM68" i="9"/>
  <c r="AI68" i="9"/>
  <c r="AE68" i="9"/>
  <c r="AA68" i="9"/>
  <c r="W68" i="9"/>
  <c r="S68" i="9"/>
  <c r="O68" i="9"/>
  <c r="EG68" i="9"/>
  <c r="EC68" i="9"/>
  <c r="DQ68" i="9"/>
  <c r="DA68" i="9"/>
  <c r="CW68" i="9"/>
  <c r="CK68" i="9"/>
  <c r="CG68" i="9"/>
  <c r="BU68" i="9"/>
  <c r="BQ68" i="9"/>
  <c r="BE68" i="9"/>
  <c r="BA68" i="9"/>
  <c r="AO68" i="9"/>
  <c r="AK68" i="9"/>
  <c r="Y68" i="9"/>
  <c r="M68" i="9"/>
  <c r="I68" i="9"/>
  <c r="C68" i="10"/>
  <c r="DZ68" i="9"/>
  <c r="DN68" i="9"/>
  <c r="CT68" i="9"/>
  <c r="CH68" i="9"/>
  <c r="BN68" i="9"/>
  <c r="BB68" i="9"/>
  <c r="AH68" i="9"/>
  <c r="V68" i="9"/>
  <c r="FR68" i="9"/>
  <c r="CO68" i="9"/>
  <c r="BY68" i="9"/>
  <c r="BI68" i="9"/>
  <c r="AS68" i="9"/>
  <c r="AC68" i="9"/>
  <c r="CD68" i="9"/>
  <c r="BR68" i="9"/>
  <c r="GH68" i="9"/>
  <c r="FB68" i="9"/>
  <c r="G68" i="9"/>
  <c r="GL68" i="9"/>
  <c r="GG68" i="9"/>
  <c r="FV68" i="9"/>
  <c r="FQ68" i="9"/>
  <c r="FF68" i="9"/>
  <c r="FA68" i="9"/>
  <c r="EP68" i="9"/>
  <c r="ED68" i="9"/>
  <c r="DJ68" i="9"/>
  <c r="CX68" i="9"/>
  <c r="AX68" i="9"/>
  <c r="AL68" i="9"/>
  <c r="R68" i="9"/>
  <c r="F68" i="9"/>
  <c r="GP68" i="9"/>
  <c r="GK68" i="9"/>
  <c r="FZ68" i="9"/>
  <c r="FU68" i="9"/>
  <c r="FJ68" i="9"/>
  <c r="FE68" i="9"/>
  <c r="ET68" i="9"/>
  <c r="K68" i="9"/>
  <c r="GU68" i="9"/>
  <c r="GQ68" i="9"/>
  <c r="GM68" i="9"/>
  <c r="GI68" i="9"/>
  <c r="GE68" i="9"/>
  <c r="GA68" i="9"/>
  <c r="FW68" i="9"/>
  <c r="FS68" i="9"/>
  <c r="FO68" i="9"/>
  <c r="FK68" i="9"/>
  <c r="FG68" i="9"/>
  <c r="FC68" i="9"/>
  <c r="EY68" i="9"/>
  <c r="EU68" i="9"/>
  <c r="EQ68" i="9"/>
  <c r="EM68" i="9"/>
  <c r="DW68" i="9"/>
  <c r="DG68" i="9"/>
  <c r="P3" i="11" l="1"/>
  <c r="I3" i="11"/>
  <c r="K3" i="11"/>
  <c r="J197" i="11"/>
  <c r="I197" i="11"/>
  <c r="L197" i="11"/>
  <c r="K197" i="11"/>
  <c r="J196" i="11"/>
  <c r="I196" i="11"/>
  <c r="L196" i="11"/>
  <c r="K196" i="11"/>
  <c r="J195" i="11"/>
  <c r="I195" i="11"/>
  <c r="L195" i="11"/>
  <c r="K195" i="11"/>
  <c r="J194" i="11"/>
  <c r="I194" i="11"/>
  <c r="L194" i="11"/>
  <c r="K194" i="11"/>
  <c r="P194" i="11" s="1"/>
  <c r="J193" i="11"/>
  <c r="I193" i="11"/>
  <c r="L193" i="11"/>
  <c r="K193" i="11"/>
  <c r="J192" i="11"/>
  <c r="I192" i="11"/>
  <c r="L192" i="11"/>
  <c r="K192" i="11"/>
  <c r="J191" i="11"/>
  <c r="I191" i="11"/>
  <c r="L191" i="11"/>
  <c r="K191" i="11"/>
  <c r="J190" i="11"/>
  <c r="I190" i="11"/>
  <c r="L190" i="11"/>
  <c r="K190" i="11"/>
  <c r="J189" i="11"/>
  <c r="I189" i="11"/>
  <c r="L189" i="11"/>
  <c r="K189" i="11"/>
  <c r="J188" i="11"/>
  <c r="I188" i="11"/>
  <c r="L188" i="11"/>
  <c r="K188" i="11"/>
  <c r="J187" i="11"/>
  <c r="I187" i="11"/>
  <c r="L187" i="11"/>
  <c r="K187" i="11"/>
  <c r="J186" i="11"/>
  <c r="I186" i="11"/>
  <c r="L186" i="11"/>
  <c r="K186" i="11"/>
  <c r="J185" i="11"/>
  <c r="I185" i="11"/>
  <c r="L185" i="11"/>
  <c r="K185" i="11"/>
  <c r="J184" i="11"/>
  <c r="I184" i="11"/>
  <c r="L184" i="11"/>
  <c r="K184" i="11"/>
  <c r="J183" i="11"/>
  <c r="I183" i="11"/>
  <c r="L183" i="11"/>
  <c r="K183" i="11"/>
  <c r="J182" i="11"/>
  <c r="I182" i="11"/>
  <c r="L182" i="11"/>
  <c r="K182" i="11"/>
  <c r="J181" i="11"/>
  <c r="I181" i="11"/>
  <c r="L181" i="11"/>
  <c r="K181" i="11"/>
  <c r="J180" i="11"/>
  <c r="I180" i="11"/>
  <c r="L180" i="11"/>
  <c r="K180" i="11"/>
  <c r="J179" i="11"/>
  <c r="I179" i="11"/>
  <c r="L179" i="11"/>
  <c r="K179" i="11"/>
  <c r="J178" i="11"/>
  <c r="I178" i="11"/>
  <c r="L178" i="11"/>
  <c r="K178" i="11"/>
  <c r="J177" i="11"/>
  <c r="I177" i="11"/>
  <c r="L177" i="11"/>
  <c r="K177" i="11"/>
  <c r="J176" i="11"/>
  <c r="I176" i="11"/>
  <c r="L176" i="11"/>
  <c r="K176" i="11"/>
  <c r="J175" i="11"/>
  <c r="I175" i="11"/>
  <c r="L175" i="11"/>
  <c r="K175" i="11"/>
  <c r="J174" i="11"/>
  <c r="I174" i="11"/>
  <c r="L174" i="11"/>
  <c r="K174" i="11"/>
  <c r="J173" i="11"/>
  <c r="I173" i="11"/>
  <c r="L173" i="11"/>
  <c r="K173" i="11"/>
  <c r="J172" i="11"/>
  <c r="I172" i="11"/>
  <c r="L172" i="11"/>
  <c r="K172" i="11"/>
  <c r="J171" i="11"/>
  <c r="I171" i="11"/>
  <c r="L171" i="11"/>
  <c r="K171" i="11"/>
  <c r="J170" i="11"/>
  <c r="I170" i="11"/>
  <c r="L170" i="11"/>
  <c r="K170" i="11"/>
  <c r="J169" i="11"/>
  <c r="I169" i="11"/>
  <c r="L169" i="11"/>
  <c r="K169" i="11"/>
  <c r="J168" i="11"/>
  <c r="I168" i="11"/>
  <c r="L168" i="11"/>
  <c r="K168" i="11"/>
  <c r="J167" i="11"/>
  <c r="I167" i="11"/>
  <c r="L167" i="11"/>
  <c r="K167" i="11"/>
  <c r="J166" i="11"/>
  <c r="I166" i="11"/>
  <c r="L166" i="11"/>
  <c r="K166" i="11"/>
  <c r="J165" i="11"/>
  <c r="I165" i="11"/>
  <c r="L165" i="11"/>
  <c r="K165" i="11"/>
  <c r="J164" i="11"/>
  <c r="I164" i="11"/>
  <c r="L164" i="11"/>
  <c r="P164" i="11" s="1"/>
  <c r="K164" i="11"/>
  <c r="J163" i="11"/>
  <c r="I163" i="11"/>
  <c r="L163" i="11"/>
  <c r="K163" i="11"/>
  <c r="J162" i="11"/>
  <c r="I162" i="11"/>
  <c r="L162" i="11"/>
  <c r="K162" i="11"/>
  <c r="J161" i="11"/>
  <c r="I161" i="11"/>
  <c r="L161" i="11"/>
  <c r="K161" i="11"/>
  <c r="J160" i="11"/>
  <c r="I160" i="11"/>
  <c r="L160" i="11"/>
  <c r="P160" i="11" s="1"/>
  <c r="K160" i="11"/>
  <c r="J159" i="11"/>
  <c r="I159" i="11"/>
  <c r="L159" i="11"/>
  <c r="K159" i="11"/>
  <c r="J158" i="11"/>
  <c r="I158" i="11"/>
  <c r="L158" i="11"/>
  <c r="K158" i="11"/>
  <c r="J157" i="11"/>
  <c r="I157" i="11"/>
  <c r="L157" i="11"/>
  <c r="K157" i="11"/>
  <c r="J156" i="11"/>
  <c r="I156" i="11"/>
  <c r="L156" i="11"/>
  <c r="K156" i="11"/>
  <c r="J155" i="11"/>
  <c r="I155" i="11"/>
  <c r="L155" i="11"/>
  <c r="K155" i="11"/>
  <c r="J154" i="11"/>
  <c r="I154" i="11"/>
  <c r="L154" i="11"/>
  <c r="K154" i="11"/>
  <c r="J153" i="11"/>
  <c r="I153" i="11"/>
  <c r="L153" i="11"/>
  <c r="K153" i="11"/>
  <c r="J152" i="11"/>
  <c r="I152" i="11"/>
  <c r="L152" i="11"/>
  <c r="P152" i="11" s="1"/>
  <c r="K152" i="11"/>
  <c r="J151" i="11"/>
  <c r="I151" i="11"/>
  <c r="L151" i="11"/>
  <c r="K151" i="11"/>
  <c r="J150" i="11"/>
  <c r="I150" i="11"/>
  <c r="L150" i="11"/>
  <c r="K150" i="11"/>
  <c r="J149" i="11"/>
  <c r="I149" i="11"/>
  <c r="L149" i="11"/>
  <c r="K149" i="11"/>
  <c r="O148" i="11"/>
  <c r="J148" i="11"/>
  <c r="I148" i="11"/>
  <c r="L148" i="11"/>
  <c r="K148" i="11"/>
  <c r="J147" i="11"/>
  <c r="I147" i="11"/>
  <c r="L147" i="11"/>
  <c r="K147" i="11"/>
  <c r="J146" i="11"/>
  <c r="I146" i="11"/>
  <c r="L146" i="11"/>
  <c r="K146" i="11"/>
  <c r="J145" i="11"/>
  <c r="I145" i="11"/>
  <c r="L145" i="11"/>
  <c r="K145" i="11"/>
  <c r="J144" i="11"/>
  <c r="I144" i="11"/>
  <c r="L144" i="11"/>
  <c r="K144" i="11"/>
  <c r="J143" i="11"/>
  <c r="I143" i="11"/>
  <c r="L143" i="11"/>
  <c r="K143" i="11"/>
  <c r="J142" i="11"/>
  <c r="I142" i="11"/>
  <c r="L142" i="11"/>
  <c r="K142" i="11"/>
  <c r="J141" i="11"/>
  <c r="I141" i="11"/>
  <c r="L141" i="11"/>
  <c r="K141" i="11"/>
  <c r="J140" i="11"/>
  <c r="I140" i="11"/>
  <c r="L140" i="11"/>
  <c r="P140" i="11" s="1"/>
  <c r="K140" i="11"/>
  <c r="J139" i="11"/>
  <c r="I139" i="11"/>
  <c r="L139" i="11"/>
  <c r="K139" i="11"/>
  <c r="J138" i="11"/>
  <c r="I138" i="11"/>
  <c r="L138" i="11"/>
  <c r="K138" i="11"/>
  <c r="O137" i="11"/>
  <c r="J137" i="11"/>
  <c r="I137" i="11"/>
  <c r="L137" i="11"/>
  <c r="K137" i="11"/>
  <c r="J136" i="11"/>
  <c r="I136" i="11"/>
  <c r="L136" i="11"/>
  <c r="K136" i="11"/>
  <c r="J135" i="11"/>
  <c r="I135" i="11"/>
  <c r="L135" i="11"/>
  <c r="K135" i="11"/>
  <c r="J134" i="11"/>
  <c r="I134" i="11"/>
  <c r="L134" i="11"/>
  <c r="K134" i="11"/>
  <c r="J133" i="11"/>
  <c r="I133" i="11"/>
  <c r="L133" i="11"/>
  <c r="K133" i="11"/>
  <c r="J132" i="11"/>
  <c r="I132" i="11"/>
  <c r="L132" i="11"/>
  <c r="K132" i="11"/>
  <c r="J131" i="11"/>
  <c r="I131" i="11"/>
  <c r="L131" i="11"/>
  <c r="P131" i="11" s="1"/>
  <c r="K131" i="11"/>
  <c r="J130" i="11"/>
  <c r="I130" i="11"/>
  <c r="L130" i="11"/>
  <c r="K130" i="11"/>
  <c r="J129" i="11"/>
  <c r="I129" i="11"/>
  <c r="L129" i="11"/>
  <c r="K129" i="11"/>
  <c r="J128" i="11"/>
  <c r="I128" i="11"/>
  <c r="L128" i="11"/>
  <c r="K128" i="11"/>
  <c r="J127" i="11"/>
  <c r="I127" i="11"/>
  <c r="L127" i="11"/>
  <c r="P127" i="11" s="1"/>
  <c r="K127" i="11"/>
  <c r="J126" i="11"/>
  <c r="I126" i="11"/>
  <c r="L126" i="11"/>
  <c r="K126" i="11"/>
  <c r="J125" i="11"/>
  <c r="I125" i="11"/>
  <c r="L125" i="11"/>
  <c r="K125" i="11"/>
  <c r="J124" i="11"/>
  <c r="I124" i="11"/>
  <c r="L124" i="11"/>
  <c r="K124" i="11"/>
  <c r="J123" i="11"/>
  <c r="I123" i="11"/>
  <c r="L123" i="11"/>
  <c r="P123" i="11" s="1"/>
  <c r="K123" i="11"/>
  <c r="J122" i="11"/>
  <c r="I122" i="11"/>
  <c r="L122" i="11"/>
  <c r="K122" i="11"/>
  <c r="J121" i="11"/>
  <c r="I121" i="11"/>
  <c r="L121" i="11"/>
  <c r="K121" i="11"/>
  <c r="J120" i="11"/>
  <c r="I120" i="11"/>
  <c r="L120" i="11"/>
  <c r="K120" i="11"/>
  <c r="J119" i="11"/>
  <c r="I119" i="11"/>
  <c r="L119" i="11"/>
  <c r="P119" i="11" s="1"/>
  <c r="K119" i="11"/>
  <c r="J118" i="11"/>
  <c r="I118" i="11"/>
  <c r="L118" i="11"/>
  <c r="K118" i="11"/>
  <c r="J117" i="11"/>
  <c r="I117" i="11"/>
  <c r="L117" i="11"/>
  <c r="K117" i="11"/>
  <c r="J116" i="11"/>
  <c r="I116" i="11"/>
  <c r="L116" i="11"/>
  <c r="K116" i="11"/>
  <c r="J115" i="11"/>
  <c r="I115" i="11"/>
  <c r="L115" i="11"/>
  <c r="P115" i="11" s="1"/>
  <c r="K115" i="11"/>
  <c r="J114" i="11"/>
  <c r="I114" i="11"/>
  <c r="L114" i="11"/>
  <c r="K114" i="11"/>
  <c r="J113" i="11"/>
  <c r="I113" i="11"/>
  <c r="L113" i="11"/>
  <c r="K113" i="11"/>
  <c r="J112" i="11"/>
  <c r="I112" i="11"/>
  <c r="L112" i="11"/>
  <c r="K112" i="11"/>
  <c r="J111" i="11"/>
  <c r="I111" i="11"/>
  <c r="L111" i="11"/>
  <c r="K111" i="11"/>
  <c r="J110" i="11"/>
  <c r="I110" i="11"/>
  <c r="L110" i="11"/>
  <c r="K110" i="11"/>
  <c r="J109" i="11"/>
  <c r="I109" i="11"/>
  <c r="L109" i="11"/>
  <c r="K109" i="11"/>
  <c r="J108" i="11"/>
  <c r="I108" i="11"/>
  <c r="L108" i="11"/>
  <c r="K108" i="11"/>
  <c r="J107" i="11"/>
  <c r="I107" i="11"/>
  <c r="L107" i="11"/>
  <c r="K107" i="11"/>
  <c r="J106" i="11"/>
  <c r="I106" i="11"/>
  <c r="L106" i="11"/>
  <c r="K106" i="11"/>
  <c r="J105" i="11"/>
  <c r="I105" i="11"/>
  <c r="L105" i="11"/>
  <c r="K105" i="11"/>
  <c r="J104" i="11"/>
  <c r="I104" i="11"/>
  <c r="L104" i="11"/>
  <c r="K104" i="11"/>
  <c r="J103" i="11"/>
  <c r="I103" i="11"/>
  <c r="L103" i="11"/>
  <c r="P103" i="11" s="1"/>
  <c r="K103" i="11"/>
  <c r="J102" i="11"/>
  <c r="I102" i="11"/>
  <c r="L102" i="11"/>
  <c r="K102" i="11"/>
  <c r="J101" i="11"/>
  <c r="I101" i="11"/>
  <c r="L101" i="11"/>
  <c r="K101" i="11"/>
  <c r="J100" i="11"/>
  <c r="I100" i="11"/>
  <c r="L100" i="11"/>
  <c r="K100" i="11"/>
  <c r="O99" i="11"/>
  <c r="J99" i="11"/>
  <c r="I99" i="11"/>
  <c r="L99" i="11"/>
  <c r="K99" i="11"/>
  <c r="J98" i="11"/>
  <c r="I98" i="11"/>
  <c r="L98" i="11"/>
  <c r="K98" i="11"/>
  <c r="O97" i="11"/>
  <c r="J97" i="11"/>
  <c r="I97" i="11"/>
  <c r="L97" i="11"/>
  <c r="K97" i="11"/>
  <c r="J96" i="11"/>
  <c r="I96" i="11"/>
  <c r="L96" i="11"/>
  <c r="K96" i="11"/>
  <c r="J95" i="11"/>
  <c r="I95" i="11"/>
  <c r="L95" i="11"/>
  <c r="K95" i="11"/>
  <c r="J94" i="11"/>
  <c r="I94" i="11"/>
  <c r="L94" i="11"/>
  <c r="K94" i="11"/>
  <c r="J93" i="11"/>
  <c r="I93" i="11"/>
  <c r="L93" i="11"/>
  <c r="K93" i="11"/>
  <c r="J92" i="11"/>
  <c r="I92" i="11"/>
  <c r="L92" i="11"/>
  <c r="K92" i="11"/>
  <c r="J91" i="11"/>
  <c r="I91" i="11"/>
  <c r="L91" i="11"/>
  <c r="K91" i="11"/>
  <c r="J90" i="11"/>
  <c r="I90" i="11"/>
  <c r="L90" i="11"/>
  <c r="K90" i="11"/>
  <c r="J89" i="11"/>
  <c r="I89" i="11"/>
  <c r="L89" i="11"/>
  <c r="K89" i="11"/>
  <c r="J88" i="11"/>
  <c r="I88" i="11"/>
  <c r="L88" i="11"/>
  <c r="K88" i="11"/>
  <c r="J87" i="11"/>
  <c r="I87" i="11"/>
  <c r="L87" i="11"/>
  <c r="K87" i="11"/>
  <c r="J86" i="11"/>
  <c r="I86" i="11"/>
  <c r="L86" i="11"/>
  <c r="K86" i="11"/>
  <c r="J85" i="11"/>
  <c r="I85" i="11"/>
  <c r="L85" i="11"/>
  <c r="K85" i="11"/>
  <c r="J84" i="11"/>
  <c r="I84" i="11"/>
  <c r="L84" i="11"/>
  <c r="K84" i="11"/>
  <c r="O83" i="11"/>
  <c r="J83" i="11"/>
  <c r="I83" i="11"/>
  <c r="L83" i="11"/>
  <c r="K83" i="11"/>
  <c r="J82" i="11"/>
  <c r="I82" i="11"/>
  <c r="L82" i="11"/>
  <c r="K82" i="11"/>
  <c r="J81" i="11"/>
  <c r="I81" i="11"/>
  <c r="L81" i="11"/>
  <c r="K81" i="11"/>
  <c r="J80" i="11"/>
  <c r="I80" i="11"/>
  <c r="L80" i="11"/>
  <c r="K80" i="11"/>
  <c r="J79" i="11"/>
  <c r="I79" i="11"/>
  <c r="L79" i="11"/>
  <c r="K79" i="11"/>
  <c r="J78" i="11"/>
  <c r="I78" i="11"/>
  <c r="L78" i="11"/>
  <c r="K78" i="11"/>
  <c r="J77" i="11"/>
  <c r="I77" i="11"/>
  <c r="L77" i="11"/>
  <c r="P77" i="11" s="1"/>
  <c r="K77" i="11"/>
  <c r="J76" i="11"/>
  <c r="I76" i="11"/>
  <c r="L76" i="11"/>
  <c r="K76" i="11"/>
  <c r="J75" i="11"/>
  <c r="I75" i="11"/>
  <c r="L75" i="11"/>
  <c r="K75" i="11"/>
  <c r="N75" i="11" s="1"/>
  <c r="J74" i="11"/>
  <c r="I74" i="11"/>
  <c r="L74" i="11"/>
  <c r="K74" i="11"/>
  <c r="J73" i="11"/>
  <c r="I73" i="11"/>
  <c r="L73" i="11"/>
  <c r="P73" i="11" s="1"/>
  <c r="K73" i="11"/>
  <c r="J72" i="11"/>
  <c r="I72" i="11"/>
  <c r="L72" i="11"/>
  <c r="K72" i="11"/>
  <c r="J71" i="11"/>
  <c r="I71" i="11"/>
  <c r="L71" i="11"/>
  <c r="K71" i="11"/>
  <c r="N71" i="11" s="1"/>
  <c r="J70" i="11"/>
  <c r="I70" i="11"/>
  <c r="L70" i="11"/>
  <c r="K70" i="11"/>
  <c r="J69" i="11"/>
  <c r="I69" i="11"/>
  <c r="L69" i="11"/>
  <c r="P69" i="11" s="1"/>
  <c r="K69" i="11"/>
  <c r="J68" i="11"/>
  <c r="I68" i="11"/>
  <c r="L68" i="11"/>
  <c r="K68" i="11"/>
  <c r="J67" i="11"/>
  <c r="I67" i="11"/>
  <c r="L67" i="11"/>
  <c r="K67" i="11"/>
  <c r="N67" i="11" s="1"/>
  <c r="J66" i="11"/>
  <c r="I66" i="11"/>
  <c r="L66" i="11"/>
  <c r="K66" i="11"/>
  <c r="J65" i="11"/>
  <c r="I65" i="11"/>
  <c r="L65" i="11"/>
  <c r="P65" i="11" s="1"/>
  <c r="K65" i="11"/>
  <c r="J64" i="11"/>
  <c r="I64" i="11"/>
  <c r="L64" i="11"/>
  <c r="K64" i="11"/>
  <c r="J63" i="11"/>
  <c r="I63" i="11"/>
  <c r="L63" i="11"/>
  <c r="K63" i="11"/>
  <c r="J62" i="11"/>
  <c r="I62" i="11"/>
  <c r="L62" i="11"/>
  <c r="K62" i="11"/>
  <c r="J61" i="11"/>
  <c r="I61" i="11"/>
  <c r="L61" i="11"/>
  <c r="P61" i="11" s="1"/>
  <c r="K61" i="11"/>
  <c r="J60" i="11"/>
  <c r="I60" i="11"/>
  <c r="L60" i="11"/>
  <c r="K60" i="11"/>
  <c r="J59" i="11"/>
  <c r="I59" i="11"/>
  <c r="L59" i="11"/>
  <c r="K59" i="11"/>
  <c r="J58" i="11"/>
  <c r="I58" i="11"/>
  <c r="L58" i="11"/>
  <c r="K58" i="11"/>
  <c r="J57" i="11"/>
  <c r="I57" i="11"/>
  <c r="L57" i="11"/>
  <c r="K57" i="11"/>
  <c r="J56" i="11"/>
  <c r="I56" i="11"/>
  <c r="L56" i="11"/>
  <c r="K56" i="11"/>
  <c r="J55" i="11"/>
  <c r="I55" i="11"/>
  <c r="L55" i="11"/>
  <c r="K55" i="11"/>
  <c r="J54" i="11"/>
  <c r="I54" i="11"/>
  <c r="L54" i="11"/>
  <c r="K54" i="11"/>
  <c r="J53" i="11"/>
  <c r="I53" i="11"/>
  <c r="L53" i="11"/>
  <c r="K53" i="11"/>
  <c r="J52" i="11"/>
  <c r="I52" i="11"/>
  <c r="L52" i="11"/>
  <c r="K52" i="11"/>
  <c r="J51" i="11"/>
  <c r="I51" i="11"/>
  <c r="L51" i="11"/>
  <c r="K51" i="11"/>
  <c r="J50" i="11"/>
  <c r="I50" i="11"/>
  <c r="L50" i="11"/>
  <c r="K50" i="11"/>
  <c r="J49" i="11"/>
  <c r="I49" i="11"/>
  <c r="L49" i="11"/>
  <c r="K49" i="11"/>
  <c r="J48" i="11"/>
  <c r="I48" i="11"/>
  <c r="L48" i="11"/>
  <c r="K48" i="11"/>
  <c r="J47" i="11"/>
  <c r="I47" i="11"/>
  <c r="L47" i="11"/>
  <c r="K47" i="11"/>
  <c r="J46" i="11"/>
  <c r="I46" i="11"/>
  <c r="L46" i="11"/>
  <c r="K46" i="11"/>
  <c r="O45" i="11"/>
  <c r="J45" i="11"/>
  <c r="I45" i="11"/>
  <c r="L45" i="11"/>
  <c r="K45" i="11"/>
  <c r="J44" i="11"/>
  <c r="I44" i="11"/>
  <c r="L44" i="11"/>
  <c r="K44" i="11"/>
  <c r="J43" i="11"/>
  <c r="I43" i="11"/>
  <c r="L43" i="11"/>
  <c r="K43" i="11"/>
  <c r="J42" i="11"/>
  <c r="I42" i="11"/>
  <c r="L42" i="11"/>
  <c r="K42" i="11"/>
  <c r="J41" i="11"/>
  <c r="I41" i="11"/>
  <c r="L41" i="11"/>
  <c r="K41" i="11"/>
  <c r="J40" i="11"/>
  <c r="I40" i="11"/>
  <c r="L40" i="11"/>
  <c r="K40" i="11"/>
  <c r="J39" i="11"/>
  <c r="I39" i="11"/>
  <c r="L39" i="11"/>
  <c r="K39" i="11"/>
  <c r="J38" i="11"/>
  <c r="I38" i="11"/>
  <c r="L38" i="11"/>
  <c r="K38" i="11"/>
  <c r="J37" i="11"/>
  <c r="I37" i="11"/>
  <c r="L37" i="11"/>
  <c r="K37" i="11"/>
  <c r="J36" i="11"/>
  <c r="I36" i="11"/>
  <c r="L36" i="11"/>
  <c r="K36" i="11"/>
  <c r="J35" i="11"/>
  <c r="I35" i="11"/>
  <c r="L35" i="11"/>
  <c r="K35" i="11"/>
  <c r="J34" i="11"/>
  <c r="I34" i="11"/>
  <c r="L34" i="11"/>
  <c r="K34" i="11"/>
  <c r="J33" i="11"/>
  <c r="I33" i="11"/>
  <c r="L33" i="11"/>
  <c r="K33" i="11"/>
  <c r="J32" i="11"/>
  <c r="I32" i="11"/>
  <c r="L32" i="11"/>
  <c r="K32" i="11"/>
  <c r="J31" i="11"/>
  <c r="I31" i="11"/>
  <c r="L31" i="11"/>
  <c r="K31" i="11"/>
  <c r="J30" i="11"/>
  <c r="I30" i="11"/>
  <c r="L30" i="11"/>
  <c r="K30" i="11"/>
  <c r="J29" i="11"/>
  <c r="I29" i="11"/>
  <c r="L29" i="11"/>
  <c r="K29" i="11"/>
  <c r="J28" i="11"/>
  <c r="I28" i="11"/>
  <c r="L28" i="11"/>
  <c r="K28" i="11"/>
  <c r="J27" i="11"/>
  <c r="I27" i="11"/>
  <c r="L27" i="11"/>
  <c r="K27" i="11"/>
  <c r="J26" i="11"/>
  <c r="I26" i="11"/>
  <c r="L26" i="11"/>
  <c r="K26" i="11"/>
  <c r="J25" i="11"/>
  <c r="I25" i="11"/>
  <c r="L25" i="11"/>
  <c r="P25" i="11" s="1"/>
  <c r="K25" i="11"/>
  <c r="J24" i="11"/>
  <c r="I24" i="11"/>
  <c r="L24" i="11"/>
  <c r="K24" i="11"/>
  <c r="J23" i="11"/>
  <c r="I23" i="11"/>
  <c r="L23" i="11"/>
  <c r="K23" i="11"/>
  <c r="J22" i="11"/>
  <c r="I22" i="11"/>
  <c r="L22" i="11"/>
  <c r="K22" i="11"/>
  <c r="J21" i="11"/>
  <c r="I21" i="11"/>
  <c r="L21" i="11"/>
  <c r="K21" i="11"/>
  <c r="J20" i="11"/>
  <c r="I20" i="11"/>
  <c r="L20" i="11"/>
  <c r="K20" i="11"/>
  <c r="J19" i="11"/>
  <c r="I19" i="11"/>
  <c r="L19" i="11"/>
  <c r="P19" i="11" s="1"/>
  <c r="K19" i="11"/>
  <c r="J18" i="11"/>
  <c r="I18" i="11"/>
  <c r="L18" i="11"/>
  <c r="K18" i="11"/>
  <c r="J17" i="11"/>
  <c r="I17" i="11"/>
  <c r="L17" i="11"/>
  <c r="K17" i="11"/>
  <c r="J16" i="11"/>
  <c r="I16" i="11"/>
  <c r="L16" i="11"/>
  <c r="K16" i="11"/>
  <c r="J15" i="11"/>
  <c r="I15" i="11"/>
  <c r="L15" i="11"/>
  <c r="K15" i="11"/>
  <c r="J14" i="11"/>
  <c r="I14" i="11"/>
  <c r="L14" i="11"/>
  <c r="K14" i="11"/>
  <c r="J13" i="11"/>
  <c r="I13" i="11"/>
  <c r="L13" i="11"/>
  <c r="K13" i="11"/>
  <c r="O12" i="11"/>
  <c r="J12" i="11"/>
  <c r="I12" i="11"/>
  <c r="L12" i="11"/>
  <c r="K12" i="11"/>
  <c r="J11" i="11"/>
  <c r="I11" i="11"/>
  <c r="L11" i="11"/>
  <c r="K11" i="11"/>
  <c r="J10" i="11"/>
  <c r="I10" i="11"/>
  <c r="L10" i="11"/>
  <c r="K10" i="11"/>
  <c r="J9" i="11"/>
  <c r="I9" i="11"/>
  <c r="L9" i="11"/>
  <c r="K9" i="11"/>
  <c r="N9" i="11" s="1"/>
  <c r="O8" i="11"/>
  <c r="J8" i="11"/>
  <c r="I8" i="11"/>
  <c r="L8" i="11"/>
  <c r="K8" i="11"/>
  <c r="O7" i="11"/>
  <c r="J7" i="11"/>
  <c r="I7" i="11"/>
  <c r="L7" i="11"/>
  <c r="K7" i="11"/>
  <c r="J6" i="11"/>
  <c r="I6" i="11"/>
  <c r="L6" i="11"/>
  <c r="K6" i="11"/>
  <c r="J5" i="11"/>
  <c r="I5" i="11"/>
  <c r="L5" i="11"/>
  <c r="K5" i="11"/>
  <c r="J4" i="11"/>
  <c r="I4" i="11"/>
  <c r="L4" i="11"/>
  <c r="K4" i="11"/>
  <c r="J3" i="11"/>
  <c r="L3" i="11"/>
  <c r="P11" i="11" l="1"/>
  <c r="P134" i="11"/>
  <c r="P70" i="11"/>
  <c r="P8" i="11"/>
  <c r="P50" i="11"/>
  <c r="P12" i="11"/>
  <c r="P58" i="11"/>
  <c r="P107" i="11"/>
  <c r="P46" i="11"/>
  <c r="P54" i="11"/>
  <c r="P13" i="11"/>
  <c r="P29" i="11"/>
  <c r="P116" i="11"/>
  <c r="P120" i="11"/>
  <c r="P124" i="11"/>
  <c r="P148" i="11"/>
  <c r="N22" i="11"/>
  <c r="N26" i="11"/>
  <c r="P86" i="11"/>
  <c r="P153" i="11"/>
  <c r="P23" i="11"/>
  <c r="P27" i="11"/>
  <c r="P43" i="11"/>
  <c r="P83" i="11"/>
  <c r="P102" i="11"/>
  <c r="P110" i="11"/>
  <c r="N166" i="11"/>
  <c r="P28" i="11"/>
  <c r="P52" i="11"/>
  <c r="P56" i="11"/>
  <c r="P60" i="11"/>
  <c r="P64" i="11"/>
  <c r="P68" i="11"/>
  <c r="P72" i="11"/>
  <c r="P76" i="11"/>
  <c r="P80" i="11"/>
  <c r="P139" i="11"/>
  <c r="P143" i="11"/>
  <c r="P191" i="11"/>
  <c r="N21" i="11"/>
  <c r="P6" i="11"/>
  <c r="P7" i="11"/>
  <c r="P14" i="11"/>
  <c r="P18" i="11"/>
  <c r="P30" i="11"/>
  <c r="P113" i="11"/>
  <c r="P117" i="11"/>
  <c r="P121" i="11"/>
  <c r="P125" i="11"/>
  <c r="P129" i="11"/>
  <c r="P149" i="11"/>
  <c r="P98" i="11"/>
  <c r="P193" i="11"/>
  <c r="P114" i="11"/>
  <c r="P118" i="11"/>
  <c r="P122" i="11"/>
  <c r="P126" i="11"/>
  <c r="P130" i="11"/>
  <c r="P71" i="11"/>
  <c r="P75" i="11"/>
  <c r="P79" i="11"/>
  <c r="P138" i="11"/>
  <c r="P142" i="11"/>
  <c r="P146" i="11"/>
  <c r="P150" i="11"/>
  <c r="P162" i="11"/>
  <c r="N20" i="11"/>
  <c r="N24" i="11"/>
  <c r="P99" i="11"/>
  <c r="P5" i="11"/>
  <c r="P88" i="11"/>
  <c r="P92" i="11"/>
  <c r="P96" i="11"/>
  <c r="P151" i="11"/>
  <c r="P155" i="11"/>
  <c r="P159" i="11"/>
  <c r="P163" i="11"/>
  <c r="P167" i="11"/>
  <c r="P171" i="11"/>
  <c r="P175" i="11"/>
  <c r="P179" i="11"/>
  <c r="P183" i="11"/>
  <c r="P187" i="11"/>
  <c r="P17" i="11"/>
  <c r="P33" i="11"/>
  <c r="P37" i="11"/>
  <c r="P128" i="11"/>
  <c r="P81" i="11"/>
  <c r="N97" i="11"/>
  <c r="P161" i="11"/>
  <c r="N16" i="11"/>
  <c r="P67" i="11"/>
  <c r="N169" i="11"/>
  <c r="P87" i="11"/>
  <c r="P91" i="11"/>
  <c r="P95" i="11"/>
  <c r="P189" i="11"/>
  <c r="P40" i="11"/>
  <c r="N154" i="11"/>
  <c r="P197" i="11"/>
  <c r="N17" i="11"/>
  <c r="N25" i="11"/>
  <c r="P135" i="11"/>
  <c r="P166" i="11"/>
  <c r="P170" i="11"/>
  <c r="P178" i="11"/>
  <c r="P182" i="11"/>
  <c r="P186" i="11"/>
  <c r="P45" i="11"/>
  <c r="P10" i="11"/>
  <c r="P112" i="11"/>
  <c r="P85" i="11"/>
  <c r="P34" i="11"/>
  <c r="P38" i="11"/>
  <c r="N74" i="11"/>
  <c r="N105" i="11"/>
  <c r="N117" i="11"/>
  <c r="N152" i="11"/>
  <c r="N86" i="11"/>
  <c r="P4" i="11"/>
  <c r="P15" i="11"/>
  <c r="P39" i="11"/>
  <c r="P94" i="11"/>
  <c r="P133" i="11"/>
  <c r="P137" i="11"/>
  <c r="N141" i="11"/>
  <c r="P145" i="11"/>
  <c r="P168" i="11"/>
  <c r="P180" i="11"/>
  <c r="P184" i="11"/>
  <c r="P188" i="11"/>
  <c r="P20" i="11"/>
  <c r="P24" i="11"/>
  <c r="P47" i="11"/>
  <c r="P51" i="11"/>
  <c r="P55" i="11"/>
  <c r="P59" i="11"/>
  <c r="P136" i="11"/>
  <c r="P147" i="11"/>
  <c r="P154" i="11"/>
  <c r="P169" i="11"/>
  <c r="P192" i="11"/>
  <c r="P9" i="11"/>
  <c r="P32" i="11"/>
  <c r="P36" i="11"/>
  <c r="P63" i="11"/>
  <c r="P90" i="11"/>
  <c r="P101" i="11"/>
  <c r="P105" i="11"/>
  <c r="P109" i="11"/>
  <c r="P158" i="11"/>
  <c r="P173" i="11"/>
  <c r="P177" i="11"/>
  <c r="P196" i="11"/>
  <c r="P74" i="11"/>
  <c r="P44" i="11"/>
  <c r="P181" i="11"/>
  <c r="P185" i="11"/>
  <c r="N137" i="11"/>
  <c r="N148" i="11"/>
  <c r="P21" i="11"/>
  <c r="P48" i="11"/>
  <c r="P144" i="11"/>
  <c r="N178" i="11"/>
  <c r="P78" i="11"/>
  <c r="O3" i="11"/>
  <c r="N45" i="11"/>
  <c r="P106" i="11"/>
  <c r="N126" i="11"/>
  <c r="N155" i="11"/>
  <c r="N163" i="11"/>
  <c r="N170" i="11"/>
  <c r="P174" i="11"/>
  <c r="P165" i="11"/>
  <c r="N7" i="11"/>
  <c r="N14" i="11"/>
  <c r="N18" i="11"/>
  <c r="P41" i="11"/>
  <c r="N99" i="11"/>
  <c r="P141" i="11"/>
  <c r="P190" i="11"/>
  <c r="N11" i="11"/>
  <c r="P22" i="11"/>
  <c r="P26" i="11"/>
  <c r="N30" i="11"/>
  <c r="P49" i="11"/>
  <c r="P53" i="11"/>
  <c r="P57" i="11"/>
  <c r="N72" i="11"/>
  <c r="P84" i="11"/>
  <c r="N107" i="11"/>
  <c r="N175" i="11"/>
  <c r="P82" i="11"/>
  <c r="P132" i="11"/>
  <c r="P111" i="11"/>
  <c r="P156" i="11"/>
  <c r="P16" i="11"/>
  <c r="N15" i="11"/>
  <c r="N19" i="11"/>
  <c r="P42" i="11"/>
  <c r="N8" i="11"/>
  <c r="N23" i="11"/>
  <c r="N27" i="11"/>
  <c r="N153" i="11"/>
  <c r="N31" i="11"/>
  <c r="N66" i="11"/>
  <c r="N157" i="11"/>
  <c r="N172" i="11"/>
  <c r="N176" i="11"/>
  <c r="N5" i="11"/>
  <c r="N12" i="11"/>
  <c r="P31" i="11"/>
  <c r="P35" i="11"/>
  <c r="P62" i="11"/>
  <c r="P66" i="11"/>
  <c r="N70" i="11"/>
  <c r="N73" i="11"/>
  <c r="P89" i="11"/>
  <c r="P93" i="11"/>
  <c r="P100" i="11"/>
  <c r="P104" i="11"/>
  <c r="P108" i="11"/>
  <c r="N150" i="11"/>
  <c r="P157" i="11"/>
  <c r="P172" i="11"/>
  <c r="P176" i="11"/>
  <c r="P195" i="11"/>
  <c r="P97" i="11"/>
  <c r="N173" i="11"/>
  <c r="N28" i="11"/>
  <c r="N83" i="11"/>
  <c r="N10" i="11"/>
  <c r="N29" i="11"/>
</calcChain>
</file>

<file path=xl/sharedStrings.xml><?xml version="1.0" encoding="utf-8"?>
<sst xmlns="http://schemas.openxmlformats.org/spreadsheetml/2006/main" count="3376" uniqueCount="537">
  <si>
    <t>COVID-</t>
  </si>
  <si>
    <t>COVID+</t>
  </si>
  <si>
    <t>Ctr2</t>
  </si>
  <si>
    <t>Resistant14</t>
  </si>
  <si>
    <t>Resistant15</t>
  </si>
  <si>
    <t>Resistant18</t>
  </si>
  <si>
    <t>Resistant21</t>
  </si>
  <si>
    <t>Ctr22</t>
  </si>
  <si>
    <t>Ctr23</t>
  </si>
  <si>
    <t>Resistant24</t>
  </si>
  <si>
    <t>Resistant25</t>
  </si>
  <si>
    <t>Ctr29</t>
  </si>
  <si>
    <t>Ctr31</t>
  </si>
  <si>
    <t>Resistant43</t>
  </si>
  <si>
    <t>Resistant44</t>
  </si>
  <si>
    <t>Resistant45</t>
  </si>
  <si>
    <t>Resistant46</t>
  </si>
  <si>
    <t>Resistant47</t>
  </si>
  <si>
    <t>Resistant50</t>
  </si>
  <si>
    <t>Resistant51</t>
  </si>
  <si>
    <t>Resistant52</t>
  </si>
  <si>
    <t>Resistant53</t>
  </si>
  <si>
    <t>Resistant54</t>
  </si>
  <si>
    <t>Resistant55</t>
  </si>
  <si>
    <t>Resistant56</t>
  </si>
  <si>
    <t>Resistant57</t>
  </si>
  <si>
    <t>Resistant58</t>
  </si>
  <si>
    <t>Ctr59</t>
  </si>
  <si>
    <t>Resistant60</t>
  </si>
  <si>
    <t>Resistant62</t>
  </si>
  <si>
    <t>Resistant63</t>
  </si>
  <si>
    <t>Resistant64</t>
  </si>
  <si>
    <t>Resistant65</t>
  </si>
  <si>
    <t>Resistant66</t>
  </si>
  <si>
    <t>Resistant70</t>
  </si>
  <si>
    <t>Resistant71</t>
  </si>
  <si>
    <t>Resistant72</t>
  </si>
  <si>
    <t>Resistant69B</t>
  </si>
  <si>
    <t>Mild7</t>
  </si>
  <si>
    <t>Mild8</t>
  </si>
  <si>
    <t>Mild9</t>
  </si>
  <si>
    <t>Moderate12</t>
  </si>
  <si>
    <t>Severe37</t>
  </si>
  <si>
    <t>Severe1_0</t>
  </si>
  <si>
    <t>Moderate10_0</t>
  </si>
  <si>
    <t>Mild11_0</t>
  </si>
  <si>
    <t>Mild17_0</t>
  </si>
  <si>
    <t>Mild19_0</t>
  </si>
  <si>
    <t>Severe20_0</t>
  </si>
  <si>
    <t>Moderate26_0</t>
  </si>
  <si>
    <t>Moderate3_0</t>
  </si>
  <si>
    <t>Mild30_0</t>
  </si>
  <si>
    <t>Moderate32_0</t>
  </si>
  <si>
    <t>Moderate33_0</t>
  </si>
  <si>
    <t>Mild34_0</t>
  </si>
  <si>
    <t>Severe35_0</t>
  </si>
  <si>
    <t>Moderate4_0</t>
  </si>
  <si>
    <t>Moderate40_0</t>
  </si>
  <si>
    <t>Severe41_0</t>
  </si>
  <si>
    <t>Mild42_0</t>
  </si>
  <si>
    <t>Mild48_0</t>
  </si>
  <si>
    <t>Moderate5_0</t>
  </si>
  <si>
    <t>Mild67_0</t>
  </si>
  <si>
    <t>Moderate68_0</t>
  </si>
  <si>
    <t>Moderate74_0</t>
  </si>
  <si>
    <t>dCohen</t>
  </si>
  <si>
    <t>FC</t>
  </si>
  <si>
    <t>Tendency</t>
  </si>
  <si>
    <t>355.271@1.15</t>
  </si>
  <si>
    <t>CAR(13:1)</t>
  </si>
  <si>
    <t>↓</t>
  </si>
  <si>
    <t>397.3166@1.79</t>
  </si>
  <si>
    <t>CAR(16:1)</t>
  </si>
  <si>
    <t>↑</t>
  </si>
  <si>
    <t>709.652@12.39</t>
  </si>
  <si>
    <t>Cer(d18:0/24:1)</t>
  </si>
  <si>
    <t>[M+CH3COO]-</t>
  </si>
  <si>
    <t>Cer (d18:1/18:0)</t>
  </si>
  <si>
    <t>Cer(d18:1/18:0)</t>
  </si>
  <si>
    <t>625.5637@11.44</t>
  </si>
  <si>
    <t>Cer (d18:1/20:0)</t>
  </si>
  <si>
    <t>Cer(d18:1/20:0)</t>
  </si>
  <si>
    <t>721.6532@12.36</t>
  </si>
  <si>
    <t>Cer(d18:1/25:1)</t>
  </si>
  <si>
    <t>735.6635@12.56</t>
  </si>
  <si>
    <t>Cer (d18:1/26:1)</t>
  </si>
  <si>
    <t>Cer(d18:1/26:1)</t>
  </si>
  <si>
    <t>537.5122@9.09</t>
  </si>
  <si>
    <t>Cer(d18:1/16:0)</t>
  </si>
  <si>
    <t>647.6213@12.26</t>
  </si>
  <si>
    <t>Cer(d42:2)</t>
  </si>
  <si>
    <t>595.5166@7.54</t>
  </si>
  <si>
    <t>Cer(d18:2/16:0)</t>
  </si>
  <si>
    <t>Cer(d18:2/24:1)</t>
  </si>
  <si>
    <t>705.6234@12.03</t>
  </si>
  <si>
    <t>Cer (d18:2/24:1)</t>
  </si>
  <si>
    <t>254.2244@3.35</t>
  </si>
  <si>
    <t>FA16:1</t>
  </si>
  <si>
    <t>[M-H]-</t>
  </si>
  <si>
    <t>252.2085@2.81</t>
  </si>
  <si>
    <t>FA16:2</t>
  </si>
  <si>
    <t>268.24@3.78</t>
  </si>
  <si>
    <t>FA17:1</t>
  </si>
  <si>
    <t>284.268@4.17</t>
  </si>
  <si>
    <t>FA18:1</t>
  </si>
  <si>
    <t>282.2479@3.62</t>
  </si>
  <si>
    <t>FA18:2</t>
  </si>
  <si>
    <t>278.2253@3.1</t>
  </si>
  <si>
    <t>FA18:3</t>
  </si>
  <si>
    <t>310.2867@4.9</t>
  </si>
  <si>
    <t>FA20:1</t>
  </si>
  <si>
    <t>308.2711@4.36</t>
  </si>
  <si>
    <t>FA20:2</t>
  </si>
  <si>
    <t>338.3174@5.86</t>
  </si>
  <si>
    <t>FA22:1</t>
  </si>
  <si>
    <t>336.3019@5.11</t>
  </si>
  <si>
    <t>FA22:2</t>
  </si>
  <si>
    <t>332.2702@4.15</t>
  </si>
  <si>
    <t>FA22:4</t>
  </si>
  <si>
    <t>330.2555@3.7</t>
  </si>
  <si>
    <t>FA22:5</t>
  </si>
  <si>
    <t>538.4939@4.15</t>
  </si>
  <si>
    <t>FAHFA 16:0_18:0</t>
  </si>
  <si>
    <t>536.4783@3.62</t>
  </si>
  <si>
    <t>FAHFA 16:0_18:1</t>
  </si>
  <si>
    <t>566.5197@4.17</t>
  </si>
  <si>
    <t>FAHFA 18:0_18:0</t>
  </si>
  <si>
    <t>564.5098@4.17</t>
  </si>
  <si>
    <t>FAHFA 18:1_18:0</t>
  </si>
  <si>
    <t>586.4914@4.17</t>
  </si>
  <si>
    <t>FAHFA 18:1_20:3</t>
  </si>
  <si>
    <t>582.46@3.62</t>
  </si>
  <si>
    <t>FAHFA 18:2_20:4</t>
  </si>
  <si>
    <t>783.656@11.97</t>
  </si>
  <si>
    <t>HexCer(18:1;O2/22:0)</t>
  </si>
  <si>
    <t>467.3014@1.62</t>
  </si>
  <si>
    <t>LPC(0:0/14:0)</t>
  </si>
  <si>
    <t>481.3176@1.97</t>
  </si>
  <si>
    <t>LPC(0:0/15:0)</t>
  </si>
  <si>
    <t>495.3336@2.38</t>
  </si>
  <si>
    <t>LPC(0:0/16:0)</t>
  </si>
  <si>
    <t>493.3171@1.78</t>
  </si>
  <si>
    <t>LPC(0:0/16:1)</t>
  </si>
  <si>
    <t>509.3485@2.9</t>
  </si>
  <si>
    <t>LPC(0:0/17:0)</t>
  </si>
  <si>
    <t>523.3649@3.25</t>
  </si>
  <si>
    <t>LPC(0:0/18:0)</t>
  </si>
  <si>
    <t>521.3491@2.57</t>
  </si>
  <si>
    <t>LPC(0:0/18:1)</t>
  </si>
  <si>
    <t>519.3335@2.03</t>
  </si>
  <si>
    <t>LPC(0:0/18:2)</t>
  </si>
  <si>
    <t>547.3623@2.8</t>
  </si>
  <si>
    <t>LPC(0:0/20:2)</t>
  </si>
  <si>
    <t>545.3486@2.32</t>
  </si>
  <si>
    <t>LPC(0:0/20:3)</t>
  </si>
  <si>
    <t>543.3327@1.99</t>
  </si>
  <si>
    <t>LPC(0:0/20:4)</t>
  </si>
  <si>
    <t>467.3014@1.76</t>
  </si>
  <si>
    <t>LPC(14:0/0:0)</t>
  </si>
  <si>
    <t>481.3172@2.15</t>
  </si>
  <si>
    <t>LPC(15:0/0:0)</t>
  </si>
  <si>
    <t>496.3389@2.58</t>
  </si>
  <si>
    <t>LPC(16:0/0:0)</t>
  </si>
  <si>
    <t>493.317@1.94</t>
  </si>
  <si>
    <t>LPC(16:1/0:0)</t>
  </si>
  <si>
    <t>509.3486@3.01</t>
  </si>
  <si>
    <t>LPC(17:0/0:0)</t>
  </si>
  <si>
    <t>507.3328@2.34</t>
  </si>
  <si>
    <t>LPC(17:1/0:0)</t>
  </si>
  <si>
    <t>524.3763@3.44</t>
  </si>
  <si>
    <t>LPC(18:0/0:0)</t>
  </si>
  <si>
    <t>583.3832@3.44</t>
  </si>
  <si>
    <t>521.3495@2.76</t>
  </si>
  <si>
    <t>LPC(18:1/0:0)</t>
  </si>
  <si>
    <t>520.341@2.2</t>
  </si>
  <si>
    <t>LPC(18:2/0:0)</t>
  </si>
  <si>
    <t>517.3169@1.8</t>
  </si>
  <si>
    <t>LPC(18:3/0:0)</t>
  </si>
  <si>
    <t>551.3958@4.21</t>
  </si>
  <si>
    <t>LPC(20:0/0:0)</t>
  </si>
  <si>
    <t>549.3797@3.55</t>
  </si>
  <si>
    <t>LPC(20:1/0:0)</t>
  </si>
  <si>
    <t>547.3637@2.99</t>
  </si>
  <si>
    <t>LPC(20:2/0:0)</t>
  </si>
  <si>
    <t>545.3487@2.49</t>
  </si>
  <si>
    <t>LPC(20:3/0:0)</t>
  </si>
  <si>
    <t>543.3335@2.14</t>
  </si>
  <si>
    <t>LPC(20:4/0:0)</t>
  </si>
  <si>
    <t>571.3639@2.64</t>
  </si>
  <si>
    <t>LPC(0:0/22:4)</t>
  </si>
  <si>
    <t>571.3642@2.8</t>
  </si>
  <si>
    <t>LPC(22:4/0:0)</t>
  </si>
  <si>
    <t>569.3489@2.55</t>
  </si>
  <si>
    <t>LPC(22:5/0:0)</t>
  </si>
  <si>
    <t>481.3539@3.01</t>
  </si>
  <si>
    <t>LPC(O-16:0)</t>
  </si>
  <si>
    <t>479.3378@2.94</t>
  </si>
  <si>
    <t>LPC(O-16:1)</t>
  </si>
  <si>
    <t>509.385@3.85</t>
  </si>
  <si>
    <t>LPC(O-18:0)</t>
  </si>
  <si>
    <t>507.3692@3.17</t>
  </si>
  <si>
    <t>LPC(O-18:1)</t>
  </si>
  <si>
    <t>477.284@2.15</t>
  </si>
  <si>
    <t>LPE(0:0/18:2)</t>
  </si>
  <si>
    <t>453.284@2.71</t>
  </si>
  <si>
    <t>LPE(16:0/0:0)</t>
  </si>
  <si>
    <t>479.3016@2.87</t>
  </si>
  <si>
    <t>LPE(18:1/0:0)</t>
  </si>
  <si>
    <t>477.286@2.31</t>
  </si>
  <si>
    <t>LPE(18:2/0:0)</t>
  </si>
  <si>
    <t>503.2993@2.6</t>
  </si>
  <si>
    <t>LPE(20:3_0:0)</t>
  </si>
  <si>
    <t>525.2853@2.19</t>
  </si>
  <si>
    <t>LPE(22:6/0:0)</t>
  </si>
  <si>
    <t>465.3191@3.92</t>
  </si>
  <si>
    <t>LPE(O-18:1)</t>
  </si>
  <si>
    <t>600.3254@2.58</t>
  </si>
  <si>
    <t>LPI(0:0/18:0)</t>
  </si>
  <si>
    <t>598.3097@2.11</t>
  </si>
  <si>
    <t>LPI(18:1/0:0)</t>
  </si>
  <si>
    <t>596.2943@1.64</t>
  </si>
  <si>
    <t>LPI(18:2/0:0)</t>
  </si>
  <si>
    <t>705.5308@7.19</t>
  </si>
  <si>
    <t>PC(14:0/16:0)</t>
  </si>
  <si>
    <t>729.5312@6.42</t>
  </si>
  <si>
    <t>PC(14:0/18:2)</t>
  </si>
  <si>
    <t>753.531@6.27</t>
  </si>
  <si>
    <t>PC(14:0/20:4)</t>
  </si>
  <si>
    <t>745.561@8.29</t>
  </si>
  <si>
    <t>PC(15:0/18:1)</t>
  </si>
  <si>
    <t>743.5473@7.1</t>
  </si>
  <si>
    <t>PC(15:0/18:2)</t>
  </si>
  <si>
    <t>773.5931@10.13</t>
  </si>
  <si>
    <t>PC(15:0/20:1)</t>
  </si>
  <si>
    <t>767.5461@6.92</t>
  </si>
  <si>
    <t>PC(15:0/20:4)</t>
  </si>
  <si>
    <t>PC(16:0/18:2)</t>
  </si>
  <si>
    <t>755.547@6.89</t>
  </si>
  <si>
    <t>PC(16:0/18:3)</t>
  </si>
  <si>
    <t>841.5792@7.69</t>
  </si>
  <si>
    <t>PC(16:0/20:4)</t>
  </si>
  <si>
    <t>761.5944@11.36</t>
  </si>
  <si>
    <t>809.5941@9.08</t>
  </si>
  <si>
    <t>PC(16:0_22:4)</t>
  </si>
  <si>
    <t>755.5473@6.61</t>
  </si>
  <si>
    <t>PC(16:1/18:2)</t>
  </si>
  <si>
    <t>779.5473@6.46</t>
  </si>
  <si>
    <t>PC(16:1_20:4)</t>
  </si>
  <si>
    <t>771.5788@8.84</t>
  </si>
  <si>
    <t>PC(17:0/18:2)</t>
  </si>
  <si>
    <t>795.5781@8.58</t>
  </si>
  <si>
    <t>PC(17:0/20:4)</t>
  </si>
  <si>
    <t>791.5468@6.65</t>
  </si>
  <si>
    <t>PC(17:0/20:6)</t>
  </si>
  <si>
    <t>773.5933@10.56</t>
  </si>
  <si>
    <t>PC(17:0_18:1)</t>
  </si>
  <si>
    <t>755.5472@7.09</t>
  </si>
  <si>
    <t>PC(18:0/16:3)</t>
  </si>
  <si>
    <t>787.6109@11.49</t>
  </si>
  <si>
    <t>PC(18:0/18:1)</t>
  </si>
  <si>
    <t>PC(18:0/18:2)</t>
  </si>
  <si>
    <t>835.6092@9.93</t>
  </si>
  <si>
    <t>PC(18:0/22:5)</t>
  </si>
  <si>
    <t>895.6212@10</t>
  </si>
  <si>
    <t>847.6268@11.5</t>
  </si>
  <si>
    <t>813.6288@11.61</t>
  </si>
  <si>
    <t>PC(18:0_20:2)</t>
  </si>
  <si>
    <t>811.6106@10.77</t>
  </si>
  <si>
    <t>PC(18:0/20:3)</t>
  </si>
  <si>
    <t>811.6094@11.29</t>
  </si>
  <si>
    <t>PC(18:0_20:3)</t>
  </si>
  <si>
    <t>809.5949@9.69</t>
  </si>
  <si>
    <t>PC(18:0_20:4)</t>
  </si>
  <si>
    <t>807.5794@8.39</t>
  </si>
  <si>
    <t>PC(18:0_20:5)</t>
  </si>
  <si>
    <t>837.6252@11.38</t>
  </si>
  <si>
    <t>PC(18:0_22:4)</t>
  </si>
  <si>
    <t>785.595@9.63</t>
  </si>
  <si>
    <t>PC(18:1/18:1)</t>
  </si>
  <si>
    <t>843.593@8.14</t>
  </si>
  <si>
    <t>PC(18:1/18:2)</t>
  </si>
  <si>
    <t>833.5938@8.08</t>
  </si>
  <si>
    <t>PC(18:1/22:5)</t>
  </si>
  <si>
    <t>782.5774@7.67</t>
  </si>
  <si>
    <t>PC(18:1/18:3)</t>
  </si>
  <si>
    <t>781.5633@7.4</t>
  </si>
  <si>
    <t>PC(18:1_18:3)</t>
  </si>
  <si>
    <t>809.5936@8.69</t>
  </si>
  <si>
    <t>PC(18:1_20:3)</t>
  </si>
  <si>
    <t>807.5792@7.86</t>
  </si>
  <si>
    <t>PC(18:1_20:4)</t>
  </si>
  <si>
    <t>831.5782@7.55</t>
  </si>
  <si>
    <t>PC(18:1_22:6)</t>
  </si>
  <si>
    <t>783.5792@8.11</t>
  </si>
  <si>
    <t>PC(18:2/18:1)</t>
  </si>
  <si>
    <t>781.5635@6.95</t>
  </si>
  <si>
    <t>PC(18:2/18:2)</t>
  </si>
  <si>
    <t>805.5629@6.92</t>
  </si>
  <si>
    <t>PC(18:2/20:4)</t>
  </si>
  <si>
    <t>815.5626@6.89</t>
  </si>
  <si>
    <t>PC(18:2_16:1)</t>
  </si>
  <si>
    <t>801.6263@11.78</t>
  </si>
  <si>
    <t>PC(19:0_18:1)</t>
  </si>
  <si>
    <t>811.609@10.17</t>
  </si>
  <si>
    <t>PC(20:1_18:2)</t>
  </si>
  <si>
    <t>831.5777@7.19</t>
  </si>
  <si>
    <t>PC(20:3_20:4)</t>
  </si>
  <si>
    <t>829.5622@6.55</t>
  </si>
  <si>
    <t>PC(20:4_20:4)</t>
  </si>
  <si>
    <t>PC(35:3)</t>
  </si>
  <si>
    <t>769.5625@7.31</t>
  </si>
  <si>
    <t>783.5772@8.98</t>
  </si>
  <si>
    <t>PC(36:3)</t>
  </si>
  <si>
    <t>799.6097@11.25</t>
  </si>
  <si>
    <t>PC(37:2)</t>
  </si>
  <si>
    <t>795.5773@8.29</t>
  </si>
  <si>
    <t>PC(37:4)</t>
  </si>
  <si>
    <t>851.5587@6.64</t>
  </si>
  <si>
    <t>PC(37:6)</t>
  </si>
  <si>
    <t>805.5627@6.78</t>
  </si>
  <si>
    <t>PC(38:6)</t>
  </si>
  <si>
    <t>803.5469@6.24</t>
  </si>
  <si>
    <t>PC(38:7)</t>
  </si>
  <si>
    <t>819.576@7.94</t>
  </si>
  <si>
    <t>PC(39:6)</t>
  </si>
  <si>
    <t>839.6417@11.81</t>
  </si>
  <si>
    <t>PC(40:3)</t>
  </si>
  <si>
    <t>835.6091@10.8</t>
  </si>
  <si>
    <t>PC(40:5)</t>
  </si>
  <si>
    <t>829.5621@6.55</t>
  </si>
  <si>
    <t>PC(40:8)</t>
  </si>
  <si>
    <t>743.583@9.14</t>
  </si>
  <si>
    <t>PC(O-16:0/18:2)</t>
  </si>
  <si>
    <t>719.583@10.56</t>
  </si>
  <si>
    <t>745.5991@10.87</t>
  </si>
  <si>
    <t>PC(O-16:0_18:1)</t>
  </si>
  <si>
    <t>767.584@8.86</t>
  </si>
  <si>
    <t>PC(O-16:0_20:4)</t>
  </si>
  <si>
    <t>743.5801@10.87</t>
  </si>
  <si>
    <t>PC(O-16:1/18:1)</t>
  </si>
  <si>
    <t>741.5682@8.81</t>
  </si>
  <si>
    <t>PC(O-16:1/18:2)</t>
  </si>
  <si>
    <t>765.5689@8.52</t>
  </si>
  <si>
    <t>PC(O-16:1/20:4)</t>
  </si>
  <si>
    <t>789.568@8.12</t>
  </si>
  <si>
    <t>PC(O-16:1_22:6)</t>
  </si>
  <si>
    <t>855.6298@11.29</t>
  </si>
  <si>
    <t>PC(O-18:0/20:4)</t>
  </si>
  <si>
    <t>771.6145@11.42</t>
  </si>
  <si>
    <t>PC(O-18:1/18:1)</t>
  </si>
  <si>
    <t>769.5983@9.38</t>
  </si>
  <si>
    <t>PC(O-18:1/18:2)</t>
  </si>
  <si>
    <t>793.6@9.08</t>
  </si>
  <si>
    <t>PC(O-18:1/20:4)</t>
  </si>
  <si>
    <t>817.598@8.64</t>
  </si>
  <si>
    <t>PC(O-18:1/22:6)</t>
  </si>
  <si>
    <t>791.5829@8.44</t>
  </si>
  <si>
    <t>PC(O-18:2/20:4)</t>
  </si>
  <si>
    <t>851.5979@8.81</t>
  </si>
  <si>
    <t>821.6301@11.36</t>
  </si>
  <si>
    <t>PC(O-20:1_20:4)</t>
  </si>
  <si>
    <t>PC(O-24:1_20:4)</t>
  </si>
  <si>
    <t>783.5792@8.42</t>
  </si>
  <si>
    <t>PC(16:0/20:3)</t>
  </si>
  <si>
    <t>717.5324@9.84</t>
  </si>
  <si>
    <t>PE(16:0/18:1)</t>
  </si>
  <si>
    <t>739.5129@8.08</t>
  </si>
  <si>
    <t>PE(16:0/20:4)</t>
  </si>
  <si>
    <t>763.5159@7.71</t>
  </si>
  <si>
    <t>PE(16:0/22:6)</t>
  </si>
  <si>
    <t>715.5068@8.31</t>
  </si>
  <si>
    <t>PE(16:0_18:2)</t>
  </si>
  <si>
    <t>745.5608@11.66</t>
  </si>
  <si>
    <t>PE(18:0/18:1)</t>
  </si>
  <si>
    <t>791.5421@9.79</t>
  </si>
  <si>
    <t>PE(18:0/22:6)</t>
  </si>
  <si>
    <t>789.5264@7.95</t>
  </si>
  <si>
    <t>PE(18:1_22:6)</t>
  </si>
  <si>
    <t>739.516@8.05</t>
  </si>
  <si>
    <t>PE(36:4)</t>
  </si>
  <si>
    <t>747.5163@8.64</t>
  </si>
  <si>
    <t>PE(O-16:1/22:6)</t>
  </si>
  <si>
    <t>699.5214@9.36</t>
  </si>
  <si>
    <t>PE(O-16:1_18:2)</t>
  </si>
  <si>
    <t>723.5205@9.04</t>
  </si>
  <si>
    <t>PE(O-16:1_20:4)</t>
  </si>
  <si>
    <t>777.562@11.48</t>
  </si>
  <si>
    <t>PE(O-40:6)</t>
  </si>
  <si>
    <t>727.5529@11.5</t>
  </si>
  <si>
    <t>PE(O-18:1_18:2)</t>
  </si>
  <si>
    <t>751.5519@11.37</t>
  </si>
  <si>
    <t>PE(O-18:1_20:4)</t>
  </si>
  <si>
    <t>775.5544@11.04</t>
  </si>
  <si>
    <t>PE(O-18:1_22:6)</t>
  </si>
  <si>
    <t>773.5325@8.91</t>
  </si>
  <si>
    <t>PE(O-18:2/22:6)</t>
  </si>
  <si>
    <t>749.5356@9.33</t>
  </si>
  <si>
    <t>PE(O-18:2_20:4)</t>
  </si>
  <si>
    <t>779.5828@11.81</t>
  </si>
  <si>
    <t>853.5629@6.32</t>
  </si>
  <si>
    <t>PI(16:0/18:1)</t>
  </si>
  <si>
    <t>875.5523@5.93</t>
  </si>
  <si>
    <t>PI(16:0/20:4)</t>
  </si>
  <si>
    <t>888.5677@7.44</t>
  </si>
  <si>
    <t>PI(38:3)</t>
  </si>
  <si>
    <t>914.5849@4.7</t>
  </si>
  <si>
    <t>PI(16:2_24:2)</t>
  </si>
  <si>
    <t>872.5375@6.28</t>
  </si>
  <si>
    <t>PI(17:0_20:4)</t>
  </si>
  <si>
    <t>PI(18:0/18:1)</t>
  </si>
  <si>
    <t>886.5527@6.87</t>
  </si>
  <si>
    <t>PI(18:0/20:4)</t>
  </si>
  <si>
    <t>860.5377@6.18</t>
  </si>
  <si>
    <t>PI(18:1/18:2)</t>
  </si>
  <si>
    <t>901.5668@6.07</t>
  </si>
  <si>
    <t>PI(18:1/20:4)</t>
  </si>
  <si>
    <t>916.6013@4.78</t>
  </si>
  <si>
    <t>PI(24:1_16:2)</t>
  </si>
  <si>
    <t>811.5374@7.27</t>
  </si>
  <si>
    <t>PS(18:0_20:4)</t>
  </si>
  <si>
    <t>869.6086@9.71</t>
  </si>
  <si>
    <t>PS(22:0_20:3)</t>
  </si>
  <si>
    <t>704.5835@7.79</t>
  </si>
  <si>
    <t>SM(18:0/16:0)</t>
  </si>
  <si>
    <t>646.5047@4.99</t>
  </si>
  <si>
    <t>SM(18:1/12:0)</t>
  </si>
  <si>
    <t>674.5375@5.89</t>
  </si>
  <si>
    <t>SM(18:1/14:0)</t>
  </si>
  <si>
    <t>688.5524@6.47</t>
  </si>
  <si>
    <t>SM(18:1/15:0)</t>
  </si>
  <si>
    <t>702.5677@6.94</t>
  </si>
  <si>
    <t>SM(18:1/16:0)</t>
  </si>
  <si>
    <t>700.5533@6.1</t>
  </si>
  <si>
    <t>SM(34:2)</t>
  </si>
  <si>
    <t>716.583@7.66</t>
  </si>
  <si>
    <t>SM(18:1/17:0)</t>
  </si>
  <si>
    <t>744.6143@10.19</t>
  </si>
  <si>
    <t>SM(18:1/19:0)</t>
  </si>
  <si>
    <t>758.6315@11.37</t>
  </si>
  <si>
    <t>SM(18:1/20:0)</t>
  </si>
  <si>
    <t>756.6148@9.42</t>
  </si>
  <si>
    <t>SM(18:1/20:1)</t>
  </si>
  <si>
    <t>772.6441@11.74</t>
  </si>
  <si>
    <t>SM(18:1/21:0)</t>
  </si>
  <si>
    <t>786.6638@11.93</t>
  </si>
  <si>
    <t>SM(18:1/22:0)</t>
  </si>
  <si>
    <t>784.6478@11.54</t>
  </si>
  <si>
    <t>SM(18:1/22:1)</t>
  </si>
  <si>
    <t>800.6781@12.07</t>
  </si>
  <si>
    <t>SM(18:1/23:0)</t>
  </si>
  <si>
    <t>814.6944@12.21</t>
  </si>
  <si>
    <t>SM(18:1/24:0)</t>
  </si>
  <si>
    <t>828.7067@12.3</t>
  </si>
  <si>
    <t>SM(18:1/25:0)</t>
  </si>
  <si>
    <t>672.5207@5.14</t>
  </si>
  <si>
    <t>SM(18:2/14:0)</t>
  </si>
  <si>
    <t>726.5673@6.43</t>
  </si>
  <si>
    <t>SM(18:2/18:1)</t>
  </si>
  <si>
    <t>798.6625@11.82</t>
  </si>
  <si>
    <t>SM(18:2/23:0)</t>
  </si>
  <si>
    <t>q-value</t>
  </si>
  <si>
    <t>sdCOVID-</t>
  </si>
  <si>
    <t>sdCOVID+</t>
  </si>
  <si>
    <t>medCOVID-</t>
  </si>
  <si>
    <t>medCOVID+</t>
  </si>
  <si>
    <t>Linex</t>
  </si>
  <si>
    <t>357.2878@1.28</t>
  </si>
  <si>
    <t>[M+H]+</t>
  </si>
  <si>
    <t>MS/MS</t>
  </si>
  <si>
    <t>Cer (d18:1/22:0)</t>
  </si>
  <si>
    <t>453.2857@2.69</t>
  </si>
  <si>
    <t>MS1</t>
  </si>
  <si>
    <t>[M+NH4]+</t>
  </si>
  <si>
    <t>PC(18:1/20:3)</t>
  </si>
  <si>
    <t>PC(O-18:2_20:4)</t>
  </si>
  <si>
    <t>PC(O-20:4_18:2)</t>
  </si>
  <si>
    <t>PC(18:1/20:4)</t>
  </si>
  <si>
    <t>PE(O-18:2/20:4)</t>
  </si>
  <si>
    <t>PC(O-18:1/20:4</t>
  </si>
  <si>
    <t>784.647@11.4</t>
  </si>
  <si>
    <r>
      <t>%</t>
    </r>
    <r>
      <rPr>
        <b/>
        <sz val="11"/>
        <rFont val="Calibri"/>
        <family val="2"/>
      </rPr>
      <t>∆</t>
    </r>
  </si>
  <si>
    <t>Samples</t>
  </si>
  <si>
    <t>Cer(d18:1/22:0)</t>
  </si>
  <si>
    <t>CAR(13:0)</t>
  </si>
  <si>
    <t>PC(O-16:0/20:4)</t>
  </si>
  <si>
    <t>PC(18:1/18:0)</t>
  </si>
  <si>
    <t>Ajusted dCohen</t>
  </si>
  <si>
    <t>PE(O-20:1_20:4)</t>
  </si>
  <si>
    <t>RT</t>
  </si>
  <si>
    <t>Mass</t>
  </si>
  <si>
    <t>759.5719@7.88 (S)</t>
  </si>
  <si>
    <t>786.6088@9.99 (S)</t>
  </si>
  <si>
    <t>653.5938@11.97</t>
  </si>
  <si>
    <t>681.6242@12.27</t>
  </si>
  <si>
    <t>527.3213@1.77</t>
  </si>
  <si>
    <t xml:space="preserve">895.6212@10 </t>
  </si>
  <si>
    <t>803.6007@10.57</t>
  </si>
  <si>
    <t>937.7081@12.16</t>
  </si>
  <si>
    <t>881.5994@8.43</t>
  </si>
  <si>
    <t>SM(18:1_22:1)</t>
  </si>
  <si>
    <t>PC(O-16:0/16:0)</t>
  </si>
  <si>
    <t>PC(16:0/18:0)</t>
  </si>
  <si>
    <t>PC(18:0/22:4)</t>
  </si>
  <si>
    <r>
      <t>[M+CH3OO]</t>
    </r>
    <r>
      <rPr>
        <b/>
        <vertAlign val="superscript"/>
        <sz val="11"/>
        <rFont val="Calibri"/>
        <family val="2"/>
        <scheme val="minor"/>
      </rPr>
      <t>-</t>
    </r>
  </si>
  <si>
    <r>
      <t>[M+1]</t>
    </r>
    <r>
      <rPr>
        <b/>
        <vertAlign val="superscript"/>
        <sz val="11"/>
        <rFont val="Calibri"/>
        <family val="2"/>
        <scheme val="minor"/>
      </rPr>
      <t>+</t>
    </r>
  </si>
  <si>
    <r>
      <t>[M+H]</t>
    </r>
    <r>
      <rPr>
        <b/>
        <vertAlign val="superscript"/>
        <sz val="11"/>
        <rFont val="Calibri"/>
        <family val="2"/>
        <scheme val="minor"/>
      </rPr>
      <t>+</t>
    </r>
  </si>
  <si>
    <r>
      <t>[M+H]</t>
    </r>
    <r>
      <rPr>
        <b/>
        <vertAlign val="superscript"/>
        <sz val="11"/>
        <rFont val="Calibri"/>
        <family val="2"/>
        <scheme val="minor"/>
      </rPr>
      <t>-</t>
    </r>
  </si>
  <si>
    <t>Specie Abundance</t>
  </si>
  <si>
    <t>SpeciePOS_Detected</t>
  </si>
  <si>
    <t>SpecieNEG_Detected</t>
  </si>
  <si>
    <t>Anntation Level</t>
  </si>
  <si>
    <r>
      <t>[M+H]</t>
    </r>
    <r>
      <rPr>
        <vertAlign val="superscript"/>
        <sz val="11"/>
        <rFont val="Calibri"/>
        <family val="2"/>
        <scheme val="minor"/>
      </rPr>
      <t>+</t>
    </r>
  </si>
  <si>
    <r>
      <t>[M+CH3OO]</t>
    </r>
    <r>
      <rPr>
        <vertAlign val="superscript"/>
        <sz val="11"/>
        <rFont val="Calibri"/>
        <family val="2"/>
        <scheme val="minor"/>
      </rPr>
      <t>-</t>
    </r>
  </si>
  <si>
    <r>
      <t>[M+H]</t>
    </r>
    <r>
      <rPr>
        <vertAlign val="superscript"/>
        <sz val="11"/>
        <rFont val="Calibri"/>
        <family val="2"/>
        <scheme val="minor"/>
      </rPr>
      <t>-</t>
    </r>
  </si>
  <si>
    <t>MS1+ MS/MS</t>
  </si>
  <si>
    <r>
      <t>[M+NH4]</t>
    </r>
    <r>
      <rPr>
        <b/>
        <vertAlign val="superscript"/>
        <sz val="11"/>
        <rFont val="Calibri"/>
        <family val="2"/>
        <scheme val="minor"/>
      </rPr>
      <t>+</t>
    </r>
  </si>
  <si>
    <r>
      <t>[M-H]</t>
    </r>
    <r>
      <rPr>
        <b/>
        <vertAlign val="superscript"/>
        <sz val="11"/>
        <rFont val="Calibri"/>
        <family val="2"/>
        <scheme val="minor"/>
      </rPr>
      <t>-</t>
    </r>
  </si>
  <si>
    <r>
      <t>[M-H]</t>
    </r>
    <r>
      <rPr>
        <vertAlign val="superscript"/>
        <sz val="11"/>
        <rFont val="Calibri"/>
        <family val="2"/>
        <scheme val="minor"/>
      </rPr>
      <t>-</t>
    </r>
  </si>
  <si>
    <t>496.3389@2.58 (S)</t>
  </si>
  <si>
    <t>524.3763@3.44 (S)</t>
  </si>
  <si>
    <t>520.341@2.2 (S)</t>
  </si>
  <si>
    <t>PC(18:3_18:1)</t>
  </si>
  <si>
    <r>
      <t>[M+NH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>]</t>
    </r>
    <r>
      <rPr>
        <b/>
        <vertAlign val="superscript"/>
        <sz val="11"/>
        <rFont val="Calibri"/>
        <family val="2"/>
        <scheme val="minor"/>
      </rPr>
      <t>+</t>
    </r>
  </si>
  <si>
    <r>
      <t>[M+NH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]</t>
    </r>
    <r>
      <rPr>
        <vertAlign val="superscript"/>
        <sz val="11"/>
        <rFont val="Calibri"/>
        <family val="2"/>
        <scheme val="minor"/>
      </rPr>
      <t>+</t>
    </r>
  </si>
  <si>
    <t>MS/MS (MS Dial)</t>
  </si>
  <si>
    <t>averageCOVID-</t>
  </si>
  <si>
    <t>averageCOVID+</t>
  </si>
  <si>
    <t>│p(corr)│</t>
  </si>
  <si>
    <t>VIP</t>
  </si>
  <si>
    <t>jacknife</t>
  </si>
  <si>
    <r>
      <t>[M+2]</t>
    </r>
    <r>
      <rPr>
        <b/>
        <vertAlign val="superscript"/>
        <sz val="11"/>
        <rFont val="Calibri"/>
        <family val="2"/>
        <scheme val="minor"/>
      </rPr>
      <t>-</t>
    </r>
  </si>
  <si>
    <r>
      <t>[M+2]</t>
    </r>
    <r>
      <rPr>
        <b/>
        <vertAlign val="superscript"/>
        <sz val="11"/>
        <rFont val="Calibri"/>
        <family val="2"/>
        <scheme val="minor"/>
      </rPr>
      <t>+</t>
    </r>
  </si>
  <si>
    <t>Feature ID</t>
  </si>
  <si>
    <t>Group</t>
  </si>
  <si>
    <t>average COVID-</t>
  </si>
  <si>
    <t>average COVID+</t>
  </si>
  <si>
    <r>
      <t>%</t>
    </r>
    <r>
      <rPr>
        <b/>
        <sz val="11"/>
        <rFont val="Calibri"/>
        <family val="2"/>
      </rPr>
      <t>Δ</t>
    </r>
    <r>
      <rPr>
        <b/>
        <sz val="12.65"/>
        <rFont val="Calibri"/>
        <family val="2"/>
      </rPr>
      <t xml:space="preserve"> (FC)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</si>
</sst>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00B05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Fira Code"/>
      <family val="3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2"/>
      <name val="Calibri"/>
      <family val="2"/>
    </font>
    <font>
      <sz val="11"/>
      <color theme="2" tint="-9.9978637043366805E-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65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1" fontId="0" fillId="0" borderId="0" xfId="0" applyNumberFormat="1"/>
    <xf numFmtId="0" fontId="19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43"/>
  <sheetViews>
    <sheetView tabSelected="1" topLeftCell="I1" zoomScale="85" zoomScaleNormal="85" workbookViewId="0">
      <selection activeCell="P3" sqref="A3:P197"/>
    </sheetView>
  </sheetViews>
  <sheetFormatPr defaultColWidth="8.85546875" defaultRowHeight="15" x14ac:dyDescent="0.25"/>
  <cols>
    <col min="1" max="4" width="22.28515625" style="2" customWidth="1"/>
    <col min="5" max="5" width="30.42578125" style="2" bestFit="1" customWidth="1"/>
    <col min="6" max="8" width="30.42578125" style="2" customWidth="1"/>
    <col min="9" max="12" width="20" style="2" customWidth="1"/>
    <col min="13" max="13" width="13" style="2" customWidth="1"/>
    <col min="14" max="14" width="13.5703125" style="2" customWidth="1"/>
    <col min="15" max="15" width="23.5703125" style="2" customWidth="1"/>
    <col min="16" max="16" width="8.85546875" style="2" customWidth="1"/>
    <col min="17" max="17" width="19.28515625" style="2" bestFit="1" customWidth="1"/>
    <col min="18" max="18" width="13" style="2" customWidth="1"/>
    <col min="19" max="22" width="22.28515625" style="2" customWidth="1"/>
    <col min="23" max="24" width="13" style="2" customWidth="1"/>
    <col min="25" max="26" width="22.28515625" style="2" customWidth="1"/>
    <col min="27" max="28" width="13" style="2" customWidth="1"/>
    <col min="29" max="42" width="22.28515625" style="2" customWidth="1"/>
    <col min="43" max="43" width="13" style="2" customWidth="1"/>
    <col min="44" max="53" width="22.28515625" style="2" customWidth="1"/>
    <col min="54" max="59" width="16.7109375" style="2" customWidth="1"/>
    <col min="60" max="60" width="20" style="2" customWidth="1"/>
    <col min="61" max="64" width="16.7109375" style="2" customWidth="1"/>
    <col min="65" max="65" width="20" style="2" customWidth="1"/>
    <col min="66" max="66" width="18.28515625" style="2" customWidth="1"/>
    <col min="67" max="67" width="16.7109375" style="2" customWidth="1"/>
    <col min="68" max="69" width="20" style="2" customWidth="1"/>
    <col min="70" max="71" width="16.7109375" style="2" customWidth="1"/>
    <col min="72" max="72" width="18.28515625" style="2" customWidth="1"/>
    <col min="73" max="73" width="20" style="2" customWidth="1"/>
    <col min="74" max="76" width="16.7109375" style="2" customWidth="1"/>
    <col min="77" max="77" width="18.28515625" style="2" customWidth="1"/>
    <col min="78" max="78" width="16.7109375" style="2" customWidth="1"/>
    <col min="79" max="80" width="20" style="2" customWidth="1"/>
    <col min="81" max="16384" width="8.85546875" style="2"/>
  </cols>
  <sheetData>
    <row r="1" spans="1:80" ht="15.75" thickBot="1" x14ac:dyDescent="0.3">
      <c r="A1" s="1"/>
      <c r="B1" s="1"/>
      <c r="C1" s="1"/>
      <c r="D1" s="1"/>
      <c r="I1" s="1"/>
      <c r="J1" s="1"/>
      <c r="K1" s="1"/>
      <c r="L1" s="1"/>
      <c r="R1" s="27" t="s">
        <v>0</v>
      </c>
      <c r="S1" s="28" t="s">
        <v>0</v>
      </c>
      <c r="T1" s="28" t="s">
        <v>0</v>
      </c>
      <c r="U1" s="28" t="s">
        <v>0</v>
      </c>
      <c r="V1" s="28" t="s">
        <v>0</v>
      </c>
      <c r="W1" s="28" t="s">
        <v>0</v>
      </c>
      <c r="X1" s="28" t="s">
        <v>0</v>
      </c>
      <c r="Y1" s="28" t="s">
        <v>0</v>
      </c>
      <c r="Z1" s="28" t="s">
        <v>0</v>
      </c>
      <c r="AA1" s="28" t="s">
        <v>0</v>
      </c>
      <c r="AB1" s="28" t="s">
        <v>0</v>
      </c>
      <c r="AC1" s="28" t="s">
        <v>0</v>
      </c>
      <c r="AD1" s="28" t="s">
        <v>0</v>
      </c>
      <c r="AE1" s="28" t="s">
        <v>0</v>
      </c>
      <c r="AF1" s="28" t="s">
        <v>0</v>
      </c>
      <c r="AG1" s="28" t="s">
        <v>0</v>
      </c>
      <c r="AH1" s="28" t="s">
        <v>0</v>
      </c>
      <c r="AI1" s="28" t="s">
        <v>0</v>
      </c>
      <c r="AJ1" s="28" t="s">
        <v>0</v>
      </c>
      <c r="AK1" s="28" t="s">
        <v>0</v>
      </c>
      <c r="AL1" s="28" t="s">
        <v>0</v>
      </c>
      <c r="AM1" s="28" t="s">
        <v>0</v>
      </c>
      <c r="AN1" s="28" t="s">
        <v>0</v>
      </c>
      <c r="AO1" s="28" t="s">
        <v>0</v>
      </c>
      <c r="AP1" s="28" t="s">
        <v>0</v>
      </c>
      <c r="AQ1" s="28" t="s">
        <v>0</v>
      </c>
      <c r="AR1" s="28" t="s">
        <v>0</v>
      </c>
      <c r="AS1" s="28" t="s">
        <v>0</v>
      </c>
      <c r="AT1" s="28" t="s">
        <v>0</v>
      </c>
      <c r="AU1" s="28" t="s">
        <v>0</v>
      </c>
      <c r="AV1" s="28" t="s">
        <v>0</v>
      </c>
      <c r="AW1" s="28" t="s">
        <v>0</v>
      </c>
      <c r="AX1" s="28" t="s">
        <v>0</v>
      </c>
      <c r="AY1" s="28" t="s">
        <v>0</v>
      </c>
      <c r="AZ1" s="28" t="s">
        <v>0</v>
      </c>
      <c r="BA1" s="28" t="s">
        <v>0</v>
      </c>
      <c r="BB1" s="28" t="s">
        <v>1</v>
      </c>
      <c r="BC1" s="28" t="s">
        <v>1</v>
      </c>
      <c r="BD1" s="28" t="s">
        <v>1</v>
      </c>
      <c r="BE1" s="28" t="s">
        <v>1</v>
      </c>
      <c r="BF1" s="28" t="s">
        <v>1</v>
      </c>
      <c r="BG1" s="28" t="s">
        <v>1</v>
      </c>
      <c r="BH1" s="28" t="s">
        <v>1</v>
      </c>
      <c r="BI1" s="28" t="s">
        <v>1</v>
      </c>
      <c r="BJ1" s="28" t="s">
        <v>1</v>
      </c>
      <c r="BK1" s="28" t="s">
        <v>1</v>
      </c>
      <c r="BL1" s="28" t="s">
        <v>1</v>
      </c>
      <c r="BM1" s="28" t="s">
        <v>1</v>
      </c>
      <c r="BN1" s="28" t="s">
        <v>1</v>
      </c>
      <c r="BO1" s="28" t="s">
        <v>1</v>
      </c>
      <c r="BP1" s="28" t="s">
        <v>1</v>
      </c>
      <c r="BQ1" s="28" t="s">
        <v>1</v>
      </c>
      <c r="BR1" s="28" t="s">
        <v>1</v>
      </c>
      <c r="BS1" s="28" t="s">
        <v>1</v>
      </c>
      <c r="BT1" s="28" t="s">
        <v>1</v>
      </c>
      <c r="BU1" s="28" t="s">
        <v>1</v>
      </c>
      <c r="BV1" s="28" t="s">
        <v>1</v>
      </c>
      <c r="BW1" s="28" t="s">
        <v>1</v>
      </c>
      <c r="BX1" s="28" t="s">
        <v>1</v>
      </c>
      <c r="BY1" s="28" t="s">
        <v>1</v>
      </c>
      <c r="BZ1" s="28" t="s">
        <v>1</v>
      </c>
      <c r="CA1" s="28" t="s">
        <v>1</v>
      </c>
      <c r="CB1" s="29" t="s">
        <v>1</v>
      </c>
    </row>
    <row r="2" spans="1:80" ht="15.75" thickBot="1" x14ac:dyDescent="0.3">
      <c r="A2" s="27" t="s">
        <v>532</v>
      </c>
      <c r="B2" s="28" t="s">
        <v>489</v>
      </c>
      <c r="C2" s="29" t="s">
        <v>488</v>
      </c>
      <c r="D2" s="27" t="s">
        <v>507</v>
      </c>
      <c r="E2" s="28" t="s">
        <v>465</v>
      </c>
      <c r="F2" s="28" t="s">
        <v>508</v>
      </c>
      <c r="G2" s="28" t="s">
        <v>509</v>
      </c>
      <c r="H2" s="29" t="s">
        <v>510</v>
      </c>
      <c r="I2" s="27" t="s">
        <v>461</v>
      </c>
      <c r="J2" s="28" t="s">
        <v>462</v>
      </c>
      <c r="K2" s="28" t="s">
        <v>525</v>
      </c>
      <c r="L2" s="28" t="s">
        <v>526</v>
      </c>
      <c r="M2" s="28" t="s">
        <v>460</v>
      </c>
      <c r="N2" s="28" t="s">
        <v>65</v>
      </c>
      <c r="O2" s="28" t="s">
        <v>66</v>
      </c>
      <c r="P2" s="28" t="s">
        <v>480</v>
      </c>
      <c r="Q2" s="29" t="s">
        <v>67</v>
      </c>
      <c r="R2" s="14" t="s">
        <v>2</v>
      </c>
      <c r="S2" s="15" t="s">
        <v>3</v>
      </c>
      <c r="T2" s="15" t="s">
        <v>4</v>
      </c>
      <c r="U2" s="15" t="s">
        <v>5</v>
      </c>
      <c r="V2" s="15" t="s">
        <v>6</v>
      </c>
      <c r="W2" s="15" t="s">
        <v>7</v>
      </c>
      <c r="X2" s="15" t="s">
        <v>8</v>
      </c>
      <c r="Y2" s="15" t="s">
        <v>9</v>
      </c>
      <c r="Z2" s="15" t="s">
        <v>10</v>
      </c>
      <c r="AA2" s="15" t="s">
        <v>11</v>
      </c>
      <c r="AB2" s="15" t="s">
        <v>12</v>
      </c>
      <c r="AC2" s="15" t="s">
        <v>13</v>
      </c>
      <c r="AD2" s="15" t="s">
        <v>14</v>
      </c>
      <c r="AE2" s="15" t="s">
        <v>15</v>
      </c>
      <c r="AF2" s="15" t="s">
        <v>16</v>
      </c>
      <c r="AG2" s="15" t="s">
        <v>17</v>
      </c>
      <c r="AH2" s="15" t="s">
        <v>18</v>
      </c>
      <c r="AI2" s="15" t="s">
        <v>19</v>
      </c>
      <c r="AJ2" s="15" t="s">
        <v>20</v>
      </c>
      <c r="AK2" s="15" t="s">
        <v>21</v>
      </c>
      <c r="AL2" s="15" t="s">
        <v>22</v>
      </c>
      <c r="AM2" s="15" t="s">
        <v>23</v>
      </c>
      <c r="AN2" s="15" t="s">
        <v>24</v>
      </c>
      <c r="AO2" s="15" t="s">
        <v>25</v>
      </c>
      <c r="AP2" s="15" t="s">
        <v>26</v>
      </c>
      <c r="AQ2" s="15" t="s">
        <v>27</v>
      </c>
      <c r="AR2" s="15" t="s">
        <v>28</v>
      </c>
      <c r="AS2" s="15" t="s">
        <v>29</v>
      </c>
      <c r="AT2" s="15" t="s">
        <v>30</v>
      </c>
      <c r="AU2" s="15" t="s">
        <v>31</v>
      </c>
      <c r="AV2" s="15" t="s">
        <v>32</v>
      </c>
      <c r="AW2" s="15" t="s">
        <v>33</v>
      </c>
      <c r="AX2" s="15" t="s">
        <v>34</v>
      </c>
      <c r="AY2" s="15" t="s">
        <v>35</v>
      </c>
      <c r="AZ2" s="15" t="s">
        <v>36</v>
      </c>
      <c r="BA2" s="15" t="s">
        <v>37</v>
      </c>
      <c r="BB2" s="15" t="s">
        <v>38</v>
      </c>
      <c r="BC2" s="15" t="s">
        <v>39</v>
      </c>
      <c r="BD2" s="15" t="s">
        <v>40</v>
      </c>
      <c r="BE2" s="15" t="s">
        <v>41</v>
      </c>
      <c r="BF2" s="15" t="s">
        <v>42</v>
      </c>
      <c r="BG2" s="15" t="s">
        <v>43</v>
      </c>
      <c r="BH2" s="15" t="s">
        <v>44</v>
      </c>
      <c r="BI2" s="15" t="s">
        <v>45</v>
      </c>
      <c r="BJ2" s="15" t="s">
        <v>46</v>
      </c>
      <c r="BK2" s="15" t="s">
        <v>47</v>
      </c>
      <c r="BL2" s="15" t="s">
        <v>48</v>
      </c>
      <c r="BM2" s="15" t="s">
        <v>49</v>
      </c>
      <c r="BN2" s="15" t="s">
        <v>50</v>
      </c>
      <c r="BO2" s="15" t="s">
        <v>51</v>
      </c>
      <c r="BP2" s="15" t="s">
        <v>52</v>
      </c>
      <c r="BQ2" s="15" t="s">
        <v>53</v>
      </c>
      <c r="BR2" s="15" t="s">
        <v>54</v>
      </c>
      <c r="BS2" s="15" t="s">
        <v>55</v>
      </c>
      <c r="BT2" s="15" t="s">
        <v>56</v>
      </c>
      <c r="BU2" s="15" t="s">
        <v>57</v>
      </c>
      <c r="BV2" s="15" t="s">
        <v>58</v>
      </c>
      <c r="BW2" s="15" t="s">
        <v>59</v>
      </c>
      <c r="BX2" s="15" t="s">
        <v>60</v>
      </c>
      <c r="BY2" s="15" t="s">
        <v>61</v>
      </c>
      <c r="BZ2" s="15" t="s">
        <v>62</v>
      </c>
      <c r="CA2" s="15" t="s">
        <v>63</v>
      </c>
      <c r="CB2" s="26" t="s">
        <v>64</v>
      </c>
    </row>
    <row r="3" spans="1:80" ht="18.75" x14ac:dyDescent="0.25">
      <c r="A3" s="40" t="s">
        <v>68</v>
      </c>
      <c r="B3" s="41">
        <v>355.27100000000002</v>
      </c>
      <c r="C3" s="42">
        <v>1.1499999999999999</v>
      </c>
      <c r="D3" s="40" t="s">
        <v>505</v>
      </c>
      <c r="E3" s="43" t="s">
        <v>69</v>
      </c>
      <c r="F3" s="43" t="s">
        <v>511</v>
      </c>
      <c r="G3" s="43"/>
      <c r="H3" s="44" t="s">
        <v>468</v>
      </c>
      <c r="I3" s="45">
        <f t="shared" ref="I3:I34" si="0">+_xlfn.STDEV.S(R3:BA3)</f>
        <v>25472.375881905482</v>
      </c>
      <c r="J3" s="43">
        <f t="shared" ref="J3:J34" si="1">+_xlfn.STDEV.S(BB3:CB3)</f>
        <v>11168.34104121561</v>
      </c>
      <c r="K3" s="43">
        <f t="shared" ref="K3:K34" si="2">+AVERAGE(R3:BA3)</f>
        <v>53730.713782073261</v>
      </c>
      <c r="L3" s="43">
        <f t="shared" ref="L3:L34" si="3">+AVERAGE(BB3:CB3)</f>
        <v>31353.299115154048</v>
      </c>
      <c r="M3" s="46">
        <v>6.5810010610780993E-5</v>
      </c>
      <c r="N3" s="43">
        <v>1.0848888972533</v>
      </c>
      <c r="O3" s="43">
        <f>+(L3/K3)</f>
        <v>0.58352656996741359</v>
      </c>
      <c r="P3" s="43">
        <f>+((L3-K3)/K3)*100</f>
        <v>-41.647343003258634</v>
      </c>
      <c r="Q3" s="31" t="s">
        <v>70</v>
      </c>
      <c r="R3" s="18">
        <v>68877.463827300002</v>
      </c>
      <c r="S3" s="2">
        <v>25225.704702909901</v>
      </c>
      <c r="T3" s="2">
        <v>63469.891357187204</v>
      </c>
      <c r="U3" s="2">
        <v>34692.225360136697</v>
      </c>
      <c r="V3" s="2">
        <v>72078.624198234305</v>
      </c>
      <c r="W3" s="2">
        <v>27889.025168294698</v>
      </c>
      <c r="X3" s="2">
        <v>17489.721442797101</v>
      </c>
      <c r="Y3" s="2">
        <v>30124.072406904499</v>
      </c>
      <c r="Z3" s="2">
        <v>40987.233909444403</v>
      </c>
      <c r="AA3" s="2">
        <v>52857.403977916802</v>
      </c>
      <c r="AB3" s="2">
        <v>38240.788377809396</v>
      </c>
      <c r="AC3" s="2">
        <v>61551.755894512498</v>
      </c>
      <c r="AD3" s="2">
        <v>63930.128063610799</v>
      </c>
      <c r="AE3" s="2">
        <v>154228.49541832501</v>
      </c>
      <c r="AF3" s="2">
        <v>74302.288168379295</v>
      </c>
      <c r="AG3" s="2">
        <v>62258.273631481999</v>
      </c>
      <c r="AH3" s="2">
        <v>50347.361473342797</v>
      </c>
      <c r="AI3" s="2">
        <v>41337.731637492201</v>
      </c>
      <c r="AJ3" s="2">
        <v>43869.126977348198</v>
      </c>
      <c r="AK3" s="2">
        <v>67107.473135610504</v>
      </c>
      <c r="AL3" s="2">
        <v>40228.195681904399</v>
      </c>
      <c r="AM3" s="2">
        <v>85305.484690802201</v>
      </c>
      <c r="AN3" s="2">
        <v>61437.402258685601</v>
      </c>
      <c r="AO3" s="2">
        <v>39223.163236325097</v>
      </c>
      <c r="AP3" s="2">
        <v>32685.240013467901</v>
      </c>
      <c r="AQ3" s="2">
        <v>39202.402502208301</v>
      </c>
      <c r="AR3" s="2">
        <v>58358.406770845999</v>
      </c>
      <c r="AS3" s="2">
        <v>36893.5520633657</v>
      </c>
      <c r="AT3" s="2">
        <v>67209.609785468507</v>
      </c>
      <c r="AU3" s="2">
        <v>39214.715176115198</v>
      </c>
      <c r="AV3" s="2">
        <v>73298.375107053696</v>
      </c>
      <c r="AW3" s="2">
        <v>91116.080180460704</v>
      </c>
      <c r="AX3" s="2">
        <v>16101.115486111899</v>
      </c>
      <c r="AY3" s="2">
        <v>73297.092186281196</v>
      </c>
      <c r="AZ3" s="2">
        <v>54816.720052179298</v>
      </c>
      <c r="BA3" s="2">
        <v>35053.351834323497</v>
      </c>
      <c r="BB3" s="2">
        <v>25146.150228723302</v>
      </c>
      <c r="BC3" s="2">
        <v>20979.352018522</v>
      </c>
      <c r="BD3" s="2">
        <v>36316.353651290701</v>
      </c>
      <c r="BE3" s="2">
        <v>29303.139385190301</v>
      </c>
      <c r="BF3" s="2">
        <v>28911.256753100999</v>
      </c>
      <c r="BG3" s="2">
        <v>23951.230213570801</v>
      </c>
      <c r="BH3" s="2">
        <v>33188.604529476201</v>
      </c>
      <c r="BI3" s="2">
        <v>30134.804292408098</v>
      </c>
      <c r="BJ3" s="2">
        <v>23615.5017856501</v>
      </c>
      <c r="BK3" s="2">
        <v>34302.354915633601</v>
      </c>
      <c r="BL3" s="2">
        <v>50087.333223632697</v>
      </c>
      <c r="BM3" s="2">
        <v>27383.987963108899</v>
      </c>
      <c r="BN3" s="2">
        <v>49620.963691308098</v>
      </c>
      <c r="BO3" s="2">
        <v>31656.893340595801</v>
      </c>
      <c r="BP3" s="2">
        <v>24308.350714017201</v>
      </c>
      <c r="BQ3" s="2">
        <v>16132.1750606489</v>
      </c>
      <c r="BR3" s="2">
        <v>54333.281596676097</v>
      </c>
      <c r="BS3" s="2">
        <v>15307.4427560534</v>
      </c>
      <c r="BT3" s="2">
        <v>29324.754780007701</v>
      </c>
      <c r="BU3" s="2">
        <v>42025.2882761199</v>
      </c>
      <c r="BV3" s="2">
        <v>7701.1673703813703</v>
      </c>
      <c r="BW3" s="2">
        <v>39159.080353601399</v>
      </c>
      <c r="BX3" s="2">
        <v>29252.621720681502</v>
      </c>
      <c r="BY3" s="2">
        <v>26897.135398455699</v>
      </c>
      <c r="BZ3" s="2">
        <v>43073.336268651903</v>
      </c>
      <c r="CA3" s="2">
        <v>27267.963407129198</v>
      </c>
      <c r="CB3" s="13">
        <v>47158.552414523401</v>
      </c>
    </row>
    <row r="4" spans="1:80" ht="18.75" x14ac:dyDescent="0.25">
      <c r="A4" s="40" t="s">
        <v>71</v>
      </c>
      <c r="B4" s="41">
        <v>397.31659999999999</v>
      </c>
      <c r="C4" s="42">
        <v>1.79</v>
      </c>
      <c r="D4" s="40" t="s">
        <v>505</v>
      </c>
      <c r="E4" s="43" t="s">
        <v>72</v>
      </c>
      <c r="F4" s="43" t="s">
        <v>511</v>
      </c>
      <c r="G4" s="43"/>
      <c r="H4" s="44" t="s">
        <v>468</v>
      </c>
      <c r="I4" s="45">
        <f t="shared" si="0"/>
        <v>28674.570738172661</v>
      </c>
      <c r="J4" s="43">
        <f t="shared" si="1"/>
        <v>33695.011188004464</v>
      </c>
      <c r="K4" s="43">
        <f t="shared" si="2"/>
        <v>61477.332701068983</v>
      </c>
      <c r="L4" s="43">
        <f t="shared" si="3"/>
        <v>83194.582893898187</v>
      </c>
      <c r="M4" s="43">
        <v>1.19575119054975E-2</v>
      </c>
      <c r="N4" s="43">
        <v>0.70249881021602512</v>
      </c>
      <c r="O4" s="43">
        <v>1.3532562204419056</v>
      </c>
      <c r="P4" s="43">
        <f t="shared" ref="P4:P34" si="4">+((L4-K4)/K4)*100</f>
        <v>35.325622044190574</v>
      </c>
      <c r="Q4" s="32" t="s">
        <v>73</v>
      </c>
      <c r="R4" s="18">
        <v>109660.51058047899</v>
      </c>
      <c r="S4" s="2">
        <v>25535.466791846098</v>
      </c>
      <c r="T4" s="2">
        <v>42697.0389684193</v>
      </c>
      <c r="U4" s="2">
        <v>39886.257126381199</v>
      </c>
      <c r="V4" s="2">
        <v>63119.437250199102</v>
      </c>
      <c r="W4" s="2">
        <v>17303.443070609101</v>
      </c>
      <c r="X4" s="2">
        <v>24977.130048619299</v>
      </c>
      <c r="Y4" s="2">
        <v>45086.976380073102</v>
      </c>
      <c r="Z4" s="2">
        <v>59047.8652751677</v>
      </c>
      <c r="AA4" s="2">
        <v>73781.701147287604</v>
      </c>
      <c r="AB4" s="2">
        <v>27749.050513769998</v>
      </c>
      <c r="AC4" s="2">
        <v>72586.640326249195</v>
      </c>
      <c r="AD4" s="2">
        <v>103514.97438431899</v>
      </c>
      <c r="AE4" s="2">
        <v>85253.204862810206</v>
      </c>
      <c r="AF4" s="2">
        <v>150811.279163784</v>
      </c>
      <c r="AG4" s="2">
        <v>74400.871950965506</v>
      </c>
      <c r="AH4" s="2">
        <v>69516.067843990095</v>
      </c>
      <c r="AI4" s="2">
        <v>47579.618135541699</v>
      </c>
      <c r="AJ4" s="2">
        <v>86968.412096693006</v>
      </c>
      <c r="AK4" s="2">
        <v>117461.07182461501</v>
      </c>
      <c r="AL4" s="2">
        <v>70731.706774301201</v>
      </c>
      <c r="AM4" s="2">
        <v>94104.502330930001</v>
      </c>
      <c r="AN4" s="2">
        <v>54289.357866268598</v>
      </c>
      <c r="AO4" s="2">
        <v>57566.142541656001</v>
      </c>
      <c r="AP4" s="2">
        <v>50156.599576838897</v>
      </c>
      <c r="AQ4" s="2">
        <v>30977.572971405199</v>
      </c>
      <c r="AR4" s="2">
        <v>54645.749932122802</v>
      </c>
      <c r="AS4" s="2">
        <v>28868.7215147688</v>
      </c>
      <c r="AT4" s="2">
        <v>43005.169129280599</v>
      </c>
      <c r="AU4" s="2">
        <v>43577.3083123873</v>
      </c>
      <c r="AV4" s="2">
        <v>65384.592404832903</v>
      </c>
      <c r="AW4" s="2">
        <v>56402.282779056703</v>
      </c>
      <c r="AX4" s="2">
        <v>35799.9712940381</v>
      </c>
      <c r="AY4" s="2">
        <v>56483.265180700597</v>
      </c>
      <c r="AZ4" s="2">
        <v>64437.361858841097</v>
      </c>
      <c r="BA4" s="2">
        <v>69816.655029234898</v>
      </c>
      <c r="BB4" s="2">
        <v>78964.878249226502</v>
      </c>
      <c r="BC4" s="2">
        <v>50520.471721792703</v>
      </c>
      <c r="BD4" s="2">
        <v>38540.681380461501</v>
      </c>
      <c r="BE4" s="2">
        <v>69977.000755704503</v>
      </c>
      <c r="BF4" s="2">
        <v>127534.776037231</v>
      </c>
      <c r="BG4" s="2">
        <v>113661.375257508</v>
      </c>
      <c r="BH4" s="2">
        <v>115786.62290529101</v>
      </c>
      <c r="BI4" s="2">
        <v>77242.163217397596</v>
      </c>
      <c r="BJ4" s="2">
        <v>75423.516668096694</v>
      </c>
      <c r="BK4" s="2">
        <v>175324.93626042199</v>
      </c>
      <c r="BL4" s="2">
        <v>102764.056655065</v>
      </c>
      <c r="BM4" s="2">
        <v>79117.829117704299</v>
      </c>
      <c r="BN4" s="2">
        <v>90815.496878825201</v>
      </c>
      <c r="BO4" s="2">
        <v>103729.397851833</v>
      </c>
      <c r="BP4" s="2">
        <v>69990.006554315201</v>
      </c>
      <c r="BQ4" s="2">
        <v>87510.433426717602</v>
      </c>
      <c r="BR4" s="2">
        <v>101320.03579325401</v>
      </c>
      <c r="BS4" s="2">
        <v>38682.7178577905</v>
      </c>
      <c r="BT4" s="2">
        <v>99030.668920903496</v>
      </c>
      <c r="BU4" s="2">
        <v>90007.376196062804</v>
      </c>
      <c r="BV4" s="2">
        <v>33871.8985383041</v>
      </c>
      <c r="BW4" s="2">
        <v>56763.211493705698</v>
      </c>
      <c r="BX4" s="2">
        <v>38260.8335547514</v>
      </c>
      <c r="BY4" s="2">
        <v>120447.359377726</v>
      </c>
      <c r="BZ4" s="2">
        <v>115088.100169357</v>
      </c>
      <c r="CA4" s="2">
        <v>49363.442501518301</v>
      </c>
      <c r="CB4" s="13">
        <v>46514.4507942864</v>
      </c>
    </row>
    <row r="5" spans="1:80" ht="18.75" x14ac:dyDescent="0.25">
      <c r="A5" s="40" t="s">
        <v>74</v>
      </c>
      <c r="B5" s="41">
        <v>649.63199999999995</v>
      </c>
      <c r="C5" s="42">
        <v>12.39</v>
      </c>
      <c r="D5" s="40" t="s">
        <v>503</v>
      </c>
      <c r="E5" s="43" t="s">
        <v>75</v>
      </c>
      <c r="F5" s="43"/>
      <c r="G5" s="43" t="s">
        <v>512</v>
      </c>
      <c r="H5" s="44" t="s">
        <v>468</v>
      </c>
      <c r="I5" s="45">
        <f t="shared" si="0"/>
        <v>261170.67598546104</v>
      </c>
      <c r="J5" s="43">
        <f t="shared" si="1"/>
        <v>231377.32285959896</v>
      </c>
      <c r="K5" s="43">
        <f t="shared" si="2"/>
        <v>578777.06258517748</v>
      </c>
      <c r="L5" s="43">
        <f t="shared" si="3"/>
        <v>778683.14782396925</v>
      </c>
      <c r="M5" s="43">
        <v>1.0765048440856499E-3</v>
      </c>
      <c r="N5" s="43">
        <f>+ABS(K5-L5)/SQRT(((36-1)*I5^2+(27-1)*J5^2)/(36+27-2))</f>
        <v>0.80313139978643344</v>
      </c>
      <c r="O5" s="43">
        <v>1.3453939317254335</v>
      </c>
      <c r="P5" s="43">
        <f t="shared" si="4"/>
        <v>34.539393172543356</v>
      </c>
      <c r="Q5" s="32" t="s">
        <v>73</v>
      </c>
      <c r="R5" s="18">
        <v>259189.338806705</v>
      </c>
      <c r="S5" s="2">
        <v>609778.991104563</v>
      </c>
      <c r="T5" s="2">
        <v>554806.60615622601</v>
      </c>
      <c r="U5" s="2">
        <v>671500.12625550001</v>
      </c>
      <c r="V5" s="2">
        <v>834380.18032721302</v>
      </c>
      <c r="W5" s="2">
        <v>305558.57707720599</v>
      </c>
      <c r="X5" s="2">
        <v>282047.87702477298</v>
      </c>
      <c r="Y5" s="2">
        <v>405546.25561812602</v>
      </c>
      <c r="Z5" s="2">
        <v>879951.74666085595</v>
      </c>
      <c r="AA5" s="2">
        <v>386571.46786809998</v>
      </c>
      <c r="AB5" s="2">
        <v>357512.94717706903</v>
      </c>
      <c r="AC5" s="2">
        <v>820310.03073627001</v>
      </c>
      <c r="AD5" s="2">
        <v>873470.39294475596</v>
      </c>
      <c r="AE5" s="2">
        <v>1684013.29125778</v>
      </c>
      <c r="AF5" s="2">
        <v>849411.48373334098</v>
      </c>
      <c r="AG5" s="2">
        <v>644813.21263431595</v>
      </c>
      <c r="AH5" s="2">
        <v>351694.26754050999</v>
      </c>
      <c r="AI5" s="2">
        <v>550425.49579968199</v>
      </c>
      <c r="AJ5" s="2">
        <v>597250.44286281499</v>
      </c>
      <c r="AK5" s="2">
        <v>596599.67025210196</v>
      </c>
      <c r="AL5" s="2">
        <v>564267.17494588695</v>
      </c>
      <c r="AM5" s="2">
        <v>520622.47490393801</v>
      </c>
      <c r="AN5" s="2">
        <v>539883.52404207201</v>
      </c>
      <c r="AO5" s="2">
        <v>712956.59238335502</v>
      </c>
      <c r="AP5" s="2">
        <v>385686.08264025103</v>
      </c>
      <c r="AQ5" s="2">
        <v>268146.81629201298</v>
      </c>
      <c r="AR5" s="2">
        <v>520246.462549983</v>
      </c>
      <c r="AS5" s="2">
        <v>781382.53428115998</v>
      </c>
      <c r="AT5" s="2">
        <v>442485.89149958902</v>
      </c>
      <c r="AU5" s="2">
        <v>459566.21309141902</v>
      </c>
      <c r="AV5" s="2">
        <v>602696.75517258304</v>
      </c>
      <c r="AW5" s="2">
        <v>380381.22131700697</v>
      </c>
      <c r="AX5" s="2">
        <v>576289.78863798198</v>
      </c>
      <c r="AY5" s="2">
        <v>467589.90695718298</v>
      </c>
      <c r="AZ5" s="2">
        <v>715167.50368382002</v>
      </c>
      <c r="BA5" s="2">
        <v>383772.90883023897</v>
      </c>
      <c r="BB5" s="2">
        <v>494476.63723426202</v>
      </c>
      <c r="BC5" s="2">
        <v>866342.07125125197</v>
      </c>
      <c r="BD5" s="2">
        <v>600108.72639257996</v>
      </c>
      <c r="BE5" s="2">
        <v>717779.22512130998</v>
      </c>
      <c r="BF5" s="2">
        <v>722059.00016270904</v>
      </c>
      <c r="BG5" s="2">
        <v>886383.08589059894</v>
      </c>
      <c r="BH5" s="2">
        <v>384734.40763995098</v>
      </c>
      <c r="BI5" s="2">
        <v>1044297.77483605</v>
      </c>
      <c r="BJ5" s="2">
        <v>631452.01762501197</v>
      </c>
      <c r="BK5" s="2">
        <v>1173672.7388548199</v>
      </c>
      <c r="BL5" s="2">
        <v>724570.80996898597</v>
      </c>
      <c r="BM5" s="2">
        <v>840403.17426032503</v>
      </c>
      <c r="BN5" s="2">
        <v>458753.995082715</v>
      </c>
      <c r="BO5" s="2">
        <v>1436958.25917006</v>
      </c>
      <c r="BP5" s="2">
        <v>1098599.19834068</v>
      </c>
      <c r="BQ5" s="2">
        <v>570037.63654374296</v>
      </c>
      <c r="BR5" s="2">
        <v>585583.29502630595</v>
      </c>
      <c r="BS5" s="2">
        <v>867204.43306097097</v>
      </c>
      <c r="BT5" s="2">
        <v>739266.45431854995</v>
      </c>
      <c r="BU5" s="2">
        <v>709711.64456838998</v>
      </c>
      <c r="BV5" s="2">
        <v>955429.63584434602</v>
      </c>
      <c r="BW5" s="2">
        <v>665023.94271517999</v>
      </c>
      <c r="BX5" s="2">
        <v>944220.40677369398</v>
      </c>
      <c r="BY5" s="2">
        <v>596211.80065656302</v>
      </c>
      <c r="BZ5" s="2">
        <v>816324.07009744004</v>
      </c>
      <c r="CA5" s="2">
        <v>776238.23343425698</v>
      </c>
      <c r="CB5" s="13">
        <v>718602.31637641694</v>
      </c>
    </row>
    <row r="6" spans="1:80" ht="18.75" x14ac:dyDescent="0.25">
      <c r="A6" s="40" t="s">
        <v>87</v>
      </c>
      <c r="B6" s="41">
        <v>537.51220000000001</v>
      </c>
      <c r="C6" s="42">
        <v>9.09</v>
      </c>
      <c r="D6" s="40" t="s">
        <v>505</v>
      </c>
      <c r="E6" s="43" t="s">
        <v>88</v>
      </c>
      <c r="F6" s="43" t="s">
        <v>511</v>
      </c>
      <c r="G6" s="43"/>
      <c r="H6" s="44" t="s">
        <v>471</v>
      </c>
      <c r="I6" s="45">
        <f t="shared" si="0"/>
        <v>66247.549451050523</v>
      </c>
      <c r="J6" s="43">
        <f t="shared" si="1"/>
        <v>105699.49857355026</v>
      </c>
      <c r="K6" s="43">
        <f t="shared" si="2"/>
        <v>199970.34123573653</v>
      </c>
      <c r="L6" s="43">
        <f t="shared" si="3"/>
        <v>334331.17794670508</v>
      </c>
      <c r="M6" s="46">
        <v>5.3791416079863505E-7</v>
      </c>
      <c r="N6" s="43">
        <v>1.5747194528193373</v>
      </c>
      <c r="O6" s="43">
        <v>1.6719038227402747</v>
      </c>
      <c r="P6" s="43">
        <f t="shared" si="4"/>
        <v>67.190382274027456</v>
      </c>
      <c r="Q6" s="32" t="s">
        <v>73</v>
      </c>
      <c r="R6" s="18">
        <v>90421.283419876505</v>
      </c>
      <c r="S6" s="2">
        <v>211417.293291763</v>
      </c>
      <c r="T6" s="2">
        <v>280652.238344941</v>
      </c>
      <c r="U6" s="2">
        <v>231551.135944301</v>
      </c>
      <c r="V6" s="2">
        <v>273277.342640483</v>
      </c>
      <c r="W6" s="2">
        <v>94437.528818664607</v>
      </c>
      <c r="X6" s="2">
        <v>87028.054611794796</v>
      </c>
      <c r="Y6" s="2">
        <v>215521.146060948</v>
      </c>
      <c r="Z6" s="2">
        <v>251927.04855360801</v>
      </c>
      <c r="AA6" s="2">
        <v>113286.660420099</v>
      </c>
      <c r="AB6" s="2">
        <v>79893.798498114294</v>
      </c>
      <c r="AC6" s="2">
        <v>253477.42995437499</v>
      </c>
      <c r="AD6" s="2">
        <v>198630.85128009701</v>
      </c>
      <c r="AE6" s="2">
        <v>273610.19009295799</v>
      </c>
      <c r="AF6" s="2">
        <v>325192.66549929901</v>
      </c>
      <c r="AG6" s="2">
        <v>209558.56110531901</v>
      </c>
      <c r="AH6" s="2">
        <v>275650.63970222301</v>
      </c>
      <c r="AI6" s="2">
        <v>225533.18438429199</v>
      </c>
      <c r="AJ6" s="2">
        <v>211526.31689717399</v>
      </c>
      <c r="AK6" s="2">
        <v>317022.67462577199</v>
      </c>
      <c r="AL6" s="2">
        <v>161487.858159236</v>
      </c>
      <c r="AM6" s="2">
        <v>257530.73367255399</v>
      </c>
      <c r="AN6" s="2">
        <v>190963.26731572699</v>
      </c>
      <c r="AO6" s="2">
        <v>214827.43724846299</v>
      </c>
      <c r="AP6" s="2">
        <v>177473.248328293</v>
      </c>
      <c r="AQ6" s="2">
        <v>56680.295137756599</v>
      </c>
      <c r="AR6" s="2">
        <v>208100.068398073</v>
      </c>
      <c r="AS6" s="2">
        <v>182786.85515044801</v>
      </c>
      <c r="AT6" s="2">
        <v>206832.44007146399</v>
      </c>
      <c r="AU6" s="2">
        <v>196107.85827610799</v>
      </c>
      <c r="AV6" s="2">
        <v>209861.12711299499</v>
      </c>
      <c r="AW6" s="2">
        <v>152687.698763639</v>
      </c>
      <c r="AX6" s="2">
        <v>203739.61921026799</v>
      </c>
      <c r="AY6" s="2">
        <v>126490.33310126601</v>
      </c>
      <c r="AZ6" s="2">
        <v>235233.751259568</v>
      </c>
      <c r="BA6" s="2">
        <v>198513.64913455601</v>
      </c>
      <c r="BB6" s="2">
        <v>307877.66813696898</v>
      </c>
      <c r="BC6" s="2">
        <v>264105.35681671498</v>
      </c>
      <c r="BD6" s="2">
        <v>232238.61949524601</v>
      </c>
      <c r="BE6" s="2">
        <v>328506.24705444701</v>
      </c>
      <c r="BF6" s="2">
        <v>619551.89376965002</v>
      </c>
      <c r="BG6" s="2">
        <v>488057.83798668702</v>
      </c>
      <c r="BH6" s="2">
        <v>384435.17765703698</v>
      </c>
      <c r="BI6" s="2">
        <v>304195.28170468903</v>
      </c>
      <c r="BJ6" s="2">
        <v>249595.858824125</v>
      </c>
      <c r="BK6" s="2">
        <v>582999.18263247795</v>
      </c>
      <c r="BL6" s="2">
        <v>282877.72312231601</v>
      </c>
      <c r="BM6" s="2">
        <v>317597.022789173</v>
      </c>
      <c r="BN6" s="2">
        <v>324110.04188771697</v>
      </c>
      <c r="BO6" s="2">
        <v>482048.675391539</v>
      </c>
      <c r="BP6" s="2">
        <v>279136.16169847298</v>
      </c>
      <c r="BQ6" s="2">
        <v>318848.00929643802</v>
      </c>
      <c r="BR6" s="2">
        <v>200305.47884570999</v>
      </c>
      <c r="BS6" s="2">
        <v>352441.95448904799</v>
      </c>
      <c r="BT6" s="2">
        <v>260598.426848009</v>
      </c>
      <c r="BU6" s="2">
        <v>456336.273203969</v>
      </c>
      <c r="BV6" s="2">
        <v>312823.35313699901</v>
      </c>
      <c r="BW6" s="2">
        <v>287176.31752301898</v>
      </c>
      <c r="BX6" s="2">
        <v>273876.49559611198</v>
      </c>
      <c r="BY6" s="2">
        <v>298991.53179912001</v>
      </c>
      <c r="BZ6" s="2">
        <v>225211.717731054</v>
      </c>
      <c r="CA6" s="2">
        <v>233786.406565685</v>
      </c>
      <c r="CB6" s="13">
        <v>359213.09055861499</v>
      </c>
    </row>
    <row r="7" spans="1:80" ht="18.75" x14ac:dyDescent="0.25">
      <c r="A7" s="40" t="s">
        <v>79</v>
      </c>
      <c r="B7" s="41">
        <v>565.54340000000002</v>
      </c>
      <c r="C7" s="42">
        <v>11.44</v>
      </c>
      <c r="D7" s="40" t="s">
        <v>503</v>
      </c>
      <c r="E7" s="43" t="s">
        <v>78</v>
      </c>
      <c r="F7" s="43" t="s">
        <v>511</v>
      </c>
      <c r="G7" s="43" t="s">
        <v>512</v>
      </c>
      <c r="H7" s="44" t="s">
        <v>468</v>
      </c>
      <c r="I7" s="45">
        <f t="shared" si="0"/>
        <v>149305.10223505393</v>
      </c>
      <c r="J7" s="43">
        <f t="shared" si="1"/>
        <v>318147.07519350358</v>
      </c>
      <c r="K7" s="43">
        <f t="shared" si="2"/>
        <v>334683.81833464355</v>
      </c>
      <c r="L7" s="43">
        <f t="shared" si="3"/>
        <v>737047.1102720045</v>
      </c>
      <c r="M7" s="46">
        <v>2.2780884789184999E-7</v>
      </c>
      <c r="N7" s="43">
        <f t="shared" ref="N7:N12" si="5">+ABS(K7-L7)/SQRT(((36-1)*I7^2+(27-1)*J7^2)/(36+27-2))</f>
        <v>1.7013222527327261</v>
      </c>
      <c r="O7" s="43">
        <f>+(AVERAGE(BB7:CB7)/AVERAGE(R7:BA7))</f>
        <v>2.2022191390652956</v>
      </c>
      <c r="P7" s="43">
        <f t="shared" si="4"/>
        <v>120.22191390652954</v>
      </c>
      <c r="Q7" s="32" t="s">
        <v>73</v>
      </c>
      <c r="R7" s="18">
        <v>117564.512507665</v>
      </c>
      <c r="S7" s="2">
        <v>316116.069270865</v>
      </c>
      <c r="T7" s="2">
        <v>590820.28587062703</v>
      </c>
      <c r="U7" s="2">
        <v>439319.35426301701</v>
      </c>
      <c r="V7" s="2">
        <v>439086.97515281697</v>
      </c>
      <c r="W7" s="2">
        <v>119527.006335299</v>
      </c>
      <c r="X7" s="2">
        <v>141006.99867429899</v>
      </c>
      <c r="Y7" s="2">
        <v>207985.27109372299</v>
      </c>
      <c r="Z7" s="2">
        <v>492546.34627272002</v>
      </c>
      <c r="AA7" s="2">
        <v>202451.66782339799</v>
      </c>
      <c r="AB7" s="2">
        <v>139037.23207837099</v>
      </c>
      <c r="AC7" s="2">
        <v>587997.63315333403</v>
      </c>
      <c r="AD7" s="2">
        <v>267079.14416102099</v>
      </c>
      <c r="AE7" s="2">
        <v>461128.85519999999</v>
      </c>
      <c r="AF7" s="2">
        <v>633683.20832283795</v>
      </c>
      <c r="AG7" s="2">
        <v>331487.82449794002</v>
      </c>
      <c r="AH7" s="2">
        <v>271696.673264321</v>
      </c>
      <c r="AI7" s="2">
        <v>435655.699221858</v>
      </c>
      <c r="AJ7" s="2">
        <v>369947.68124597101</v>
      </c>
      <c r="AK7" s="2">
        <v>660565.38171093899</v>
      </c>
      <c r="AL7" s="2">
        <v>228575.022775205</v>
      </c>
      <c r="AM7" s="2">
        <v>384284.31976939901</v>
      </c>
      <c r="AN7" s="2">
        <v>313801.19305422099</v>
      </c>
      <c r="AO7" s="2">
        <v>511122.48275036499</v>
      </c>
      <c r="AP7" s="2">
        <v>313470.75139803899</v>
      </c>
      <c r="AQ7" s="2">
        <v>128317.968646651</v>
      </c>
      <c r="AR7" s="2">
        <v>325105.82865242998</v>
      </c>
      <c r="AS7" s="2">
        <v>329093.77199730999</v>
      </c>
      <c r="AT7" s="2">
        <v>294470.27446315601</v>
      </c>
      <c r="AU7" s="2">
        <v>289707.47301243799</v>
      </c>
      <c r="AV7" s="2">
        <v>359470.48510484799</v>
      </c>
      <c r="AW7" s="2">
        <v>170464.915899324</v>
      </c>
      <c r="AX7" s="2">
        <v>304563.23961147398</v>
      </c>
      <c r="AY7" s="2">
        <v>179466.48247497901</v>
      </c>
      <c r="AZ7" s="2">
        <v>455715.02125937701</v>
      </c>
      <c r="BA7" s="2">
        <v>236284.409056932</v>
      </c>
      <c r="BB7" s="2">
        <v>661665.43705482106</v>
      </c>
      <c r="BC7" s="2">
        <v>639426.92905035196</v>
      </c>
      <c r="BD7" s="2">
        <v>351542.76699903398</v>
      </c>
      <c r="BE7" s="2">
        <v>512566.43339694699</v>
      </c>
      <c r="BF7" s="2">
        <v>937134.59829992696</v>
      </c>
      <c r="BG7" s="2">
        <v>999874.278294369</v>
      </c>
      <c r="BH7" s="2">
        <v>694856.06354089105</v>
      </c>
      <c r="BI7" s="2">
        <v>728138.45372868504</v>
      </c>
      <c r="BJ7" s="2">
        <v>501980.52526341699</v>
      </c>
      <c r="BK7" s="2">
        <v>1613217.6013404301</v>
      </c>
      <c r="BL7" s="2">
        <v>577709.00312155997</v>
      </c>
      <c r="BM7" s="2">
        <v>540743.49836005399</v>
      </c>
      <c r="BN7" s="2">
        <v>706853.32215531403</v>
      </c>
      <c r="BO7" s="2">
        <v>1493347.4318543</v>
      </c>
      <c r="BP7" s="2">
        <v>641345.92984788504</v>
      </c>
      <c r="BQ7" s="2">
        <v>678785.10064489604</v>
      </c>
      <c r="BR7" s="2">
        <v>369252.43291848397</v>
      </c>
      <c r="BS7" s="2">
        <v>923880.467259189</v>
      </c>
      <c r="BT7" s="2">
        <v>458021.15111061698</v>
      </c>
      <c r="BU7" s="2">
        <v>1269469.7802806001</v>
      </c>
      <c r="BV7" s="2">
        <v>1034383.90058929</v>
      </c>
      <c r="BW7" s="2">
        <v>599587.45213759597</v>
      </c>
      <c r="BX7" s="2">
        <v>519155.621451649</v>
      </c>
      <c r="BY7" s="2">
        <v>695197.33526176796</v>
      </c>
      <c r="BZ7" s="2">
        <v>458465.987978169</v>
      </c>
      <c r="CA7" s="2">
        <v>485231.21482258599</v>
      </c>
      <c r="CB7" s="13">
        <v>808439.26058129303</v>
      </c>
    </row>
    <row r="8" spans="1:80" ht="18.75" x14ac:dyDescent="0.25">
      <c r="A8" s="40" t="s">
        <v>492</v>
      </c>
      <c r="B8" s="41">
        <v>593.57320000000004</v>
      </c>
      <c r="C8" s="42">
        <v>11.97</v>
      </c>
      <c r="D8" s="40" t="s">
        <v>503</v>
      </c>
      <c r="E8" s="43" t="s">
        <v>81</v>
      </c>
      <c r="F8" s="43" t="s">
        <v>511</v>
      </c>
      <c r="G8" s="43" t="s">
        <v>512</v>
      </c>
      <c r="H8" s="44" t="s">
        <v>468</v>
      </c>
      <c r="I8" s="45">
        <f t="shared" si="0"/>
        <v>214028.47670112373</v>
      </c>
      <c r="J8" s="43">
        <f t="shared" si="1"/>
        <v>269498.90520217386</v>
      </c>
      <c r="K8" s="43">
        <f t="shared" si="2"/>
        <v>539595.71015064372</v>
      </c>
      <c r="L8" s="43">
        <f t="shared" si="3"/>
        <v>774649.9029278825</v>
      </c>
      <c r="M8" s="43">
        <v>3.31105143238103E-3</v>
      </c>
      <c r="N8" s="43">
        <f t="shared" si="5"/>
        <v>0.98246499348597693</v>
      </c>
      <c r="O8" s="43">
        <f>+(AVERAGE(BB8:CB8)/AVERAGE(R8:BA8))</f>
        <v>1.4356116780684127</v>
      </c>
      <c r="P8" s="43">
        <f t="shared" si="4"/>
        <v>43.561167806841276</v>
      </c>
      <c r="Q8" s="32" t="s">
        <v>73</v>
      </c>
      <c r="R8" s="18">
        <v>143399.15634023701</v>
      </c>
      <c r="S8" s="2">
        <v>583662.29665591801</v>
      </c>
      <c r="T8" s="2">
        <v>1100259.9256621001</v>
      </c>
      <c r="U8" s="2">
        <v>710345.67569023604</v>
      </c>
      <c r="V8" s="2">
        <v>752259.710858954</v>
      </c>
      <c r="W8" s="2">
        <v>209878.56277697199</v>
      </c>
      <c r="X8" s="2">
        <v>347205.68053384603</v>
      </c>
      <c r="Y8" s="2">
        <v>493290.70009986497</v>
      </c>
      <c r="Z8" s="2">
        <v>901433.39412928396</v>
      </c>
      <c r="AA8" s="2">
        <v>278127.738163031</v>
      </c>
      <c r="AB8" s="2">
        <v>288919.80205418897</v>
      </c>
      <c r="AC8" s="2">
        <v>798695.43076265196</v>
      </c>
      <c r="AD8" s="2">
        <v>481050.01232709899</v>
      </c>
      <c r="AE8" s="2">
        <v>667901.64337841596</v>
      </c>
      <c r="AF8" s="2">
        <v>718447.24323259701</v>
      </c>
      <c r="AG8" s="2">
        <v>542187.27015341597</v>
      </c>
      <c r="AH8" s="2">
        <v>506837.30624681403</v>
      </c>
      <c r="AI8" s="2">
        <v>628195.294870727</v>
      </c>
      <c r="AJ8" s="2">
        <v>817826.09313759895</v>
      </c>
      <c r="AK8" s="2">
        <v>729816.15765549405</v>
      </c>
      <c r="AL8" s="2">
        <v>312670.56498793198</v>
      </c>
      <c r="AM8" s="2">
        <v>297219.01388684899</v>
      </c>
      <c r="AN8" s="2">
        <v>427803.07616657298</v>
      </c>
      <c r="AO8" s="2">
        <v>676097.18261907797</v>
      </c>
      <c r="AP8" s="2">
        <v>415418.78486249398</v>
      </c>
      <c r="AQ8" s="2">
        <v>253600.60787658201</v>
      </c>
      <c r="AR8" s="2">
        <v>569213.44341991597</v>
      </c>
      <c r="AS8" s="2">
        <v>561998.97660876601</v>
      </c>
      <c r="AT8" s="2">
        <v>444267.42498671799</v>
      </c>
      <c r="AU8" s="2">
        <v>587237.99235305702</v>
      </c>
      <c r="AV8" s="2">
        <v>677095.88276947301</v>
      </c>
      <c r="AW8" s="2">
        <v>305086.40408958698</v>
      </c>
      <c r="AX8" s="2">
        <v>695093.57807979395</v>
      </c>
      <c r="AY8" s="2">
        <v>358876.29230987001</v>
      </c>
      <c r="AZ8" s="2">
        <v>671878.40915409301</v>
      </c>
      <c r="BA8" s="2">
        <v>472148.836522942</v>
      </c>
      <c r="BB8" s="2">
        <v>738954.15403448197</v>
      </c>
      <c r="BC8" s="2">
        <v>699549.84853035002</v>
      </c>
      <c r="BD8" s="2">
        <v>476608.00038530899</v>
      </c>
      <c r="BE8" s="2">
        <v>549181.79763672396</v>
      </c>
      <c r="BF8" s="2">
        <v>934629.14854862296</v>
      </c>
      <c r="BG8" s="2">
        <v>629108.94129538594</v>
      </c>
      <c r="BH8" s="2">
        <v>603216.11535930797</v>
      </c>
      <c r="BI8" s="2">
        <v>851363.67782530503</v>
      </c>
      <c r="BJ8" s="2">
        <v>529657.95255376794</v>
      </c>
      <c r="BK8" s="2">
        <v>1287675.87123721</v>
      </c>
      <c r="BL8" s="2">
        <v>560717.35470713</v>
      </c>
      <c r="BM8" s="2">
        <v>771638.08044239297</v>
      </c>
      <c r="BN8" s="2">
        <v>664418.26045031205</v>
      </c>
      <c r="BO8" s="2">
        <v>1350312.17561649</v>
      </c>
      <c r="BP8" s="2">
        <v>821499.61391613295</v>
      </c>
      <c r="BQ8" s="2">
        <v>616284.32977453503</v>
      </c>
      <c r="BR8" s="2">
        <v>563844.55890643701</v>
      </c>
      <c r="BS8" s="2">
        <v>992577.37488744303</v>
      </c>
      <c r="BT8" s="2">
        <v>522105.24305470899</v>
      </c>
      <c r="BU8" s="2">
        <v>1321436.6564622601</v>
      </c>
      <c r="BV8" s="2">
        <v>1359123.92720237</v>
      </c>
      <c r="BW8" s="2">
        <v>544812.96248152805</v>
      </c>
      <c r="BX8" s="2">
        <v>895410.43690658105</v>
      </c>
      <c r="BY8" s="2">
        <v>677771.74989781901</v>
      </c>
      <c r="BZ8" s="2">
        <v>634764.31719059194</v>
      </c>
      <c r="CA8" s="2">
        <v>678596.78256428696</v>
      </c>
      <c r="CB8" s="13">
        <v>640288.04718534905</v>
      </c>
    </row>
    <row r="9" spans="1:80" ht="18.75" x14ac:dyDescent="0.25">
      <c r="A9" s="40" t="s">
        <v>82</v>
      </c>
      <c r="B9" s="41">
        <v>661.63319999999999</v>
      </c>
      <c r="C9" s="42">
        <v>12.36</v>
      </c>
      <c r="D9" s="40" t="s">
        <v>503</v>
      </c>
      <c r="E9" s="43" t="s">
        <v>83</v>
      </c>
      <c r="F9" s="43"/>
      <c r="G9" s="43" t="s">
        <v>512</v>
      </c>
      <c r="H9" s="44" t="s">
        <v>468</v>
      </c>
      <c r="I9" s="45">
        <f t="shared" si="0"/>
        <v>167445.26583149756</v>
      </c>
      <c r="J9" s="43">
        <f t="shared" si="1"/>
        <v>261072.99438216392</v>
      </c>
      <c r="K9" s="43">
        <f t="shared" si="2"/>
        <v>415119.73892805737</v>
      </c>
      <c r="L9" s="43">
        <f t="shared" si="3"/>
        <v>644206.44702073338</v>
      </c>
      <c r="M9" s="43">
        <v>2.3007064257664499E-4</v>
      </c>
      <c r="N9" s="43">
        <f t="shared" si="5"/>
        <v>1.0782640218227022</v>
      </c>
      <c r="O9" s="43">
        <v>1.551856938155326</v>
      </c>
      <c r="P9" s="43">
        <f t="shared" si="4"/>
        <v>55.185693815532602</v>
      </c>
      <c r="Q9" s="32" t="s">
        <v>73</v>
      </c>
      <c r="R9" s="18">
        <v>244473.09934096501</v>
      </c>
      <c r="S9" s="2">
        <v>432471.98615389998</v>
      </c>
      <c r="T9" s="2">
        <v>871547.09215149202</v>
      </c>
      <c r="U9" s="2">
        <v>590679.96351155604</v>
      </c>
      <c r="V9" s="2">
        <v>847590.06852885499</v>
      </c>
      <c r="W9" s="2">
        <v>168992.75980456499</v>
      </c>
      <c r="X9" s="2">
        <v>226117.79722431299</v>
      </c>
      <c r="Y9" s="2">
        <v>230828.00464367701</v>
      </c>
      <c r="Z9" s="2">
        <v>472817.57981394598</v>
      </c>
      <c r="AA9" s="2">
        <v>258974.73702838799</v>
      </c>
      <c r="AB9" s="2">
        <v>252840.73021254799</v>
      </c>
      <c r="AC9" s="2">
        <v>601747.495774279</v>
      </c>
      <c r="AD9" s="2">
        <v>602699.73118963803</v>
      </c>
      <c r="AE9" s="2">
        <v>351735.79417037702</v>
      </c>
      <c r="AF9" s="2">
        <v>392491.47538859502</v>
      </c>
      <c r="AG9" s="2">
        <v>612535.85621447605</v>
      </c>
      <c r="AH9" s="2">
        <v>260288.88173263901</v>
      </c>
      <c r="AI9" s="2">
        <v>560688.75208285195</v>
      </c>
      <c r="AJ9" s="2">
        <v>464155.42045764998</v>
      </c>
      <c r="AK9" s="2">
        <v>297303.80511133902</v>
      </c>
      <c r="AL9" s="2">
        <v>366118.21257188002</v>
      </c>
      <c r="AM9" s="2">
        <v>302626.43396048201</v>
      </c>
      <c r="AN9" s="2">
        <v>345790.58831057302</v>
      </c>
      <c r="AO9" s="2">
        <v>462871.50265051401</v>
      </c>
      <c r="AP9" s="2">
        <v>435957.66263033799</v>
      </c>
      <c r="AQ9" s="2">
        <v>222013.25592187399</v>
      </c>
      <c r="AR9" s="2">
        <v>541558.34674637904</v>
      </c>
      <c r="AS9" s="2">
        <v>476192.70508804597</v>
      </c>
      <c r="AT9" s="2">
        <v>357632.06833380501</v>
      </c>
      <c r="AU9" s="2">
        <v>440947.58861037402</v>
      </c>
      <c r="AV9" s="2">
        <v>382476.24813577702</v>
      </c>
      <c r="AW9" s="2">
        <v>340255.60408483201</v>
      </c>
      <c r="AX9" s="2">
        <v>357834.12979311403</v>
      </c>
      <c r="AY9" s="2">
        <v>320677.24102227099</v>
      </c>
      <c r="AZ9" s="2">
        <v>603826.77357574902</v>
      </c>
      <c r="BA9" s="2">
        <v>246551.209438007</v>
      </c>
      <c r="BB9" s="2">
        <v>723987.28104891395</v>
      </c>
      <c r="BC9" s="2">
        <v>470111.50910546898</v>
      </c>
      <c r="BD9" s="2">
        <v>401783.46372533002</v>
      </c>
      <c r="BE9" s="2">
        <v>575091.42066249403</v>
      </c>
      <c r="BF9" s="2">
        <v>1278355.4370444401</v>
      </c>
      <c r="BG9" s="2">
        <v>752529.86840577796</v>
      </c>
      <c r="BH9" s="2">
        <v>740094.00011669705</v>
      </c>
      <c r="BI9" s="2">
        <v>595840.25587870204</v>
      </c>
      <c r="BJ9" s="2">
        <v>339319.23912570998</v>
      </c>
      <c r="BK9" s="2">
        <v>616173.03428531298</v>
      </c>
      <c r="BL9" s="2">
        <v>895661.73457253503</v>
      </c>
      <c r="BM9" s="2">
        <v>788348.41187498195</v>
      </c>
      <c r="BN9" s="2">
        <v>397188.17585182597</v>
      </c>
      <c r="BO9" s="2">
        <v>403444.08247370197</v>
      </c>
      <c r="BP9" s="2">
        <v>664039.87020648306</v>
      </c>
      <c r="BQ9" s="2">
        <v>450841.50934837799</v>
      </c>
      <c r="BR9" s="2">
        <v>895463.82752045698</v>
      </c>
      <c r="BS9" s="2">
        <v>566448.11234209198</v>
      </c>
      <c r="BT9" s="2">
        <v>421065.84035179002</v>
      </c>
      <c r="BU9" s="2">
        <v>1482100.04588308</v>
      </c>
      <c r="BV9" s="2">
        <v>557755.43892042595</v>
      </c>
      <c r="BW9" s="2">
        <v>430094.03440236399</v>
      </c>
      <c r="BX9" s="2">
        <v>651087.20697533304</v>
      </c>
      <c r="BY9" s="2">
        <v>521501.80853005999</v>
      </c>
      <c r="BZ9" s="2">
        <v>602041.781736976</v>
      </c>
      <c r="CA9" s="2">
        <v>670620.93935388396</v>
      </c>
      <c r="CB9" s="13">
        <v>502585.73981658701</v>
      </c>
    </row>
    <row r="10" spans="1:80" ht="18.75" x14ac:dyDescent="0.25">
      <c r="A10" s="40" t="s">
        <v>84</v>
      </c>
      <c r="B10" s="41">
        <v>675.64350000000002</v>
      </c>
      <c r="C10" s="42">
        <v>12.56</v>
      </c>
      <c r="D10" s="40" t="s">
        <v>503</v>
      </c>
      <c r="E10" s="43" t="s">
        <v>86</v>
      </c>
      <c r="F10" s="43"/>
      <c r="G10" s="43" t="s">
        <v>512</v>
      </c>
      <c r="H10" s="44" t="s">
        <v>468</v>
      </c>
      <c r="I10" s="45">
        <f t="shared" si="0"/>
        <v>56547.638633321265</v>
      </c>
      <c r="J10" s="43">
        <f t="shared" si="1"/>
        <v>79176.959052598686</v>
      </c>
      <c r="K10" s="43">
        <f t="shared" si="2"/>
        <v>130176.0999427175</v>
      </c>
      <c r="L10" s="43">
        <f t="shared" si="3"/>
        <v>193983.56472456586</v>
      </c>
      <c r="M10" s="43">
        <v>1.2559795638364801E-3</v>
      </c>
      <c r="N10" s="43">
        <f t="shared" si="5"/>
        <v>0.95047422997649411</v>
      </c>
      <c r="O10" s="43">
        <v>1.4901626704896376</v>
      </c>
      <c r="P10" s="43">
        <f t="shared" si="4"/>
        <v>49.016267048963755</v>
      </c>
      <c r="Q10" s="32" t="s">
        <v>73</v>
      </c>
      <c r="R10" s="18">
        <v>48501.136284091699</v>
      </c>
      <c r="S10" s="2">
        <v>95766.836902123599</v>
      </c>
      <c r="T10" s="2">
        <v>175118.942645656</v>
      </c>
      <c r="U10" s="2">
        <v>147988.79531584799</v>
      </c>
      <c r="V10" s="2">
        <v>295169.19436708</v>
      </c>
      <c r="W10" s="2">
        <v>56070.224158833204</v>
      </c>
      <c r="X10" s="2">
        <v>113776.75258585899</v>
      </c>
      <c r="Y10" s="2">
        <v>66252.681449342301</v>
      </c>
      <c r="Z10" s="2">
        <v>149917.836830074</v>
      </c>
      <c r="AA10" s="2">
        <v>108104.132246212</v>
      </c>
      <c r="AB10" s="2">
        <v>38131.150907321004</v>
      </c>
      <c r="AC10" s="2">
        <v>172886.77925086301</v>
      </c>
      <c r="AD10" s="2">
        <v>192524.239642603</v>
      </c>
      <c r="AE10" s="2">
        <v>217491.43709744501</v>
      </c>
      <c r="AF10" s="2">
        <v>180347.295505724</v>
      </c>
      <c r="AG10" s="2">
        <v>196427.20727481099</v>
      </c>
      <c r="AH10" s="2">
        <v>89472.058162850706</v>
      </c>
      <c r="AI10" s="2">
        <v>164619.45316801901</v>
      </c>
      <c r="AJ10" s="2">
        <v>182645.64858408101</v>
      </c>
      <c r="AK10" s="2">
        <v>112562.878285578</v>
      </c>
      <c r="AL10" s="2">
        <v>53136.175927166398</v>
      </c>
      <c r="AM10" s="2">
        <v>122782.218471157</v>
      </c>
      <c r="AN10" s="2">
        <v>103658.72477303501</v>
      </c>
      <c r="AO10" s="2">
        <v>131455.58456825899</v>
      </c>
      <c r="AP10" s="2">
        <v>111720.778219265</v>
      </c>
      <c r="AQ10" s="2">
        <v>63409.846461324603</v>
      </c>
      <c r="AR10" s="2">
        <v>105758.67961228199</v>
      </c>
      <c r="AS10" s="2">
        <v>192858.49403095801</v>
      </c>
      <c r="AT10" s="2">
        <v>116275.319078456</v>
      </c>
      <c r="AU10" s="2">
        <v>59842.257185968301</v>
      </c>
      <c r="AV10" s="2">
        <v>153193.24693942501</v>
      </c>
      <c r="AW10" s="2">
        <v>84478.638656390598</v>
      </c>
      <c r="AX10" s="2">
        <v>118935.80349829</v>
      </c>
      <c r="AY10" s="2">
        <v>152225.81528605701</v>
      </c>
      <c r="AZ10" s="2">
        <v>197600.74503964899</v>
      </c>
      <c r="BA10" s="2">
        <v>115232.58952573199</v>
      </c>
      <c r="BB10" s="2">
        <v>206569.135862444</v>
      </c>
      <c r="BC10" s="2">
        <v>197768.540670991</v>
      </c>
      <c r="BD10" s="2">
        <v>151118.293495447</v>
      </c>
      <c r="BE10" s="2">
        <v>151643.767745889</v>
      </c>
      <c r="BF10" s="2">
        <v>304050.56923694297</v>
      </c>
      <c r="BG10" s="2">
        <v>220752.90721267401</v>
      </c>
      <c r="BH10" s="2">
        <v>193476.096129599</v>
      </c>
      <c r="BI10" s="2">
        <v>215438.24322132199</v>
      </c>
      <c r="BJ10" s="2">
        <v>86022.031257864393</v>
      </c>
      <c r="BK10" s="2">
        <v>324087.29698225798</v>
      </c>
      <c r="BL10" s="2">
        <v>96830.126316584196</v>
      </c>
      <c r="BM10" s="2">
        <v>258910.11497198499</v>
      </c>
      <c r="BN10" s="2">
        <v>84964.811144470703</v>
      </c>
      <c r="BO10" s="2">
        <v>134291.78016078001</v>
      </c>
      <c r="BP10" s="2">
        <v>222268.85064417799</v>
      </c>
      <c r="BQ10" s="2">
        <v>128188.669239746</v>
      </c>
      <c r="BR10" s="2">
        <v>137983.91436228901</v>
      </c>
      <c r="BS10" s="2">
        <v>249791.46682366999</v>
      </c>
      <c r="BT10" s="2">
        <v>125255.21066969</v>
      </c>
      <c r="BU10" s="2">
        <v>264146.65857518098</v>
      </c>
      <c r="BV10" s="2">
        <v>372105.97845996899</v>
      </c>
      <c r="BW10" s="2">
        <v>157351.04739572399</v>
      </c>
      <c r="BX10" s="2">
        <v>300880.05616555398</v>
      </c>
      <c r="BY10" s="2">
        <v>151542.089932815</v>
      </c>
      <c r="BZ10" s="2">
        <v>239821.651868313</v>
      </c>
      <c r="CA10" s="2">
        <v>204947.75348030901</v>
      </c>
      <c r="CB10" s="13">
        <v>57349.185536589597</v>
      </c>
    </row>
    <row r="11" spans="1:80" ht="18.75" x14ac:dyDescent="0.25">
      <c r="A11" s="40" t="s">
        <v>91</v>
      </c>
      <c r="B11" s="41">
        <v>595.51660000000004</v>
      </c>
      <c r="C11" s="42">
        <v>7.54</v>
      </c>
      <c r="D11" s="40" t="s">
        <v>505</v>
      </c>
      <c r="E11" s="47" t="s">
        <v>92</v>
      </c>
      <c r="F11" s="43" t="s">
        <v>511</v>
      </c>
      <c r="G11" s="43" t="s">
        <v>512</v>
      </c>
      <c r="H11" s="44" t="s">
        <v>468</v>
      </c>
      <c r="I11" s="45">
        <f t="shared" si="0"/>
        <v>74209.824453019173</v>
      </c>
      <c r="J11" s="43">
        <f t="shared" si="1"/>
        <v>78626.509693717482</v>
      </c>
      <c r="K11" s="43">
        <f t="shared" si="2"/>
        <v>271202.7712442308</v>
      </c>
      <c r="L11" s="43">
        <f t="shared" si="3"/>
        <v>318627.00405778416</v>
      </c>
      <c r="M11" s="43">
        <v>1.18766067250191E-2</v>
      </c>
      <c r="N11" s="43">
        <f t="shared" si="5"/>
        <v>0.62298917198401038</v>
      </c>
      <c r="O11" s="43">
        <v>1.1748663282310106</v>
      </c>
      <c r="P11" s="43">
        <f t="shared" si="4"/>
        <v>17.486632823101065</v>
      </c>
      <c r="Q11" s="32" t="s">
        <v>73</v>
      </c>
      <c r="R11" s="18">
        <v>186884.96277373101</v>
      </c>
      <c r="S11" s="2">
        <v>248657.69542694301</v>
      </c>
      <c r="T11" s="2">
        <v>373921.71049692098</v>
      </c>
      <c r="U11" s="2">
        <v>259060.048607025</v>
      </c>
      <c r="V11" s="2">
        <v>353895.79818007199</v>
      </c>
      <c r="W11" s="2">
        <v>176533.43513361999</v>
      </c>
      <c r="X11" s="2">
        <v>206948.59886487701</v>
      </c>
      <c r="Y11" s="2">
        <v>296654.47825178597</v>
      </c>
      <c r="Z11" s="2">
        <v>256719.549059604</v>
      </c>
      <c r="AA11" s="2">
        <v>231592.58648598799</v>
      </c>
      <c r="AB11" s="2">
        <v>147273.06433510801</v>
      </c>
      <c r="AC11" s="2">
        <v>347804.036544042</v>
      </c>
      <c r="AD11" s="2">
        <v>293767.77596793702</v>
      </c>
      <c r="AE11" s="2">
        <v>343186.5358678</v>
      </c>
      <c r="AF11" s="2">
        <v>484717.66039011901</v>
      </c>
      <c r="AG11" s="2">
        <v>251645.858498749</v>
      </c>
      <c r="AH11" s="2">
        <v>221297.80133245501</v>
      </c>
      <c r="AI11" s="2">
        <v>298749.48638866103</v>
      </c>
      <c r="AJ11" s="2">
        <v>271113.65582593402</v>
      </c>
      <c r="AK11" s="2">
        <v>486254.31254176202</v>
      </c>
      <c r="AL11" s="2">
        <v>249920.14388894301</v>
      </c>
      <c r="AM11" s="2">
        <v>292568.29395557102</v>
      </c>
      <c r="AN11" s="2">
        <v>278136.49041821598</v>
      </c>
      <c r="AO11" s="2">
        <v>299684.48814956401</v>
      </c>
      <c r="AP11" s="2">
        <v>269035.78808729502</v>
      </c>
      <c r="AQ11" s="2">
        <v>150766.57383019</v>
      </c>
      <c r="AR11" s="2">
        <v>267689.71042454301</v>
      </c>
      <c r="AS11" s="2">
        <v>257116.57647156401</v>
      </c>
      <c r="AT11" s="2">
        <v>277413.30197827198</v>
      </c>
      <c r="AU11" s="2">
        <v>251963.11266195399</v>
      </c>
      <c r="AV11" s="2">
        <v>242492.02207256999</v>
      </c>
      <c r="AW11" s="2">
        <v>224368.94615609801</v>
      </c>
      <c r="AX11" s="2">
        <v>260682.149419141</v>
      </c>
      <c r="AY11" s="2">
        <v>181795.18319203201</v>
      </c>
      <c r="AZ11" s="2">
        <v>288727.36774478602</v>
      </c>
      <c r="BA11" s="2">
        <v>234260.565368432</v>
      </c>
      <c r="BB11" s="2">
        <v>297858.63633663201</v>
      </c>
      <c r="BC11" s="2">
        <v>186277.89442227801</v>
      </c>
      <c r="BD11" s="2">
        <v>263862.51002630102</v>
      </c>
      <c r="BE11" s="2">
        <v>309760.963597967</v>
      </c>
      <c r="BF11" s="2">
        <v>353943.38422387198</v>
      </c>
      <c r="BG11" s="2">
        <v>403145.81343459903</v>
      </c>
      <c r="BH11" s="2">
        <v>483125.97665217001</v>
      </c>
      <c r="BI11" s="2">
        <v>259879.12509841099</v>
      </c>
      <c r="BJ11" s="2">
        <v>247843.13676481799</v>
      </c>
      <c r="BK11" s="2">
        <v>517633.33365126298</v>
      </c>
      <c r="BL11" s="2">
        <v>327062.57432395901</v>
      </c>
      <c r="BM11" s="2">
        <v>320305.78954895103</v>
      </c>
      <c r="BN11" s="2">
        <v>308814.16025798803</v>
      </c>
      <c r="BO11" s="2">
        <v>472130.76099116198</v>
      </c>
      <c r="BP11" s="2">
        <v>298677.82942068297</v>
      </c>
      <c r="BQ11" s="2">
        <v>381171.852031958</v>
      </c>
      <c r="BR11" s="2">
        <v>279121.49708833802</v>
      </c>
      <c r="BS11" s="2">
        <v>320576.85989523301</v>
      </c>
      <c r="BT11" s="2">
        <v>264586.26796860102</v>
      </c>
      <c r="BU11" s="2">
        <v>292907.924985733</v>
      </c>
      <c r="BV11" s="2">
        <v>270392.80100284901</v>
      </c>
      <c r="BW11" s="2">
        <v>357096.20990626101</v>
      </c>
      <c r="BX11" s="2">
        <v>221956.00430182001</v>
      </c>
      <c r="BY11" s="2">
        <v>258189.082101735</v>
      </c>
      <c r="BZ11" s="2">
        <v>259372.150619172</v>
      </c>
      <c r="CA11" s="2">
        <v>287293.92265241599</v>
      </c>
      <c r="CB11" s="13">
        <v>359942.64825500402</v>
      </c>
    </row>
    <row r="12" spans="1:80" ht="18.75" x14ac:dyDescent="0.25">
      <c r="A12" s="40" t="s">
        <v>94</v>
      </c>
      <c r="B12" s="41">
        <v>645.60649999999998</v>
      </c>
      <c r="C12" s="42">
        <v>12.02</v>
      </c>
      <c r="D12" s="40" t="s">
        <v>503</v>
      </c>
      <c r="E12" s="43" t="s">
        <v>93</v>
      </c>
      <c r="F12" s="43" t="s">
        <v>511</v>
      </c>
      <c r="G12" s="43" t="s">
        <v>512</v>
      </c>
      <c r="H12" s="44" t="s">
        <v>468</v>
      </c>
      <c r="I12" s="45">
        <f t="shared" si="0"/>
        <v>355870.32173162757</v>
      </c>
      <c r="J12" s="43">
        <f t="shared" si="1"/>
        <v>658744.6664859415</v>
      </c>
      <c r="K12" s="43">
        <f t="shared" si="2"/>
        <v>1182009.1172058745</v>
      </c>
      <c r="L12" s="43">
        <f t="shared" si="3"/>
        <v>2014794.4522733036</v>
      </c>
      <c r="M12" s="46">
        <v>1.42650305219563E-6</v>
      </c>
      <c r="N12" s="43">
        <f t="shared" si="5"/>
        <v>1.6407393444611229</v>
      </c>
      <c r="O12" s="43">
        <f>+(AVERAGE(BB12:CB12)/AVERAGE(R12:BA12))</f>
        <v>1.7045506865767941</v>
      </c>
      <c r="P12" s="43">
        <f t="shared" si="4"/>
        <v>70.455068657679405</v>
      </c>
      <c r="Q12" s="32" t="s">
        <v>73</v>
      </c>
      <c r="R12" s="18">
        <v>780307.086536063</v>
      </c>
      <c r="S12" s="2">
        <v>1012893.7561808</v>
      </c>
      <c r="T12" s="2">
        <v>1971211.4545918901</v>
      </c>
      <c r="U12" s="2">
        <v>1500517.66627283</v>
      </c>
      <c r="V12" s="2">
        <v>1550900.176</v>
      </c>
      <c r="W12" s="2">
        <v>684402.82565379702</v>
      </c>
      <c r="X12" s="2">
        <v>845434.69385592395</v>
      </c>
      <c r="Y12" s="2">
        <v>951188.38295543799</v>
      </c>
      <c r="Z12" s="2">
        <v>1142149.7160990699</v>
      </c>
      <c r="AA12" s="2">
        <v>1026069.46580738</v>
      </c>
      <c r="AB12" s="2">
        <v>853635.18635416694</v>
      </c>
      <c r="AC12" s="2">
        <v>1357755.83533388</v>
      </c>
      <c r="AD12" s="2">
        <v>1153712.75321461</v>
      </c>
      <c r="AE12" s="2">
        <v>1325330.7467831699</v>
      </c>
      <c r="AF12" s="2">
        <v>1892913.1272890901</v>
      </c>
      <c r="AG12" s="2">
        <v>1539369.0107521</v>
      </c>
      <c r="AH12" s="2">
        <v>835447.29483681498</v>
      </c>
      <c r="AI12" s="2">
        <v>1574062.7396001399</v>
      </c>
      <c r="AJ12" s="2">
        <v>1346362.32275198</v>
      </c>
      <c r="AK12" s="2">
        <v>1801908.1784625601</v>
      </c>
      <c r="AL12" s="2">
        <v>1467938.7890528101</v>
      </c>
      <c r="AM12" s="2">
        <v>1371889.85175583</v>
      </c>
      <c r="AN12" s="2">
        <v>915292.67332698905</v>
      </c>
      <c r="AO12" s="2">
        <v>1314438.1413727901</v>
      </c>
      <c r="AP12" s="2">
        <v>1032619.54883905</v>
      </c>
      <c r="AQ12" s="2">
        <v>482075.85788804298</v>
      </c>
      <c r="AR12" s="2">
        <v>1008786.83878111</v>
      </c>
      <c r="AS12" s="2">
        <v>1107321.9515066</v>
      </c>
      <c r="AT12" s="2">
        <v>1092347.4421215099</v>
      </c>
      <c r="AU12" s="2">
        <v>1162000.67015368</v>
      </c>
      <c r="AV12" s="2">
        <v>1252530.37907795</v>
      </c>
      <c r="AW12" s="2">
        <v>819475.25118920498</v>
      </c>
      <c r="AX12" s="2">
        <v>1654240.38186448</v>
      </c>
      <c r="AY12" s="2">
        <v>803913.97033014696</v>
      </c>
      <c r="AZ12" s="2">
        <v>1185701.76519664</v>
      </c>
      <c r="BA12" s="2">
        <v>736182.28762293595</v>
      </c>
      <c r="BB12" s="2">
        <v>2025336.5551366401</v>
      </c>
      <c r="BC12" s="2">
        <v>1228762.4844799701</v>
      </c>
      <c r="BD12" s="2">
        <v>1220734.4919727901</v>
      </c>
      <c r="BE12" s="2">
        <v>1834793.86665441</v>
      </c>
      <c r="BF12" s="2">
        <v>3254562.22764359</v>
      </c>
      <c r="BG12" s="2">
        <v>2702125.4797762898</v>
      </c>
      <c r="BH12" s="2">
        <v>3218732.3959202599</v>
      </c>
      <c r="BI12" s="2">
        <v>1628808.2047518201</v>
      </c>
      <c r="BJ12" s="2">
        <v>1235836.0816458899</v>
      </c>
      <c r="BK12" s="2">
        <v>3174038.8928990699</v>
      </c>
      <c r="BL12" s="2">
        <v>1936938.09902273</v>
      </c>
      <c r="BM12" s="2">
        <v>1662640.20987663</v>
      </c>
      <c r="BN12" s="2">
        <v>2014611.1892732601</v>
      </c>
      <c r="BO12" s="2">
        <v>1646171.6583946301</v>
      </c>
      <c r="BP12" s="2">
        <v>1914458.1565783699</v>
      </c>
      <c r="BQ12" s="2">
        <v>2237159.8872135798</v>
      </c>
      <c r="BR12" s="2">
        <v>1625092.3408607</v>
      </c>
      <c r="BS12" s="2">
        <v>1700739.26338288</v>
      </c>
      <c r="BT12" s="2">
        <v>1439169.24039499</v>
      </c>
      <c r="BU12" s="2">
        <v>3505111.4974382599</v>
      </c>
      <c r="BV12" s="2">
        <v>2002962.5700523499</v>
      </c>
      <c r="BW12" s="2">
        <v>2558507.2974936999</v>
      </c>
      <c r="BX12" s="2">
        <v>1488407.8182532699</v>
      </c>
      <c r="BY12" s="2">
        <v>1857348.29230394</v>
      </c>
      <c r="BZ12" s="2">
        <v>1214806.1371319699</v>
      </c>
      <c r="CA12" s="2">
        <v>1840493.8549460301</v>
      </c>
      <c r="CB12" s="13">
        <v>2231102.0178811802</v>
      </c>
    </row>
    <row r="13" spans="1:80" ht="18.75" x14ac:dyDescent="0.25">
      <c r="A13" s="40" t="s">
        <v>89</v>
      </c>
      <c r="B13" s="41">
        <v>647.62130000000002</v>
      </c>
      <c r="C13" s="42">
        <v>12.26</v>
      </c>
      <c r="D13" s="40" t="s">
        <v>505</v>
      </c>
      <c r="E13" s="43" t="s">
        <v>90</v>
      </c>
      <c r="F13" s="43" t="s">
        <v>511</v>
      </c>
      <c r="G13" s="43"/>
      <c r="H13" s="44" t="s">
        <v>471</v>
      </c>
      <c r="I13" s="45">
        <f t="shared" si="0"/>
        <v>293979.27517159784</v>
      </c>
      <c r="J13" s="43">
        <f t="shared" si="1"/>
        <v>549034.20692311553</v>
      </c>
      <c r="K13" s="43">
        <f t="shared" si="2"/>
        <v>641823.4741215778</v>
      </c>
      <c r="L13" s="43">
        <f t="shared" si="3"/>
        <v>1266362.7513610988</v>
      </c>
      <c r="M13" s="46">
        <v>2.9619246478197099E-6</v>
      </c>
      <c r="N13" s="43">
        <v>1.4800113819064646</v>
      </c>
      <c r="O13" s="43">
        <v>1.9730701702587108</v>
      </c>
      <c r="P13" s="43">
        <f t="shared" si="4"/>
        <v>97.30701702587109</v>
      </c>
      <c r="Q13" s="32" t="s">
        <v>73</v>
      </c>
      <c r="R13" s="18">
        <v>458800.53676832898</v>
      </c>
      <c r="S13" s="2">
        <v>371618.84259226301</v>
      </c>
      <c r="T13" s="2">
        <v>1300923.4109008601</v>
      </c>
      <c r="U13" s="2">
        <v>782499.559980302</v>
      </c>
      <c r="V13" s="2">
        <v>1124583.2833022201</v>
      </c>
      <c r="W13" s="2">
        <v>358015.32423523598</v>
      </c>
      <c r="X13" s="2">
        <v>345652.01253646699</v>
      </c>
      <c r="Y13" s="2">
        <v>299720.89788140898</v>
      </c>
      <c r="Z13" s="2">
        <v>643007.15129587403</v>
      </c>
      <c r="AA13" s="2">
        <v>294827.19072987698</v>
      </c>
      <c r="AB13" s="2">
        <v>378242.70025535801</v>
      </c>
      <c r="AC13" s="2">
        <v>963383.904786714</v>
      </c>
      <c r="AD13" s="2">
        <v>627362.19931759802</v>
      </c>
      <c r="AE13" s="2">
        <v>1034285.75766228</v>
      </c>
      <c r="AF13" s="2">
        <v>783027.37979554501</v>
      </c>
      <c r="AG13" s="2">
        <v>1066653.6430732801</v>
      </c>
      <c r="AH13" s="2">
        <v>426121.18864175299</v>
      </c>
      <c r="AI13" s="2">
        <v>851103.02061268303</v>
      </c>
      <c r="AJ13" s="2">
        <v>927214.11676247302</v>
      </c>
      <c r="AK13" s="2">
        <v>649090.09979299095</v>
      </c>
      <c r="AL13" s="2">
        <v>545615.67676568602</v>
      </c>
      <c r="AM13" s="2">
        <v>450685.36478261597</v>
      </c>
      <c r="AN13" s="2">
        <v>499013.58258592099</v>
      </c>
      <c r="AO13" s="2">
        <v>695715.25837196596</v>
      </c>
      <c r="AP13" s="2">
        <v>696906.11387085903</v>
      </c>
      <c r="AQ13" s="2">
        <v>263323.673972252</v>
      </c>
      <c r="AR13" s="2">
        <v>587620.43945973704</v>
      </c>
      <c r="AS13" s="2">
        <v>612201.68642644398</v>
      </c>
      <c r="AT13" s="2">
        <v>734632.54956849001</v>
      </c>
      <c r="AU13" s="2">
        <v>512523.94587561599</v>
      </c>
      <c r="AV13" s="2">
        <v>743029.24401243997</v>
      </c>
      <c r="AW13" s="2">
        <v>165830.18416985299</v>
      </c>
      <c r="AX13" s="2">
        <v>1228962.0051634</v>
      </c>
      <c r="AY13" s="2">
        <v>133014.615392359</v>
      </c>
      <c r="AZ13" s="2">
        <v>723012.54078357201</v>
      </c>
      <c r="BA13" s="2">
        <v>827425.966252079</v>
      </c>
      <c r="BB13" s="2">
        <v>1272202.52537802</v>
      </c>
      <c r="BC13" s="2">
        <v>777432.34445581096</v>
      </c>
      <c r="BD13" s="2">
        <v>715591.52700579795</v>
      </c>
      <c r="BE13" s="2">
        <v>1017975.79566421</v>
      </c>
      <c r="BF13" s="2">
        <v>2752646.3038039701</v>
      </c>
      <c r="BG13" s="2">
        <v>2359112.43190245</v>
      </c>
      <c r="BH13" s="2">
        <v>1626236.6815959001</v>
      </c>
      <c r="BI13" s="2">
        <v>910988.973502237</v>
      </c>
      <c r="BJ13" s="2">
        <v>1041989.84173353</v>
      </c>
      <c r="BK13" s="2">
        <v>2014908.6125276799</v>
      </c>
      <c r="BL13" s="2">
        <v>946492.54026011506</v>
      </c>
      <c r="BM13" s="2">
        <v>1176605.2325804001</v>
      </c>
      <c r="BN13" s="2">
        <v>881503.568813449</v>
      </c>
      <c r="BO13" s="2">
        <v>1125966.53149304</v>
      </c>
      <c r="BP13" s="2">
        <v>1177619.85118155</v>
      </c>
      <c r="BQ13" s="2">
        <v>1038870.06565776</v>
      </c>
      <c r="BR13" s="2">
        <v>572188.65024712996</v>
      </c>
      <c r="BS13" s="2">
        <v>1572326.6081029801</v>
      </c>
      <c r="BT13" s="2">
        <v>761624.12731829996</v>
      </c>
      <c r="BU13" s="2">
        <v>2303475.2023181799</v>
      </c>
      <c r="BV13" s="2">
        <v>1754499.1191122399</v>
      </c>
      <c r="BW13" s="2">
        <v>1301797.8290013501</v>
      </c>
      <c r="BX13" s="2">
        <v>1280029.44496831</v>
      </c>
      <c r="BY13" s="2">
        <v>780742.14500143798</v>
      </c>
      <c r="BZ13" s="2">
        <v>854743.11929848604</v>
      </c>
      <c r="CA13" s="2">
        <v>1013822.26968999</v>
      </c>
      <c r="CB13" s="13">
        <v>1160402.9441353499</v>
      </c>
    </row>
    <row r="14" spans="1:80" ht="18.75" x14ac:dyDescent="0.25">
      <c r="A14" s="40" t="s">
        <v>96</v>
      </c>
      <c r="B14" s="41">
        <v>254.2244</v>
      </c>
      <c r="C14" s="42">
        <v>3.35</v>
      </c>
      <c r="D14" s="40" t="s">
        <v>516</v>
      </c>
      <c r="E14" s="43" t="s">
        <v>97</v>
      </c>
      <c r="F14" s="43"/>
      <c r="G14" s="43" t="s">
        <v>517</v>
      </c>
      <c r="H14" s="44" t="s">
        <v>471</v>
      </c>
      <c r="I14" s="45">
        <f t="shared" si="0"/>
        <v>10335515.541105477</v>
      </c>
      <c r="J14" s="43">
        <f t="shared" si="1"/>
        <v>8391374.7340998277</v>
      </c>
      <c r="K14" s="43">
        <f t="shared" si="2"/>
        <v>12832137.489252212</v>
      </c>
      <c r="L14" s="43">
        <f t="shared" si="3"/>
        <v>18128022.216398034</v>
      </c>
      <c r="M14" s="43">
        <v>1.9061553241254199E-2</v>
      </c>
      <c r="N14" s="43">
        <f t="shared" ref="N14:N31" si="6">+ABS(K14-L14)/SQRT(((36-1)*I14^2+(27-1)*J14^2)/(36+27-2))</f>
        <v>0.55423203205389271</v>
      </c>
      <c r="O14" s="43">
        <v>1.4127047993042068</v>
      </c>
      <c r="P14" s="43">
        <f t="shared" si="4"/>
        <v>41.270479930420684</v>
      </c>
      <c r="Q14" s="32" t="s">
        <v>73</v>
      </c>
      <c r="R14" s="18">
        <v>19421654.963064499</v>
      </c>
      <c r="S14" s="2">
        <v>1695062.4884921601</v>
      </c>
      <c r="T14" s="2">
        <v>6606134.0960808201</v>
      </c>
      <c r="U14" s="2">
        <v>4379404.1914158501</v>
      </c>
      <c r="V14" s="2">
        <v>20473797.700779501</v>
      </c>
      <c r="W14" s="2">
        <v>3024577.5830752701</v>
      </c>
      <c r="X14" s="2">
        <v>5065364.2008803897</v>
      </c>
      <c r="Y14" s="2">
        <v>6171171.2459984496</v>
      </c>
      <c r="Z14" s="2">
        <v>8254198.7448175503</v>
      </c>
      <c r="AA14" s="2">
        <v>10183278.172088301</v>
      </c>
      <c r="AB14" s="2">
        <v>2694909.7121318202</v>
      </c>
      <c r="AC14" s="2">
        <v>19253367.526331998</v>
      </c>
      <c r="AD14" s="2">
        <v>34728793.067651004</v>
      </c>
      <c r="AE14" s="2">
        <v>30888172.147569999</v>
      </c>
      <c r="AF14" s="2">
        <v>20603320.742318001</v>
      </c>
      <c r="AG14" s="2">
        <v>14107175.642487001</v>
      </c>
      <c r="AH14" s="2">
        <v>5160244.1914092097</v>
      </c>
      <c r="AI14" s="2">
        <v>4055283.3845084002</v>
      </c>
      <c r="AJ14" s="2">
        <v>35817151.476461902</v>
      </c>
      <c r="AK14" s="2">
        <v>31432003.672486302</v>
      </c>
      <c r="AL14" s="2">
        <v>17508983.5316137</v>
      </c>
      <c r="AM14" s="2">
        <v>18862822.884711798</v>
      </c>
      <c r="AN14" s="2">
        <v>6259063.05314421</v>
      </c>
      <c r="AO14" s="2">
        <v>22848398.464919601</v>
      </c>
      <c r="AP14" s="2">
        <v>7014797.7034070902</v>
      </c>
      <c r="AQ14" s="2">
        <v>2959836.85869807</v>
      </c>
      <c r="AR14" s="2">
        <v>33727490.633348003</v>
      </c>
      <c r="AS14" s="2">
        <v>2201597.5792701701</v>
      </c>
      <c r="AT14" s="2">
        <v>5015496.8865544097</v>
      </c>
      <c r="AU14" s="2">
        <v>11675072.8886464</v>
      </c>
      <c r="AV14" s="2">
        <v>10540190.1364947</v>
      </c>
      <c r="AW14" s="2">
        <v>11465050.2383649</v>
      </c>
      <c r="AX14" s="2">
        <v>4971819.6007600203</v>
      </c>
      <c r="AY14" s="2">
        <v>1921443.2484943101</v>
      </c>
      <c r="AZ14" s="2">
        <v>8469626.6236401908</v>
      </c>
      <c r="BA14" s="2">
        <v>12500194.3309635</v>
      </c>
      <c r="BB14" s="2">
        <v>27923246.8059447</v>
      </c>
      <c r="BC14" s="2">
        <v>6413791.8955406696</v>
      </c>
      <c r="BD14" s="2">
        <v>27198684.2319731</v>
      </c>
      <c r="BE14" s="2">
        <v>18371909.527032699</v>
      </c>
      <c r="BF14" s="2">
        <v>24951296.988899201</v>
      </c>
      <c r="BG14" s="2">
        <v>38052400.370562598</v>
      </c>
      <c r="BH14" s="2">
        <v>24903388.420722201</v>
      </c>
      <c r="BI14" s="2">
        <v>6543643.1704390002</v>
      </c>
      <c r="BJ14" s="2">
        <v>11365015.2997355</v>
      </c>
      <c r="BK14" s="2">
        <v>21796685.3227337</v>
      </c>
      <c r="BL14" s="2">
        <v>23466665.245684501</v>
      </c>
      <c r="BM14" s="2">
        <v>20535004.528368499</v>
      </c>
      <c r="BN14" s="2">
        <v>12683894.526637601</v>
      </c>
      <c r="BO14" s="2">
        <v>23292096.3469797</v>
      </c>
      <c r="BP14" s="2">
        <v>17240110.7734777</v>
      </c>
      <c r="BQ14" s="2">
        <v>21424014.772559199</v>
      </c>
      <c r="BR14" s="2">
        <v>18029745.4519343</v>
      </c>
      <c r="BS14" s="2">
        <v>10610295.6266081</v>
      </c>
      <c r="BT14" s="2">
        <v>15145270.6342599</v>
      </c>
      <c r="BU14" s="2">
        <v>24703912.814210299</v>
      </c>
      <c r="BV14" s="2">
        <v>7891420.35055234</v>
      </c>
      <c r="BW14" s="2">
        <v>17316792.344263099</v>
      </c>
      <c r="BX14" s="2">
        <v>3270799.4840018498</v>
      </c>
      <c r="BY14" s="2">
        <v>22509786.728472602</v>
      </c>
      <c r="BZ14" s="2">
        <v>27065637.147582501</v>
      </c>
      <c r="CA14" s="2">
        <v>10114263.009196199</v>
      </c>
      <c r="CB14" s="13">
        <v>6636828.0243752403</v>
      </c>
    </row>
    <row r="15" spans="1:80" ht="18.75" x14ac:dyDescent="0.25">
      <c r="A15" s="40" t="s">
        <v>99</v>
      </c>
      <c r="B15" s="41">
        <v>252.20849999999999</v>
      </c>
      <c r="C15" s="42">
        <v>2.81</v>
      </c>
      <c r="D15" s="40" t="s">
        <v>516</v>
      </c>
      <c r="E15" s="43" t="s">
        <v>100</v>
      </c>
      <c r="F15" s="43"/>
      <c r="G15" s="43" t="s">
        <v>517</v>
      </c>
      <c r="H15" s="44" t="s">
        <v>471</v>
      </c>
      <c r="I15" s="45">
        <f t="shared" si="0"/>
        <v>144346.84220964322</v>
      </c>
      <c r="J15" s="43">
        <f t="shared" si="1"/>
        <v>231287.8768416018</v>
      </c>
      <c r="K15" s="43">
        <f t="shared" si="2"/>
        <v>211146.8816566265</v>
      </c>
      <c r="L15" s="43">
        <f t="shared" si="3"/>
        <v>322338.71866658918</v>
      </c>
      <c r="M15" s="43">
        <v>1.18766067250191E-2</v>
      </c>
      <c r="N15" s="43">
        <f t="shared" si="6"/>
        <v>0.59642931726291026</v>
      </c>
      <c r="O15" s="43">
        <v>1.5266089469925785</v>
      </c>
      <c r="P15" s="43">
        <f t="shared" si="4"/>
        <v>52.660894699257852</v>
      </c>
      <c r="Q15" s="32" t="s">
        <v>73</v>
      </c>
      <c r="R15" s="18">
        <v>352591.10013153299</v>
      </c>
      <c r="S15" s="2">
        <v>64273.088936257402</v>
      </c>
      <c r="T15" s="2">
        <v>151492.909783093</v>
      </c>
      <c r="U15" s="2">
        <v>97557.896481157295</v>
      </c>
      <c r="V15" s="2">
        <v>289556.018832175</v>
      </c>
      <c r="W15" s="2">
        <v>86583.470940234896</v>
      </c>
      <c r="X15" s="2">
        <v>111708.252233929</v>
      </c>
      <c r="Y15" s="2">
        <v>100518.280384506</v>
      </c>
      <c r="Z15" s="2">
        <v>143316.466499879</v>
      </c>
      <c r="AA15" s="2">
        <v>153184.87721571399</v>
      </c>
      <c r="AB15" s="2">
        <v>90995.539992750506</v>
      </c>
      <c r="AC15" s="2">
        <v>221864.743606501</v>
      </c>
      <c r="AD15" s="2">
        <v>427701.84155773901</v>
      </c>
      <c r="AE15" s="2">
        <v>523263.44662805501</v>
      </c>
      <c r="AF15" s="2">
        <v>314670.445648894</v>
      </c>
      <c r="AG15" s="2">
        <v>304252.60704128898</v>
      </c>
      <c r="AH15" s="2">
        <v>145760.22293113801</v>
      </c>
      <c r="AI15" s="2">
        <v>79654.129773701905</v>
      </c>
      <c r="AJ15" s="2">
        <v>568407.83736373705</v>
      </c>
      <c r="AK15" s="2">
        <v>470434.893827639</v>
      </c>
      <c r="AL15" s="2">
        <v>327547.85932877701</v>
      </c>
      <c r="AM15" s="2">
        <v>279685.47728339699</v>
      </c>
      <c r="AN15" s="2">
        <v>115608.263366966</v>
      </c>
      <c r="AO15" s="2">
        <v>298867.63152766699</v>
      </c>
      <c r="AP15" s="2">
        <v>127371.334370125</v>
      </c>
      <c r="AQ15" s="2">
        <v>78158.475263355998</v>
      </c>
      <c r="AR15" s="2">
        <v>505738.040349002</v>
      </c>
      <c r="AS15" s="2">
        <v>60003.170178761298</v>
      </c>
      <c r="AT15" s="2">
        <v>159294.35117346401</v>
      </c>
      <c r="AU15" s="2">
        <v>124263.99124571501</v>
      </c>
      <c r="AV15" s="2">
        <v>174083.14444244499</v>
      </c>
      <c r="AW15" s="2">
        <v>160363.17094988999</v>
      </c>
      <c r="AX15" s="2">
        <v>107525.56938864999</v>
      </c>
      <c r="AY15" s="2">
        <v>51340.013594684402</v>
      </c>
      <c r="AZ15" s="2">
        <v>144554.72339999999</v>
      </c>
      <c r="BA15" s="2">
        <v>189094.45396573201</v>
      </c>
      <c r="BB15" s="2">
        <v>439289.14212091902</v>
      </c>
      <c r="BC15" s="2">
        <v>136637.87491037801</v>
      </c>
      <c r="BD15" s="2">
        <v>1297508.0496849201</v>
      </c>
      <c r="BE15" s="2">
        <v>381750.75077789603</v>
      </c>
      <c r="BF15" s="2">
        <v>408077.03917204501</v>
      </c>
      <c r="BG15" s="2">
        <v>587021.20816463605</v>
      </c>
      <c r="BH15" s="2">
        <v>548252.826807998</v>
      </c>
      <c r="BI15" s="2">
        <v>132920.713210552</v>
      </c>
      <c r="BJ15" s="2">
        <v>262029.95948396699</v>
      </c>
      <c r="BK15" s="2">
        <v>342826.997683528</v>
      </c>
      <c r="BL15" s="2">
        <v>293436.39383460599</v>
      </c>
      <c r="BM15" s="2">
        <v>231326.83960189699</v>
      </c>
      <c r="BN15" s="2">
        <v>205203.91787335399</v>
      </c>
      <c r="BO15" s="2">
        <v>295123.78839065199</v>
      </c>
      <c r="BP15" s="2">
        <v>254439.177586946</v>
      </c>
      <c r="BQ15" s="2">
        <v>374463.73436666297</v>
      </c>
      <c r="BR15" s="2">
        <v>228555.55862337601</v>
      </c>
      <c r="BS15" s="2">
        <v>192858.57576680501</v>
      </c>
      <c r="BT15" s="2">
        <v>205150.41254647399</v>
      </c>
      <c r="BU15" s="2">
        <v>389042.706876276</v>
      </c>
      <c r="BV15" s="2">
        <v>177999.59390172199</v>
      </c>
      <c r="BW15" s="2">
        <v>248439.67390345701</v>
      </c>
      <c r="BX15" s="2">
        <v>88480.742834979494</v>
      </c>
      <c r="BY15" s="2">
        <v>323761.72371965501</v>
      </c>
      <c r="BZ15" s="2">
        <v>365527.46434091701</v>
      </c>
      <c r="CA15" s="2">
        <v>162079.01786239701</v>
      </c>
      <c r="CB15" s="13">
        <v>130941.519950894</v>
      </c>
    </row>
    <row r="16" spans="1:80" ht="18.75" x14ac:dyDescent="0.25">
      <c r="A16" s="40" t="s">
        <v>101</v>
      </c>
      <c r="B16" s="41">
        <v>268.24</v>
      </c>
      <c r="C16" s="42">
        <v>3.78</v>
      </c>
      <c r="D16" s="40" t="s">
        <v>516</v>
      </c>
      <c r="E16" s="43" t="s">
        <v>102</v>
      </c>
      <c r="F16" s="43"/>
      <c r="G16" s="43" t="s">
        <v>517</v>
      </c>
      <c r="H16" s="44" t="s">
        <v>471</v>
      </c>
      <c r="I16" s="45">
        <f t="shared" si="0"/>
        <v>1008889.5528716057</v>
      </c>
      <c r="J16" s="43">
        <f t="shared" si="1"/>
        <v>845886.34600824642</v>
      </c>
      <c r="K16" s="43">
        <f t="shared" si="2"/>
        <v>1252643.3942827533</v>
      </c>
      <c r="L16" s="43">
        <f t="shared" si="3"/>
        <v>1630685.267613688</v>
      </c>
      <c r="M16" s="43">
        <v>3.3789409586947802E-2</v>
      </c>
      <c r="N16" s="43">
        <f t="shared" si="6"/>
        <v>0.40095018991970072</v>
      </c>
      <c r="O16" s="43">
        <v>1.3017952875146852</v>
      </c>
      <c r="P16" s="43">
        <f t="shared" si="4"/>
        <v>30.179528751468514</v>
      </c>
      <c r="Q16" s="32" t="s">
        <v>73</v>
      </c>
      <c r="R16" s="18">
        <v>1847459.99344127</v>
      </c>
      <c r="S16" s="2">
        <v>291077.42214903701</v>
      </c>
      <c r="T16" s="2">
        <v>886163.62597857497</v>
      </c>
      <c r="U16" s="2">
        <v>473844.80694421299</v>
      </c>
      <c r="V16" s="2">
        <v>1714297.9125315901</v>
      </c>
      <c r="W16" s="2">
        <v>445555.27440967603</v>
      </c>
      <c r="X16" s="2">
        <v>584177.19851242995</v>
      </c>
      <c r="Y16" s="2">
        <v>581210.78398412804</v>
      </c>
      <c r="Z16" s="2">
        <v>764541.96500386298</v>
      </c>
      <c r="AA16" s="2">
        <v>799109.58479709097</v>
      </c>
      <c r="AB16" s="2">
        <v>566118.20140455896</v>
      </c>
      <c r="AC16" s="2">
        <v>1763670.5972002801</v>
      </c>
      <c r="AD16" s="2">
        <v>3797108.7037901799</v>
      </c>
      <c r="AE16" s="2">
        <v>2258066.8445672202</v>
      </c>
      <c r="AF16" s="2">
        <v>1787016.8674093799</v>
      </c>
      <c r="AG16" s="2">
        <v>1760997.3877498901</v>
      </c>
      <c r="AH16" s="2">
        <v>527955.309437708</v>
      </c>
      <c r="AI16" s="2">
        <v>463856.87988914602</v>
      </c>
      <c r="AJ16" s="2">
        <v>3568701.8748714998</v>
      </c>
      <c r="AK16" s="2">
        <v>3713493.7974918899</v>
      </c>
      <c r="AL16" s="2">
        <v>1258246.8080315299</v>
      </c>
      <c r="AM16" s="2">
        <v>1890149.5701130901</v>
      </c>
      <c r="AN16" s="2">
        <v>609963.20926277502</v>
      </c>
      <c r="AO16" s="2">
        <v>2110428.2002942902</v>
      </c>
      <c r="AP16" s="2">
        <v>700711.16582889599</v>
      </c>
      <c r="AQ16" s="2">
        <v>500594.75115735299</v>
      </c>
      <c r="AR16" s="2">
        <v>3262156.28461118</v>
      </c>
      <c r="AS16" s="2">
        <v>386241.09436625399</v>
      </c>
      <c r="AT16" s="2">
        <v>517850.48149474902</v>
      </c>
      <c r="AU16" s="2">
        <v>903028.79379197699</v>
      </c>
      <c r="AV16" s="2">
        <v>981486.02190000203</v>
      </c>
      <c r="AW16" s="2">
        <v>964915.98963959399</v>
      </c>
      <c r="AX16" s="2">
        <v>459812.23946935701</v>
      </c>
      <c r="AY16" s="2">
        <v>276619.51575173502</v>
      </c>
      <c r="AZ16" s="2">
        <v>599410.81546893297</v>
      </c>
      <c r="BA16" s="2">
        <v>1079122.2214337799</v>
      </c>
      <c r="BB16" s="2">
        <v>2819453.5856337599</v>
      </c>
      <c r="BC16" s="2">
        <v>583942.96140858706</v>
      </c>
      <c r="BD16" s="2">
        <v>2440591.6740696901</v>
      </c>
      <c r="BE16" s="2">
        <v>1452493.03696819</v>
      </c>
      <c r="BF16" s="2">
        <v>2379470.5232647299</v>
      </c>
      <c r="BG16" s="2">
        <v>4217777.5799078699</v>
      </c>
      <c r="BH16" s="2">
        <v>2143716.5220265398</v>
      </c>
      <c r="BI16" s="2">
        <v>647786.78364956402</v>
      </c>
      <c r="BJ16" s="2">
        <v>1244430.8536080499</v>
      </c>
      <c r="BK16" s="2">
        <v>1391963.72599325</v>
      </c>
      <c r="BL16" s="2">
        <v>2867670.8049664702</v>
      </c>
      <c r="BM16" s="2">
        <v>1501947.5520710601</v>
      </c>
      <c r="BN16" s="2">
        <v>1233078.6692901901</v>
      </c>
      <c r="BO16" s="2">
        <v>2293288.1267762999</v>
      </c>
      <c r="BP16" s="2">
        <v>1192685.4026605799</v>
      </c>
      <c r="BQ16" s="2">
        <v>1718885.8879591499</v>
      </c>
      <c r="BR16" s="2">
        <v>1459857.1954405799</v>
      </c>
      <c r="BS16" s="2">
        <v>930706.16187968897</v>
      </c>
      <c r="BT16" s="2">
        <v>1271422.71506871</v>
      </c>
      <c r="BU16" s="2">
        <v>1863115.89967102</v>
      </c>
      <c r="BV16" s="2">
        <v>837677.21921214496</v>
      </c>
      <c r="BW16" s="2">
        <v>1497512.9336771399</v>
      </c>
      <c r="BX16" s="2">
        <v>362191.311976169</v>
      </c>
      <c r="BY16" s="2">
        <v>1735668.83642356</v>
      </c>
      <c r="BZ16" s="2">
        <v>2171502.7554617901</v>
      </c>
      <c r="CA16" s="2">
        <v>898895.09087925102</v>
      </c>
      <c r="CB16" s="13">
        <v>870768.41562554298</v>
      </c>
    </row>
    <row r="17" spans="1:80" ht="18.75" x14ac:dyDescent="0.25">
      <c r="A17" s="40" t="s">
        <v>103</v>
      </c>
      <c r="B17" s="41">
        <v>284.26799999999997</v>
      </c>
      <c r="C17" s="42">
        <v>4.17</v>
      </c>
      <c r="D17" s="40" t="s">
        <v>516</v>
      </c>
      <c r="E17" s="43" t="s">
        <v>104</v>
      </c>
      <c r="F17" s="43"/>
      <c r="G17" s="43" t="s">
        <v>517</v>
      </c>
      <c r="H17" s="44" t="s">
        <v>471</v>
      </c>
      <c r="I17" s="45">
        <f t="shared" si="0"/>
        <v>2279390.8822231451</v>
      </c>
      <c r="J17" s="43">
        <f t="shared" si="1"/>
        <v>1974171.4029973703</v>
      </c>
      <c r="K17" s="43">
        <f t="shared" si="2"/>
        <v>4098671.758388333</v>
      </c>
      <c r="L17" s="43">
        <f t="shared" si="3"/>
        <v>5618963.6163444286</v>
      </c>
      <c r="M17" s="43">
        <v>1.45005739591399E-2</v>
      </c>
      <c r="N17" s="43">
        <f t="shared" si="6"/>
        <v>0.70560582280444206</v>
      </c>
      <c r="O17" s="43">
        <v>1.3709230569256172</v>
      </c>
      <c r="P17" s="43">
        <f t="shared" si="4"/>
        <v>37.09230569256173</v>
      </c>
      <c r="Q17" s="32" t="s">
        <v>73</v>
      </c>
      <c r="R17" s="18">
        <v>6298717.5472100601</v>
      </c>
      <c r="S17" s="2">
        <v>1929304.3298818599</v>
      </c>
      <c r="T17" s="2">
        <v>2257566.2620908599</v>
      </c>
      <c r="U17" s="2">
        <v>2186015.0776690701</v>
      </c>
      <c r="V17" s="2">
        <v>5458623.4511968</v>
      </c>
      <c r="W17" s="2">
        <v>1462551.2947116699</v>
      </c>
      <c r="X17" s="2">
        <v>1594149.8687990401</v>
      </c>
      <c r="Y17" s="2">
        <v>3569743.0725311101</v>
      </c>
      <c r="Z17" s="2">
        <v>3530716.1289551598</v>
      </c>
      <c r="AA17" s="2">
        <v>3354831.8192520598</v>
      </c>
      <c r="AB17" s="2">
        <v>1901981.2913302099</v>
      </c>
      <c r="AC17" s="2">
        <v>5893182.57441073</v>
      </c>
      <c r="AD17" s="2">
        <v>7719431.2844658997</v>
      </c>
      <c r="AE17" s="2">
        <v>7437128.3053620504</v>
      </c>
      <c r="AF17" s="2">
        <v>6277319.9678349504</v>
      </c>
      <c r="AG17" s="2">
        <v>5920107.3225203296</v>
      </c>
      <c r="AH17" s="2">
        <v>2793278.61487546</v>
      </c>
      <c r="AI17" s="2">
        <v>1255738.3756704601</v>
      </c>
      <c r="AJ17" s="2">
        <v>7760122.8350418601</v>
      </c>
      <c r="AK17" s="2">
        <v>9484076.5121198501</v>
      </c>
      <c r="AL17" s="2">
        <v>4193459.6998381801</v>
      </c>
      <c r="AM17" s="2">
        <v>6382162.59829624</v>
      </c>
      <c r="AN17" s="2">
        <v>2494405.3974566599</v>
      </c>
      <c r="AO17" s="2">
        <v>6892223.0138163101</v>
      </c>
      <c r="AP17" s="2">
        <v>2604239.2555320901</v>
      </c>
      <c r="AQ17" s="2">
        <v>2603779.9650269998</v>
      </c>
      <c r="AR17" s="2">
        <v>7640890.3689925103</v>
      </c>
      <c r="AS17" s="2">
        <v>1532368.4373582001</v>
      </c>
      <c r="AT17" s="2">
        <v>1966585.6203274601</v>
      </c>
      <c r="AU17" s="2">
        <v>3046153.6845390098</v>
      </c>
      <c r="AV17" s="2">
        <v>4141763.7598036798</v>
      </c>
      <c r="AW17" s="2">
        <v>4845339.1135710999</v>
      </c>
      <c r="AX17" s="2">
        <v>2143351.5366810099</v>
      </c>
      <c r="AY17" s="2">
        <v>1453209.9015603401</v>
      </c>
      <c r="AZ17" s="2">
        <v>3717089.1221827702</v>
      </c>
      <c r="BA17" s="2">
        <v>3810575.8910679598</v>
      </c>
      <c r="BB17" s="2">
        <v>8111732.3556457805</v>
      </c>
      <c r="BC17" s="2">
        <v>2793118.3970685801</v>
      </c>
      <c r="BD17" s="2">
        <v>7247825.02671088</v>
      </c>
      <c r="BE17" s="2">
        <v>6069158.4201578004</v>
      </c>
      <c r="BF17" s="2">
        <v>7996105.9884093003</v>
      </c>
      <c r="BG17" s="2">
        <v>9732261.6563070696</v>
      </c>
      <c r="BH17" s="2">
        <v>6612313.2431928404</v>
      </c>
      <c r="BI17" s="2">
        <v>2309865.5746163102</v>
      </c>
      <c r="BJ17" s="2">
        <v>6860297.5518259397</v>
      </c>
      <c r="BK17" s="2">
        <v>6465264.5060219597</v>
      </c>
      <c r="BL17" s="2">
        <v>6841950.7770900298</v>
      </c>
      <c r="BM17" s="2">
        <v>5703952.8618125897</v>
      </c>
      <c r="BN17" s="2">
        <v>4448792.1474850904</v>
      </c>
      <c r="BO17" s="2">
        <v>6096681.4203378102</v>
      </c>
      <c r="BP17" s="2">
        <v>4451367.6491125496</v>
      </c>
      <c r="BQ17" s="2">
        <v>7077245.0482790302</v>
      </c>
      <c r="BR17" s="2">
        <v>5854510.7605916802</v>
      </c>
      <c r="BS17" s="2">
        <v>3881735.2109128102</v>
      </c>
      <c r="BT17" s="2">
        <v>5151776.0828089397</v>
      </c>
      <c r="BU17" s="2">
        <v>6882212.3611696903</v>
      </c>
      <c r="BV17" s="2">
        <v>2521004.6958952001</v>
      </c>
      <c r="BW17" s="2">
        <v>6002261.7940443996</v>
      </c>
      <c r="BX17" s="2">
        <v>1279754.26199414</v>
      </c>
      <c r="BY17" s="2">
        <v>6209218.3889977299</v>
      </c>
      <c r="BZ17" s="2">
        <v>7031954.4449932901</v>
      </c>
      <c r="CA17" s="2">
        <v>3785976.3138526399</v>
      </c>
      <c r="CB17" s="13">
        <v>4293680.7019654699</v>
      </c>
    </row>
    <row r="18" spans="1:80" ht="18.75" x14ac:dyDescent="0.25">
      <c r="A18" s="40" t="s">
        <v>105</v>
      </c>
      <c r="B18" s="41">
        <v>282.24790000000002</v>
      </c>
      <c r="C18" s="42">
        <v>3.62</v>
      </c>
      <c r="D18" s="40" t="s">
        <v>530</v>
      </c>
      <c r="E18" s="43" t="s">
        <v>106</v>
      </c>
      <c r="F18" s="43"/>
      <c r="G18" s="43" t="s">
        <v>517</v>
      </c>
      <c r="H18" s="44" t="s">
        <v>471</v>
      </c>
      <c r="I18" s="45">
        <f t="shared" si="0"/>
        <v>1140846.7041101083</v>
      </c>
      <c r="J18" s="43">
        <f t="shared" si="1"/>
        <v>1260503.8477676159</v>
      </c>
      <c r="K18" s="43">
        <f t="shared" si="2"/>
        <v>1636109.5956667184</v>
      </c>
      <c r="L18" s="43">
        <f t="shared" si="3"/>
        <v>2417473.560403584</v>
      </c>
      <c r="M18" s="43">
        <v>1.9061553241254199E-2</v>
      </c>
      <c r="N18" s="43">
        <f t="shared" si="6"/>
        <v>0.65478369566641059</v>
      </c>
      <c r="O18" s="43">
        <v>1.4775743427007151</v>
      </c>
      <c r="P18" s="43">
        <f t="shared" si="4"/>
        <v>47.757434270071499</v>
      </c>
      <c r="Q18" s="32" t="s">
        <v>73</v>
      </c>
      <c r="R18" s="18">
        <v>1890546.00143203</v>
      </c>
      <c r="S18" s="2">
        <v>258388.31932582601</v>
      </c>
      <c r="T18" s="2">
        <v>987379.40923802601</v>
      </c>
      <c r="U18" s="2">
        <v>479899.58482631302</v>
      </c>
      <c r="V18" s="2">
        <v>1961213.2850959201</v>
      </c>
      <c r="W18" s="2">
        <v>565029.84593346901</v>
      </c>
      <c r="X18" s="2">
        <v>532346.12900616205</v>
      </c>
      <c r="Y18" s="2">
        <v>1032683.03426759</v>
      </c>
      <c r="Z18" s="2">
        <v>953107.98961959104</v>
      </c>
      <c r="AA18" s="2">
        <v>1179838.1430331001</v>
      </c>
      <c r="AB18" s="2">
        <v>401327.531729999</v>
      </c>
      <c r="AC18" s="2">
        <v>1925109.4698103101</v>
      </c>
      <c r="AD18" s="2">
        <v>3351890.73942857</v>
      </c>
      <c r="AE18" s="2">
        <v>3556348.78177637</v>
      </c>
      <c r="AF18" s="2">
        <v>2921115.6462386702</v>
      </c>
      <c r="AG18" s="2">
        <v>2816092.7799944999</v>
      </c>
      <c r="AH18" s="2">
        <v>1434695.80483853</v>
      </c>
      <c r="AI18" s="2">
        <v>393069.326895901</v>
      </c>
      <c r="AJ18" s="2">
        <v>3909521.6917856098</v>
      </c>
      <c r="AK18" s="2">
        <v>4116115.0983703202</v>
      </c>
      <c r="AL18" s="2">
        <v>2496177.5456900899</v>
      </c>
      <c r="AM18" s="2">
        <v>2627693.05648511</v>
      </c>
      <c r="AN18" s="2">
        <v>1072532.1256383201</v>
      </c>
      <c r="AO18" s="2">
        <v>2689177.7094967598</v>
      </c>
      <c r="AP18" s="2">
        <v>739925.47852954199</v>
      </c>
      <c r="AQ18" s="2">
        <v>399270.546664808</v>
      </c>
      <c r="AR18" s="2">
        <v>3506245.7735210299</v>
      </c>
      <c r="AS18" s="2">
        <v>446982.829288451</v>
      </c>
      <c r="AT18" s="2">
        <v>1025323.3817744399</v>
      </c>
      <c r="AU18" s="2">
        <v>1009169.6672118</v>
      </c>
      <c r="AV18" s="2">
        <v>2019554.8430112</v>
      </c>
      <c r="AW18" s="2">
        <v>1553525.0784302501</v>
      </c>
      <c r="AX18" s="2">
        <v>929822.58537119196</v>
      </c>
      <c r="AY18" s="2">
        <v>159910.44523635501</v>
      </c>
      <c r="AZ18" s="2">
        <v>2005896.5713623001</v>
      </c>
      <c r="BA18" s="2">
        <v>1553019.1936434</v>
      </c>
      <c r="BB18" s="2">
        <v>4219989.7150111804</v>
      </c>
      <c r="BC18" s="2">
        <v>1017895.94175786</v>
      </c>
      <c r="BD18" s="2">
        <v>4685040.5151502704</v>
      </c>
      <c r="BE18" s="2">
        <v>3137741.76365192</v>
      </c>
      <c r="BF18" s="2">
        <v>3489540.62652105</v>
      </c>
      <c r="BG18" s="2">
        <v>4748705.51375842</v>
      </c>
      <c r="BH18" s="2">
        <v>4069584.7117733601</v>
      </c>
      <c r="BI18" s="2">
        <v>668105.77378983703</v>
      </c>
      <c r="BJ18" s="2">
        <v>2496453.2251703502</v>
      </c>
      <c r="BK18" s="2">
        <v>2798477.3082503802</v>
      </c>
      <c r="BL18" s="2">
        <v>1980890.2736247999</v>
      </c>
      <c r="BM18" s="2">
        <v>2002834.2580434501</v>
      </c>
      <c r="BN18" s="2">
        <v>2033760.4119818001</v>
      </c>
      <c r="BO18" s="2">
        <v>2174478.7632512301</v>
      </c>
      <c r="BP18" s="2">
        <v>1493535.9115275401</v>
      </c>
      <c r="BQ18" s="2">
        <v>4171789.4648118</v>
      </c>
      <c r="BR18" s="2">
        <v>1983486.96413257</v>
      </c>
      <c r="BS18" s="2">
        <v>1018315.76468961</v>
      </c>
      <c r="BT18" s="2">
        <v>1643789.85007047</v>
      </c>
      <c r="BU18" s="2">
        <v>3648033.06499109</v>
      </c>
      <c r="BV18" s="2">
        <v>1317174.19755897</v>
      </c>
      <c r="BW18" s="2">
        <v>2136272.8568532001</v>
      </c>
      <c r="BX18" s="2">
        <v>597109.67992823594</v>
      </c>
      <c r="BY18" s="2">
        <v>3113235.16725379</v>
      </c>
      <c r="BZ18" s="2">
        <v>2626881.8455414199</v>
      </c>
      <c r="CA18" s="2">
        <v>952622.79081878299</v>
      </c>
      <c r="CB18" s="13">
        <v>1046039.77098339</v>
      </c>
    </row>
    <row r="19" spans="1:80" ht="18.75" x14ac:dyDescent="0.25">
      <c r="A19" s="40" t="s">
        <v>107</v>
      </c>
      <c r="B19" s="41">
        <v>278.2253</v>
      </c>
      <c r="C19" s="42">
        <v>3.1</v>
      </c>
      <c r="D19" s="40" t="s">
        <v>516</v>
      </c>
      <c r="E19" s="43" t="s">
        <v>108</v>
      </c>
      <c r="F19" s="43"/>
      <c r="G19" s="43" t="s">
        <v>517</v>
      </c>
      <c r="H19" s="44" t="s">
        <v>471</v>
      </c>
      <c r="I19" s="45">
        <f t="shared" si="0"/>
        <v>2656246.5139058172</v>
      </c>
      <c r="J19" s="43">
        <f t="shared" si="1"/>
        <v>3133262.751476883</v>
      </c>
      <c r="K19" s="43">
        <f t="shared" si="2"/>
        <v>3172095.0012578499</v>
      </c>
      <c r="L19" s="43">
        <f t="shared" si="3"/>
        <v>4757212.9610200413</v>
      </c>
      <c r="M19" s="43">
        <v>1.10697250912888E-2</v>
      </c>
      <c r="N19" s="43">
        <f t="shared" si="6"/>
        <v>0.55244478472561642</v>
      </c>
      <c r="O19" s="43">
        <v>1.499706963105971</v>
      </c>
      <c r="P19" s="43">
        <f t="shared" si="4"/>
        <v>49.970696310597098</v>
      </c>
      <c r="Q19" s="32" t="s">
        <v>73</v>
      </c>
      <c r="R19" s="18">
        <v>4357260.1123502702</v>
      </c>
      <c r="S19" s="2">
        <v>445927.405092892</v>
      </c>
      <c r="T19" s="2">
        <v>1811896.9812622699</v>
      </c>
      <c r="U19" s="2">
        <v>1076874.52821224</v>
      </c>
      <c r="V19" s="2">
        <v>3948746.7663297299</v>
      </c>
      <c r="W19" s="2">
        <v>1648441.9630980799</v>
      </c>
      <c r="X19" s="2">
        <v>719870.29560452001</v>
      </c>
      <c r="Y19" s="2">
        <v>2716349.1207209602</v>
      </c>
      <c r="Z19" s="2">
        <v>1837479.4610341501</v>
      </c>
      <c r="AA19" s="2">
        <v>947354.04305942205</v>
      </c>
      <c r="AB19" s="2">
        <v>1517740.2365606199</v>
      </c>
      <c r="AC19" s="2">
        <v>3455920.6828252599</v>
      </c>
      <c r="AD19" s="2">
        <v>8966082.8458664995</v>
      </c>
      <c r="AE19" s="2">
        <v>5874030.0330491802</v>
      </c>
      <c r="AF19" s="2">
        <v>3704900.5398258101</v>
      </c>
      <c r="AG19" s="2">
        <v>5183823.5561416596</v>
      </c>
      <c r="AH19" s="2">
        <v>1090653.81699933</v>
      </c>
      <c r="AI19" s="2">
        <v>516824.24429672997</v>
      </c>
      <c r="AJ19" s="2">
        <v>6984299.2642670404</v>
      </c>
      <c r="AK19" s="2">
        <v>7923636.8090096097</v>
      </c>
      <c r="AL19" s="2">
        <v>2621539.2196453102</v>
      </c>
      <c r="AM19" s="2">
        <v>3862103.0706054298</v>
      </c>
      <c r="AN19" s="2">
        <v>1318563.0007335001</v>
      </c>
      <c r="AO19" s="2">
        <v>4152561.0106945802</v>
      </c>
      <c r="AP19" s="2">
        <v>2330398.0487266202</v>
      </c>
      <c r="AQ19" s="2">
        <v>1650292.9671253201</v>
      </c>
      <c r="AR19" s="2">
        <v>12748783.3313845</v>
      </c>
      <c r="AS19" s="2">
        <v>1137593.77962189</v>
      </c>
      <c r="AT19" s="2">
        <v>1709660.7771928201</v>
      </c>
      <c r="AU19" s="2">
        <v>1811198.4900098599</v>
      </c>
      <c r="AV19" s="2">
        <v>5106135.2105088802</v>
      </c>
      <c r="AW19" s="2">
        <v>2909279.6985980999</v>
      </c>
      <c r="AX19" s="2">
        <v>1122575.98343293</v>
      </c>
      <c r="AY19" s="2">
        <v>1495904.62088928</v>
      </c>
      <c r="AZ19" s="2">
        <v>2388231.61191876</v>
      </c>
      <c r="BA19" s="2">
        <v>3102486.5185885499</v>
      </c>
      <c r="BB19" s="2">
        <v>9108265.0433775596</v>
      </c>
      <c r="BC19" s="2">
        <v>2094325.4618865401</v>
      </c>
      <c r="BD19" s="2">
        <v>16206720.9252744</v>
      </c>
      <c r="BE19" s="2">
        <v>3693581.2093578102</v>
      </c>
      <c r="BF19" s="2">
        <v>9529220.2263308391</v>
      </c>
      <c r="BG19" s="2">
        <v>8631387.3377523795</v>
      </c>
      <c r="BH19" s="2">
        <v>7096115.0950271301</v>
      </c>
      <c r="BI19" s="2">
        <v>2374217.7285567201</v>
      </c>
      <c r="BJ19" s="2">
        <v>3307137.0444816099</v>
      </c>
      <c r="BK19" s="2">
        <v>2504418.77267909</v>
      </c>
      <c r="BL19" s="2">
        <v>5739100.4752772301</v>
      </c>
      <c r="BM19" s="2">
        <v>3678744.0447802301</v>
      </c>
      <c r="BN19" s="2">
        <v>3292524.1713070502</v>
      </c>
      <c r="BO19" s="2">
        <v>3648247.0350891501</v>
      </c>
      <c r="BP19" s="2">
        <v>2765577.12478081</v>
      </c>
      <c r="BQ19" s="2">
        <v>3819534.5885269302</v>
      </c>
      <c r="BR19" s="2">
        <v>2885439.06842086</v>
      </c>
      <c r="BS19" s="2">
        <v>2737487.14870633</v>
      </c>
      <c r="BT19" s="2">
        <v>2430267.9960161299</v>
      </c>
      <c r="BU19" s="2">
        <v>6669916.7045737999</v>
      </c>
      <c r="BV19" s="2">
        <v>3330953.3458571499</v>
      </c>
      <c r="BW19" s="2">
        <v>4824575.6653111205</v>
      </c>
      <c r="BX19" s="2">
        <v>2573093.1696806098</v>
      </c>
      <c r="BY19" s="2">
        <v>4888568.0705987802</v>
      </c>
      <c r="BZ19" s="2">
        <v>4085061.4527192302</v>
      </c>
      <c r="CA19" s="2">
        <v>2225311.8634092598</v>
      </c>
      <c r="CB19" s="13">
        <v>4304959.1777623696</v>
      </c>
    </row>
    <row r="20" spans="1:80" ht="18.75" x14ac:dyDescent="0.25">
      <c r="A20" s="40" t="s">
        <v>109</v>
      </c>
      <c r="B20" s="41">
        <v>310.2867</v>
      </c>
      <c r="C20" s="42">
        <v>4.9000000000000004</v>
      </c>
      <c r="D20" s="40" t="s">
        <v>516</v>
      </c>
      <c r="E20" s="43" t="s">
        <v>110</v>
      </c>
      <c r="F20" s="43"/>
      <c r="G20" s="43" t="s">
        <v>517</v>
      </c>
      <c r="H20" s="44" t="s">
        <v>471</v>
      </c>
      <c r="I20" s="45">
        <f t="shared" si="0"/>
        <v>1421593.6360656775</v>
      </c>
      <c r="J20" s="43">
        <f t="shared" si="1"/>
        <v>1921927.4719931763</v>
      </c>
      <c r="K20" s="43">
        <f t="shared" si="2"/>
        <v>2195646.1911164946</v>
      </c>
      <c r="L20" s="43">
        <f t="shared" si="3"/>
        <v>3728761.3486986491</v>
      </c>
      <c r="M20" s="43">
        <v>1.3519681242620801E-3</v>
      </c>
      <c r="N20" s="43">
        <f t="shared" si="6"/>
        <v>0.92721162154397962</v>
      </c>
      <c r="O20" s="43">
        <v>1.6982523704343091</v>
      </c>
      <c r="P20" s="43">
        <f t="shared" si="4"/>
        <v>69.825237043430917</v>
      </c>
      <c r="Q20" s="32" t="s">
        <v>73</v>
      </c>
      <c r="R20" s="18">
        <v>4357194.7529181102</v>
      </c>
      <c r="S20" s="2">
        <v>775012.30486466095</v>
      </c>
      <c r="T20" s="2">
        <v>1186111.64326393</v>
      </c>
      <c r="U20" s="2">
        <v>1079528.6910194301</v>
      </c>
      <c r="V20" s="2">
        <v>2849991.9205028201</v>
      </c>
      <c r="W20" s="2">
        <v>958962.73013626796</v>
      </c>
      <c r="X20" s="2">
        <v>918070.71648681106</v>
      </c>
      <c r="Y20" s="2">
        <v>1409868.2225099099</v>
      </c>
      <c r="Z20" s="2">
        <v>1735351.6119105199</v>
      </c>
      <c r="AA20" s="2">
        <v>1440149.25559299</v>
      </c>
      <c r="AB20" s="2">
        <v>943312.88608977501</v>
      </c>
      <c r="AC20" s="2">
        <v>2771878.8175331601</v>
      </c>
      <c r="AD20" s="2">
        <v>5321799.5367584899</v>
      </c>
      <c r="AE20" s="2">
        <v>4591893.9515426103</v>
      </c>
      <c r="AF20" s="2">
        <v>3502287.5144567401</v>
      </c>
      <c r="AG20" s="2">
        <v>3162675.8438697602</v>
      </c>
      <c r="AH20" s="2">
        <v>1488968.7365967999</v>
      </c>
      <c r="AI20" s="2">
        <v>906929.29464216705</v>
      </c>
      <c r="AJ20" s="2">
        <v>3932079.23165853</v>
      </c>
      <c r="AK20" s="2">
        <v>6451680.5952637503</v>
      </c>
      <c r="AL20" s="2">
        <v>2340551.7524516699</v>
      </c>
      <c r="AM20" s="2">
        <v>3170366.2395983902</v>
      </c>
      <c r="AN20" s="2">
        <v>1149854.8057409499</v>
      </c>
      <c r="AO20" s="2">
        <v>3546708.4466446801</v>
      </c>
      <c r="AP20" s="2">
        <v>1326710.46357981</v>
      </c>
      <c r="AQ20" s="2">
        <v>1678865.4850739699</v>
      </c>
      <c r="AR20" s="2">
        <v>3362381.43893919</v>
      </c>
      <c r="AS20" s="2">
        <v>850310.89275955001</v>
      </c>
      <c r="AT20" s="2">
        <v>1302634.57574913</v>
      </c>
      <c r="AU20" s="2">
        <v>1549779.84110648</v>
      </c>
      <c r="AV20" s="2">
        <v>1940017.7419694499</v>
      </c>
      <c r="AW20" s="2">
        <v>1784626.6979683</v>
      </c>
      <c r="AX20" s="2">
        <v>990176.42712956003</v>
      </c>
      <c r="AY20" s="2">
        <v>788947.94952817098</v>
      </c>
      <c r="AZ20" s="2">
        <v>1910057.2986355</v>
      </c>
      <c r="BA20" s="2">
        <v>1567524.5657017501</v>
      </c>
      <c r="BB20" s="2">
        <v>6369101.8300818997</v>
      </c>
      <c r="BC20" s="2">
        <v>1250559.1447316101</v>
      </c>
      <c r="BD20" s="2">
        <v>4391903.6912255799</v>
      </c>
      <c r="BE20" s="2">
        <v>3976769.5919343401</v>
      </c>
      <c r="BF20" s="2">
        <v>6101760.8269999996</v>
      </c>
      <c r="BG20" s="2">
        <v>9684278.9925309997</v>
      </c>
      <c r="BH20" s="2">
        <v>3885479.8162733698</v>
      </c>
      <c r="BI20" s="2">
        <v>1215461.8809672501</v>
      </c>
      <c r="BJ20" s="2">
        <v>4608780.46505081</v>
      </c>
      <c r="BK20" s="2">
        <v>3071285.0823108698</v>
      </c>
      <c r="BL20" s="2">
        <v>6510060.8670338299</v>
      </c>
      <c r="BM20" s="2">
        <v>3172822.81891402</v>
      </c>
      <c r="BN20" s="2">
        <v>2832138.7168846098</v>
      </c>
      <c r="BO20" s="2">
        <v>3948676.76035266</v>
      </c>
      <c r="BP20" s="2">
        <v>2291844.2857773802</v>
      </c>
      <c r="BQ20" s="2">
        <v>3850729.82433715</v>
      </c>
      <c r="BR20" s="2">
        <v>3766155.2713400102</v>
      </c>
      <c r="BS20" s="2">
        <v>1674870.5277940701</v>
      </c>
      <c r="BT20" s="2">
        <v>2794197.4525481202</v>
      </c>
      <c r="BU20" s="2">
        <v>5066534.7056092601</v>
      </c>
      <c r="BV20" s="2">
        <v>1592748.09279249</v>
      </c>
      <c r="BW20" s="2">
        <v>3734591.85635139</v>
      </c>
      <c r="BX20" s="2">
        <v>1047616.3295649301</v>
      </c>
      <c r="BY20" s="2">
        <v>4287397.3246582998</v>
      </c>
      <c r="BZ20" s="2">
        <v>3979765.6260837801</v>
      </c>
      <c r="CA20" s="2">
        <v>1782423.23429256</v>
      </c>
      <c r="CB20" s="13">
        <v>3788601.3984222198</v>
      </c>
    </row>
    <row r="21" spans="1:80" ht="18.75" x14ac:dyDescent="0.25">
      <c r="A21" s="40" t="s">
        <v>111</v>
      </c>
      <c r="B21" s="41">
        <v>308.27109999999999</v>
      </c>
      <c r="C21" s="42">
        <v>4.3600000000000003</v>
      </c>
      <c r="D21" s="40" t="s">
        <v>516</v>
      </c>
      <c r="E21" s="43" t="s">
        <v>112</v>
      </c>
      <c r="F21" s="43"/>
      <c r="G21" s="43" t="s">
        <v>517</v>
      </c>
      <c r="H21" s="44" t="s">
        <v>471</v>
      </c>
      <c r="I21" s="45">
        <f t="shared" si="0"/>
        <v>977623.90936631407</v>
      </c>
      <c r="J21" s="43">
        <f t="shared" si="1"/>
        <v>1172085.0095818941</v>
      </c>
      <c r="K21" s="43">
        <f t="shared" si="2"/>
        <v>1527897.0366968436</v>
      </c>
      <c r="L21" s="43">
        <f t="shared" si="3"/>
        <v>2376106.0951390145</v>
      </c>
      <c r="M21" s="43">
        <v>6.1717535591677497E-3</v>
      </c>
      <c r="N21" s="43">
        <f t="shared" si="6"/>
        <v>0.79654498629768267</v>
      </c>
      <c r="O21" s="43">
        <v>1.5551480486380886</v>
      </c>
      <c r="P21" s="43">
        <f t="shared" si="4"/>
        <v>55.514804863808877</v>
      </c>
      <c r="Q21" s="32" t="s">
        <v>73</v>
      </c>
      <c r="R21" s="18">
        <v>1926598.5714443701</v>
      </c>
      <c r="S21" s="2">
        <v>590303.26228553196</v>
      </c>
      <c r="T21" s="2">
        <v>924993.33266464097</v>
      </c>
      <c r="U21" s="2">
        <v>729479.090049866</v>
      </c>
      <c r="V21" s="2">
        <v>1836501.7421786699</v>
      </c>
      <c r="W21" s="2">
        <v>688927.81810997496</v>
      </c>
      <c r="X21" s="2">
        <v>646094.27322993602</v>
      </c>
      <c r="Y21" s="2">
        <v>758494.20092844404</v>
      </c>
      <c r="Z21" s="2">
        <v>1057716.5740036201</v>
      </c>
      <c r="AA21" s="2">
        <v>1113179.3671575701</v>
      </c>
      <c r="AB21" s="2">
        <v>739565.76537668705</v>
      </c>
      <c r="AC21" s="2">
        <v>1475775.74333046</v>
      </c>
      <c r="AD21" s="2">
        <v>3489642.7265552999</v>
      </c>
      <c r="AE21" s="2">
        <v>3240623.5672731102</v>
      </c>
      <c r="AF21" s="2">
        <v>3062269.8047189401</v>
      </c>
      <c r="AG21" s="2">
        <v>2314603.7278008698</v>
      </c>
      <c r="AH21" s="2">
        <v>1098958.16848933</v>
      </c>
      <c r="AI21" s="2">
        <v>679462.66861363896</v>
      </c>
      <c r="AJ21" s="2">
        <v>3662745.9953627</v>
      </c>
      <c r="AK21" s="2">
        <v>3864023.7877211198</v>
      </c>
      <c r="AL21" s="2">
        <v>2642818.0622839001</v>
      </c>
      <c r="AM21" s="2">
        <v>2108474.2514036899</v>
      </c>
      <c r="AN21" s="2">
        <v>968398.48579133896</v>
      </c>
      <c r="AO21" s="2">
        <v>2523432.3299048101</v>
      </c>
      <c r="AP21" s="2">
        <v>1090511.4967535499</v>
      </c>
      <c r="AQ21" s="2">
        <v>571248.66081880999</v>
      </c>
      <c r="AR21" s="2">
        <v>2033625.1559087699</v>
      </c>
      <c r="AS21" s="2">
        <v>527761.93219896394</v>
      </c>
      <c r="AT21" s="2">
        <v>960515.57140000002</v>
      </c>
      <c r="AU21" s="2">
        <v>1006925.2684381499</v>
      </c>
      <c r="AV21" s="2">
        <v>1546168.0122750199</v>
      </c>
      <c r="AW21" s="2">
        <v>900521.89648305404</v>
      </c>
      <c r="AX21" s="2">
        <v>975821.30965216295</v>
      </c>
      <c r="AY21" s="2">
        <v>559487.94018075895</v>
      </c>
      <c r="AZ21" s="2">
        <v>1280046.4318508699</v>
      </c>
      <c r="BA21" s="2">
        <v>1408576.32844773</v>
      </c>
      <c r="BB21" s="2">
        <v>3996247.3396959198</v>
      </c>
      <c r="BC21" s="2">
        <v>750917.85415087</v>
      </c>
      <c r="BD21" s="2">
        <v>2744245.8887956999</v>
      </c>
      <c r="BE21" s="2">
        <v>2707135.83872467</v>
      </c>
      <c r="BF21" s="2">
        <v>3358728.0648691598</v>
      </c>
      <c r="BG21" s="2">
        <v>5442598.2416860396</v>
      </c>
      <c r="BH21" s="2">
        <v>4019618.0681904601</v>
      </c>
      <c r="BI21" s="2">
        <v>741920.12284256297</v>
      </c>
      <c r="BJ21" s="2">
        <v>2559926.7274345001</v>
      </c>
      <c r="BK21" s="2">
        <v>2293952.0407293201</v>
      </c>
      <c r="BL21" s="2">
        <v>2943396.7849523299</v>
      </c>
      <c r="BM21" s="2">
        <v>1870787.13624561</v>
      </c>
      <c r="BN21" s="2">
        <v>2093433.9136204999</v>
      </c>
      <c r="BO21" s="2">
        <v>2232573.5850690599</v>
      </c>
      <c r="BP21" s="2">
        <v>1788470.41490561</v>
      </c>
      <c r="BQ21" s="2">
        <v>4091746.9595394102</v>
      </c>
      <c r="BR21" s="2">
        <v>2052078.8316027401</v>
      </c>
      <c r="BS21" s="2">
        <v>874591.40835707798</v>
      </c>
      <c r="BT21" s="2">
        <v>1967066.4886894</v>
      </c>
      <c r="BU21" s="2">
        <v>3201309.09875526</v>
      </c>
      <c r="BV21" s="2">
        <v>1610378.5859328599</v>
      </c>
      <c r="BW21" s="2">
        <v>2267745.63866323</v>
      </c>
      <c r="BX21" s="2">
        <v>733981.64368114097</v>
      </c>
      <c r="BY21" s="2">
        <v>3159575.1542763901</v>
      </c>
      <c r="BZ21" s="2">
        <v>2479345.1540274699</v>
      </c>
      <c r="CA21" s="2">
        <v>1028569.99626622</v>
      </c>
      <c r="CB21" s="13">
        <v>1144523.5870498701</v>
      </c>
    </row>
    <row r="22" spans="1:80" ht="18.75" x14ac:dyDescent="0.25">
      <c r="A22" s="40" t="s">
        <v>113</v>
      </c>
      <c r="B22" s="41">
        <v>338.31740000000002</v>
      </c>
      <c r="C22" s="42">
        <v>5.86</v>
      </c>
      <c r="D22" s="40" t="s">
        <v>516</v>
      </c>
      <c r="E22" s="43" t="s">
        <v>114</v>
      </c>
      <c r="F22" s="43"/>
      <c r="G22" s="43" t="s">
        <v>517</v>
      </c>
      <c r="H22" s="44" t="s">
        <v>471</v>
      </c>
      <c r="I22" s="45">
        <f t="shared" si="0"/>
        <v>103911.85837395464</v>
      </c>
      <c r="J22" s="43">
        <f t="shared" si="1"/>
        <v>105026.21262875969</v>
      </c>
      <c r="K22" s="43">
        <f t="shared" si="2"/>
        <v>109552.20110783288</v>
      </c>
      <c r="L22" s="43">
        <f t="shared" si="3"/>
        <v>207152.30514183405</v>
      </c>
      <c r="M22" s="46">
        <v>4.4238665071999798E-5</v>
      </c>
      <c r="N22" s="43">
        <f t="shared" si="6"/>
        <v>0.9349718245389943</v>
      </c>
      <c r="O22" s="43">
        <v>1.8909004387591701</v>
      </c>
      <c r="P22" s="43">
        <f t="shared" si="4"/>
        <v>89.090043875917019</v>
      </c>
      <c r="Q22" s="32" t="s">
        <v>73</v>
      </c>
      <c r="R22" s="18">
        <v>232089.15780553201</v>
      </c>
      <c r="S22" s="2">
        <v>68894.102410705003</v>
      </c>
      <c r="T22" s="2">
        <v>112782.447603896</v>
      </c>
      <c r="U22" s="2">
        <v>27119.512370526601</v>
      </c>
      <c r="V22" s="2">
        <v>208034.35489568199</v>
      </c>
      <c r="W22" s="2">
        <v>42404.2887508614</v>
      </c>
      <c r="X22" s="2">
        <v>18036.392021353098</v>
      </c>
      <c r="Y22" s="2">
        <v>83138.333207810298</v>
      </c>
      <c r="Z22" s="2">
        <v>108144.587889683</v>
      </c>
      <c r="AA22" s="2">
        <v>58597.530897012199</v>
      </c>
      <c r="AB22" s="2">
        <v>52272.252178352697</v>
      </c>
      <c r="AC22" s="2">
        <v>146119.572339893</v>
      </c>
      <c r="AD22" s="2">
        <v>271544.45201346098</v>
      </c>
      <c r="AE22" s="2">
        <v>603253.36699357303</v>
      </c>
      <c r="AF22" s="2">
        <v>143150.079824713</v>
      </c>
      <c r="AG22" s="2">
        <v>99895.7290708168</v>
      </c>
      <c r="AH22" s="2">
        <v>75952.945996460097</v>
      </c>
      <c r="AI22" s="2">
        <v>56787.2284484548</v>
      </c>
      <c r="AJ22" s="2">
        <v>41770.481003943503</v>
      </c>
      <c r="AK22" s="2">
        <v>219210.87857608299</v>
      </c>
      <c r="AL22" s="2">
        <v>143788.18640000001</v>
      </c>
      <c r="AM22" s="2">
        <v>124342.733797892</v>
      </c>
      <c r="AN22" s="2">
        <v>72277.026900666198</v>
      </c>
      <c r="AO22" s="2">
        <v>76226.253956791101</v>
      </c>
      <c r="AP22" s="2">
        <v>80461.249275549097</v>
      </c>
      <c r="AQ22" s="2">
        <v>77273.025576597196</v>
      </c>
      <c r="AR22" s="2">
        <v>12681.5074666202</v>
      </c>
      <c r="AS22" s="2">
        <v>82345.936681536899</v>
      </c>
      <c r="AT22" s="2">
        <v>76753.880088484104</v>
      </c>
      <c r="AU22" s="2">
        <v>63963.633194445101</v>
      </c>
      <c r="AV22" s="2">
        <v>11271.8383088717</v>
      </c>
      <c r="AW22" s="2">
        <v>121330.345114462</v>
      </c>
      <c r="AX22" s="2">
        <v>77102.823200717699</v>
      </c>
      <c r="AY22" s="2">
        <v>69385.517462079399</v>
      </c>
      <c r="AZ22" s="2">
        <v>100615.683673907</v>
      </c>
      <c r="BA22" s="2">
        <v>84861.904484551196</v>
      </c>
      <c r="BB22" s="2">
        <v>325669.35934021202</v>
      </c>
      <c r="BC22" s="2">
        <v>101116.844741479</v>
      </c>
      <c r="BD22" s="2">
        <v>388288.87120413402</v>
      </c>
      <c r="BE22" s="2">
        <v>209009.227851348</v>
      </c>
      <c r="BF22" s="2">
        <v>419865.112513097</v>
      </c>
      <c r="BG22" s="2">
        <v>424136.73861732101</v>
      </c>
      <c r="BH22" s="2">
        <v>255088.01070372501</v>
      </c>
      <c r="BI22" s="2">
        <v>90491.358307340604</v>
      </c>
      <c r="BJ22" s="2">
        <v>180918.21253021</v>
      </c>
      <c r="BK22" s="2">
        <v>165398.31037038</v>
      </c>
      <c r="BL22" s="2">
        <v>260477.556365786</v>
      </c>
      <c r="BM22" s="2">
        <v>98490.7294287275</v>
      </c>
      <c r="BN22" s="2">
        <v>146192.11777025001</v>
      </c>
      <c r="BO22" s="2">
        <v>234063.960581936</v>
      </c>
      <c r="BP22" s="2">
        <v>106631.920733213</v>
      </c>
      <c r="BQ22" s="2">
        <v>100764.024264251</v>
      </c>
      <c r="BR22" s="2">
        <v>143369.14392849201</v>
      </c>
      <c r="BS22" s="2">
        <v>98446.072326830807</v>
      </c>
      <c r="BT22" s="2">
        <v>121025.567651583</v>
      </c>
      <c r="BU22" s="2">
        <v>286129.88862450101</v>
      </c>
      <c r="BV22" s="2">
        <v>125656.969633792</v>
      </c>
      <c r="BW22" s="2">
        <v>194485.29709559999</v>
      </c>
      <c r="BX22" s="2">
        <v>91057.006669830895</v>
      </c>
      <c r="BY22" s="2">
        <v>184971.98617429999</v>
      </c>
      <c r="BZ22" s="2">
        <v>305827.14669063297</v>
      </c>
      <c r="CA22" s="2">
        <v>196676.71989201999</v>
      </c>
      <c r="CB22" s="13">
        <v>338864.08481852699</v>
      </c>
    </row>
    <row r="23" spans="1:80" ht="18.75" x14ac:dyDescent="0.25">
      <c r="A23" s="40" t="s">
        <v>115</v>
      </c>
      <c r="B23" s="41">
        <v>336.30189999999999</v>
      </c>
      <c r="C23" s="42">
        <v>5.1100000000000003</v>
      </c>
      <c r="D23" s="40" t="s">
        <v>516</v>
      </c>
      <c r="E23" s="43" t="s">
        <v>116</v>
      </c>
      <c r="F23" s="43"/>
      <c r="G23" s="43" t="s">
        <v>517</v>
      </c>
      <c r="H23" s="44" t="s">
        <v>471</v>
      </c>
      <c r="I23" s="45">
        <f t="shared" si="0"/>
        <v>30185.362355159585</v>
      </c>
      <c r="J23" s="43">
        <f t="shared" si="1"/>
        <v>43006.666372547137</v>
      </c>
      <c r="K23" s="43">
        <f t="shared" si="2"/>
        <v>73215.860858423854</v>
      </c>
      <c r="L23" s="43">
        <f t="shared" si="3"/>
        <v>112977.10243703987</v>
      </c>
      <c r="M23" s="43">
        <v>5.4980168769953105E-4</v>
      </c>
      <c r="N23" s="43">
        <f t="shared" si="6"/>
        <v>1.0980847580670312</v>
      </c>
      <c r="O23" s="43">
        <v>1.543068689112344</v>
      </c>
      <c r="P23" s="43">
        <f t="shared" si="4"/>
        <v>54.306868911234396</v>
      </c>
      <c r="Q23" s="32" t="s">
        <v>73</v>
      </c>
      <c r="R23" s="18">
        <v>96008.360857107997</v>
      </c>
      <c r="S23" s="2">
        <v>41038.124827820597</v>
      </c>
      <c r="T23" s="2">
        <v>64326.940952882702</v>
      </c>
      <c r="U23" s="2">
        <v>44837.235942851701</v>
      </c>
      <c r="V23" s="2">
        <v>95884.141000000003</v>
      </c>
      <c r="W23" s="2">
        <v>47116.948338286398</v>
      </c>
      <c r="X23" s="2">
        <v>42440.9061687262</v>
      </c>
      <c r="Y23" s="2">
        <v>47379.924159170303</v>
      </c>
      <c r="Z23" s="2">
        <v>72266.337951173206</v>
      </c>
      <c r="AA23" s="2">
        <v>74123.919968667004</v>
      </c>
      <c r="AB23" s="2">
        <v>43455.149764663198</v>
      </c>
      <c r="AC23" s="2">
        <v>78658.671016523207</v>
      </c>
      <c r="AD23" s="2">
        <v>134652.982787357</v>
      </c>
      <c r="AE23" s="2">
        <v>138322.414525581</v>
      </c>
      <c r="AF23" s="2">
        <v>122469.725733844</v>
      </c>
      <c r="AG23" s="2">
        <v>102554.243375647</v>
      </c>
      <c r="AH23" s="2">
        <v>63836.554003196099</v>
      </c>
      <c r="AI23" s="2">
        <v>52812.9965568267</v>
      </c>
      <c r="AJ23" s="2">
        <v>118249.241464174</v>
      </c>
      <c r="AK23" s="2">
        <v>128183.00418963601</v>
      </c>
      <c r="AL23" s="2">
        <v>118552.464050692</v>
      </c>
      <c r="AM23" s="2">
        <v>99120.413891480799</v>
      </c>
      <c r="AN23" s="2">
        <v>66788.353316628796</v>
      </c>
      <c r="AO23" s="2">
        <v>82381.183229939299</v>
      </c>
      <c r="AP23" s="2">
        <v>62006.838797203003</v>
      </c>
      <c r="AQ23" s="2">
        <v>33770.295685983401</v>
      </c>
      <c r="AR23" s="2">
        <v>71187.719109659505</v>
      </c>
      <c r="AS23" s="2">
        <v>42655.894065664201</v>
      </c>
      <c r="AT23" s="2">
        <v>53034.003667805402</v>
      </c>
      <c r="AU23" s="2">
        <v>53872.308515447599</v>
      </c>
      <c r="AV23" s="2">
        <v>74407.314099802301</v>
      </c>
      <c r="AW23" s="2">
        <v>48513.563775745999</v>
      </c>
      <c r="AX23" s="2">
        <v>49477.9653969504</v>
      </c>
      <c r="AY23" s="2">
        <v>36156.141806181098</v>
      </c>
      <c r="AZ23" s="2">
        <v>65785.806901662698</v>
      </c>
      <c r="BA23" s="2">
        <v>69442.901008278001</v>
      </c>
      <c r="BB23" s="2">
        <v>147008.752827591</v>
      </c>
      <c r="BC23" s="2">
        <v>51658.201787468803</v>
      </c>
      <c r="BD23" s="2">
        <v>96668.774793259203</v>
      </c>
      <c r="BE23" s="2">
        <v>137734.75902398501</v>
      </c>
      <c r="BF23" s="2">
        <v>207592.31691266</v>
      </c>
      <c r="BG23" s="2">
        <v>208586.925163835</v>
      </c>
      <c r="BH23" s="2">
        <v>169773.55653239699</v>
      </c>
      <c r="BI23" s="2">
        <v>62798.365226826303</v>
      </c>
      <c r="BJ23" s="2">
        <v>107561.11778450701</v>
      </c>
      <c r="BK23" s="2">
        <v>125054.56137360301</v>
      </c>
      <c r="BL23" s="2">
        <v>126858.045646504</v>
      </c>
      <c r="BM23" s="2">
        <v>77695.412112929596</v>
      </c>
      <c r="BN23" s="2">
        <v>118510.062899183</v>
      </c>
      <c r="BO23" s="2">
        <v>116323.05431901899</v>
      </c>
      <c r="BP23" s="2">
        <v>90623.955358640407</v>
      </c>
      <c r="BQ23" s="2">
        <v>143336.44589785801</v>
      </c>
      <c r="BR23" s="2">
        <v>78163.618833702101</v>
      </c>
      <c r="BS23" s="2">
        <v>68145.826920983702</v>
      </c>
      <c r="BT23" s="2">
        <v>103964.285227443</v>
      </c>
      <c r="BU23" s="2">
        <v>169075.41756206099</v>
      </c>
      <c r="BV23" s="2">
        <v>97035.555415921001</v>
      </c>
      <c r="BW23" s="2">
        <v>121400.15518150201</v>
      </c>
      <c r="BX23" s="2">
        <v>56088.820359507401</v>
      </c>
      <c r="BY23" s="2">
        <v>135614.56249108299</v>
      </c>
      <c r="BZ23" s="2">
        <v>97082.419921405599</v>
      </c>
      <c r="CA23" s="2">
        <v>51295.306315356604</v>
      </c>
      <c r="CB23" s="13">
        <v>84731.489910844102</v>
      </c>
    </row>
    <row r="24" spans="1:80" ht="18.75" x14ac:dyDescent="0.25">
      <c r="A24" s="40" t="s">
        <v>117</v>
      </c>
      <c r="B24" s="41">
        <v>332.27019999999999</v>
      </c>
      <c r="C24" s="42">
        <v>4.1500000000000004</v>
      </c>
      <c r="D24" s="40" t="s">
        <v>516</v>
      </c>
      <c r="E24" s="43" t="s">
        <v>118</v>
      </c>
      <c r="F24" s="43"/>
      <c r="G24" s="43" t="s">
        <v>517</v>
      </c>
      <c r="H24" s="44" t="s">
        <v>471</v>
      </c>
      <c r="I24" s="45">
        <f t="shared" si="0"/>
        <v>513744.65531209327</v>
      </c>
      <c r="J24" s="43">
        <f t="shared" si="1"/>
        <v>623321.8940882663</v>
      </c>
      <c r="K24" s="43">
        <f t="shared" si="2"/>
        <v>1074605.5729149536</v>
      </c>
      <c r="L24" s="43">
        <f t="shared" si="3"/>
        <v>1490656.7663915826</v>
      </c>
      <c r="M24" s="43">
        <v>1.7828287615228599E-2</v>
      </c>
      <c r="N24" s="43">
        <f t="shared" si="6"/>
        <v>0.73890655735436817</v>
      </c>
      <c r="O24" s="43">
        <v>1.3871664208366767</v>
      </c>
      <c r="P24" s="43">
        <f t="shared" si="4"/>
        <v>38.716642083667665</v>
      </c>
      <c r="Q24" s="32" t="s">
        <v>73</v>
      </c>
      <c r="R24" s="18">
        <v>1208166.5611320899</v>
      </c>
      <c r="S24" s="2">
        <v>400175.27333688602</v>
      </c>
      <c r="T24" s="2">
        <v>886205.47591204895</v>
      </c>
      <c r="U24" s="2">
        <v>533606.70892725897</v>
      </c>
      <c r="V24" s="2">
        <v>1520143.44070883</v>
      </c>
      <c r="W24" s="2">
        <v>387430.23460921698</v>
      </c>
      <c r="X24" s="2">
        <v>511602.44417699601</v>
      </c>
      <c r="Y24" s="2">
        <v>669575.580076952</v>
      </c>
      <c r="Z24" s="2">
        <v>904072.77172401</v>
      </c>
      <c r="AA24" s="2">
        <v>912750.89941961796</v>
      </c>
      <c r="AB24" s="2">
        <v>479644.19388036802</v>
      </c>
      <c r="AC24" s="2">
        <v>1284849.59789711</v>
      </c>
      <c r="AD24" s="2">
        <v>2049941.5772506399</v>
      </c>
      <c r="AE24" s="2">
        <v>1623982.8989500899</v>
      </c>
      <c r="AF24" s="2">
        <v>1730954.1996500399</v>
      </c>
      <c r="AG24" s="2">
        <v>1644740.1764706101</v>
      </c>
      <c r="AH24" s="2">
        <v>834780.41928024602</v>
      </c>
      <c r="AI24" s="2">
        <v>872260.99752536602</v>
      </c>
      <c r="AJ24" s="2">
        <v>2211344.7189783002</v>
      </c>
      <c r="AK24" s="2">
        <v>1939144.7418664601</v>
      </c>
      <c r="AL24" s="2">
        <v>1701138.80848702</v>
      </c>
      <c r="AM24" s="2">
        <v>1569040.4526665399</v>
      </c>
      <c r="AN24" s="2">
        <v>873377.05085093703</v>
      </c>
      <c r="AO24" s="2">
        <v>1798661.9983815099</v>
      </c>
      <c r="AP24" s="2">
        <v>893932.46554790298</v>
      </c>
      <c r="AQ24" s="2">
        <v>518213.06059392</v>
      </c>
      <c r="AR24" s="2">
        <v>1250276.83093684</v>
      </c>
      <c r="AS24" s="2">
        <v>428882.10469346301</v>
      </c>
      <c r="AT24" s="2">
        <v>687281.29299543903</v>
      </c>
      <c r="AU24" s="2">
        <v>851961.39041095402</v>
      </c>
      <c r="AV24" s="2">
        <v>998416.19903123297</v>
      </c>
      <c r="AW24" s="2">
        <v>803052.38154028403</v>
      </c>
      <c r="AX24" s="2">
        <v>807655.47848471696</v>
      </c>
      <c r="AY24" s="2">
        <v>520876.99372247799</v>
      </c>
      <c r="AZ24" s="2">
        <v>1258473.36450128</v>
      </c>
      <c r="BA24" s="2">
        <v>1119187.8403206801</v>
      </c>
      <c r="BB24" s="2">
        <v>1837623.0519018201</v>
      </c>
      <c r="BC24" s="2">
        <v>563365.52328246704</v>
      </c>
      <c r="BD24" s="2">
        <v>1932347.19338508</v>
      </c>
      <c r="BE24" s="2">
        <v>1547010.7193712301</v>
      </c>
      <c r="BF24" s="2">
        <v>2296950.7312392602</v>
      </c>
      <c r="BG24" s="2">
        <v>2785305.1386797</v>
      </c>
      <c r="BH24" s="2">
        <v>1603927.56832812</v>
      </c>
      <c r="BI24" s="2">
        <v>504936.45246458502</v>
      </c>
      <c r="BJ24" s="2">
        <v>1391316.65478538</v>
      </c>
      <c r="BK24" s="2">
        <v>1447523.7464286</v>
      </c>
      <c r="BL24" s="2">
        <v>2155730.98249766</v>
      </c>
      <c r="BM24" s="2">
        <v>966422.72730795899</v>
      </c>
      <c r="BN24" s="2">
        <v>1080640.3365285899</v>
      </c>
      <c r="BO24" s="2">
        <v>1771340.8461154299</v>
      </c>
      <c r="BP24" s="2">
        <v>1460428.29632875</v>
      </c>
      <c r="BQ24" s="2">
        <v>2680927.12498671</v>
      </c>
      <c r="BR24" s="2">
        <v>1365207.55329644</v>
      </c>
      <c r="BS24" s="2">
        <v>765664.04767065903</v>
      </c>
      <c r="BT24" s="2">
        <v>2254286.6302096499</v>
      </c>
      <c r="BU24" s="2">
        <v>1870306.7307043499</v>
      </c>
      <c r="BV24" s="2">
        <v>1004786.9715629</v>
      </c>
      <c r="BW24" s="2">
        <v>1540212.2974817599</v>
      </c>
      <c r="BX24" s="2">
        <v>688852.78039354505</v>
      </c>
      <c r="BY24" s="2">
        <v>1624082.2196446599</v>
      </c>
      <c r="BZ24" s="2">
        <v>1550115.24646948</v>
      </c>
      <c r="CA24" s="2">
        <v>646064.11147325404</v>
      </c>
      <c r="CB24" s="13">
        <v>912357.01003469503</v>
      </c>
    </row>
    <row r="25" spans="1:80" ht="18.75" x14ac:dyDescent="0.25">
      <c r="A25" s="40" t="s">
        <v>119</v>
      </c>
      <c r="B25" s="41">
        <v>330.25549999999998</v>
      </c>
      <c r="C25" s="42">
        <v>3.7</v>
      </c>
      <c r="D25" s="40" t="s">
        <v>516</v>
      </c>
      <c r="E25" s="43" t="s">
        <v>120</v>
      </c>
      <c r="F25" s="43"/>
      <c r="G25" s="43" t="s">
        <v>517</v>
      </c>
      <c r="H25" s="44" t="s">
        <v>471</v>
      </c>
      <c r="I25" s="45">
        <f t="shared" si="0"/>
        <v>589243.42379252461</v>
      </c>
      <c r="J25" s="43">
        <f t="shared" si="1"/>
        <v>1049021.8767693532</v>
      </c>
      <c r="K25" s="43">
        <f t="shared" si="2"/>
        <v>765015.03904385353</v>
      </c>
      <c r="L25" s="43">
        <f t="shared" si="3"/>
        <v>1263004.3758616759</v>
      </c>
      <c r="M25" s="43">
        <v>6.8675620870229902E-3</v>
      </c>
      <c r="N25" s="43">
        <f t="shared" si="6"/>
        <v>0.60918210285451557</v>
      </c>
      <c r="O25" s="43">
        <v>1.650953656336259</v>
      </c>
      <c r="P25" s="43">
        <f t="shared" si="4"/>
        <v>65.095365633625903</v>
      </c>
      <c r="Q25" s="32" t="s">
        <v>73</v>
      </c>
      <c r="R25" s="18">
        <v>1033234.01741271</v>
      </c>
      <c r="S25" s="2">
        <v>284073.56017571501</v>
      </c>
      <c r="T25" s="2">
        <v>634849.68132982706</v>
      </c>
      <c r="U25" s="2">
        <v>366447.44025287102</v>
      </c>
      <c r="V25" s="2">
        <v>813089.31951944996</v>
      </c>
      <c r="W25" s="2">
        <v>349727.33450762002</v>
      </c>
      <c r="X25" s="2">
        <v>371066.50568788202</v>
      </c>
      <c r="Y25" s="2">
        <v>588205.69005664799</v>
      </c>
      <c r="Z25" s="2">
        <v>564031.61804739095</v>
      </c>
      <c r="AA25" s="2">
        <v>482430.04527939198</v>
      </c>
      <c r="AB25" s="2">
        <v>362541.175552495</v>
      </c>
      <c r="AC25" s="2">
        <v>846570.24164306303</v>
      </c>
      <c r="AD25" s="2">
        <v>2895650.1744376798</v>
      </c>
      <c r="AE25" s="2">
        <v>2403621.3450243101</v>
      </c>
      <c r="AF25" s="2">
        <v>1050259.9388911901</v>
      </c>
      <c r="AG25" s="2">
        <v>1082718.0386876899</v>
      </c>
      <c r="AH25" s="2">
        <v>440274.34541533299</v>
      </c>
      <c r="AI25" s="2">
        <v>407090.94144604902</v>
      </c>
      <c r="AJ25" s="2">
        <v>1358193.0565142899</v>
      </c>
      <c r="AK25" s="2">
        <v>1747588.2900542701</v>
      </c>
      <c r="AL25" s="2">
        <v>622113.01410434395</v>
      </c>
      <c r="AM25" s="2">
        <v>819098.69711561198</v>
      </c>
      <c r="AN25" s="2">
        <v>497390.92651299399</v>
      </c>
      <c r="AO25" s="2">
        <v>1299585.2268795399</v>
      </c>
      <c r="AP25" s="2">
        <v>441333.38362655498</v>
      </c>
      <c r="AQ25" s="2">
        <v>306541.67899955198</v>
      </c>
      <c r="AR25" s="2">
        <v>1345686.4625796</v>
      </c>
      <c r="AS25" s="2">
        <v>271008.58865958301</v>
      </c>
      <c r="AT25" s="2">
        <v>422662.41518615599</v>
      </c>
      <c r="AU25" s="2">
        <v>466425.37010170298</v>
      </c>
      <c r="AV25" s="2">
        <v>747194.28481550503</v>
      </c>
      <c r="AW25" s="2">
        <v>508672.636677198</v>
      </c>
      <c r="AX25" s="2">
        <v>303271.01187254302</v>
      </c>
      <c r="AY25" s="2">
        <v>318348.79450128297</v>
      </c>
      <c r="AZ25" s="2">
        <v>488856.81776008703</v>
      </c>
      <c r="BA25" s="2">
        <v>600689.33625060099</v>
      </c>
      <c r="BB25" s="2">
        <v>2933012.92879159</v>
      </c>
      <c r="BC25" s="2">
        <v>444815.08035574597</v>
      </c>
      <c r="BD25" s="2">
        <v>4991033.5767252902</v>
      </c>
      <c r="BE25" s="2">
        <v>997714.02335255803</v>
      </c>
      <c r="BF25" s="2">
        <v>1466137.34726543</v>
      </c>
      <c r="BG25" s="2">
        <v>3746394.88157856</v>
      </c>
      <c r="BH25" s="2">
        <v>1542378.16109487</v>
      </c>
      <c r="BI25" s="2">
        <v>459942.357736309</v>
      </c>
      <c r="BJ25" s="2">
        <v>1179530.49665032</v>
      </c>
      <c r="BK25" s="2">
        <v>672519.61718659301</v>
      </c>
      <c r="BL25" s="2">
        <v>1564720.3871768501</v>
      </c>
      <c r="BM25" s="2">
        <v>685744.74476581404</v>
      </c>
      <c r="BN25" s="2">
        <v>777461.21023562597</v>
      </c>
      <c r="BO25" s="2">
        <v>1020319.82857763</v>
      </c>
      <c r="BP25" s="2">
        <v>708295.794842373</v>
      </c>
      <c r="BQ25" s="2">
        <v>968374.58866985003</v>
      </c>
      <c r="BR25" s="2">
        <v>1006604.67228781</v>
      </c>
      <c r="BS25" s="2">
        <v>493845.60315715102</v>
      </c>
      <c r="BT25" s="2">
        <v>1072509.4266377001</v>
      </c>
      <c r="BU25" s="2">
        <v>1058262.7653945801</v>
      </c>
      <c r="BV25" s="2">
        <v>577115.62581940403</v>
      </c>
      <c r="BW25" s="2">
        <v>1281819.24637865</v>
      </c>
      <c r="BX25" s="2">
        <v>325058.56425226398</v>
      </c>
      <c r="BY25" s="2">
        <v>1015232.62102466</v>
      </c>
      <c r="BZ25" s="2">
        <v>1563686.7651102501</v>
      </c>
      <c r="CA25" s="2">
        <v>959495.45696842298</v>
      </c>
      <c r="CB25" s="13">
        <v>589092.376228943</v>
      </c>
    </row>
    <row r="26" spans="1:80" ht="18.75" x14ac:dyDescent="0.25">
      <c r="A26" s="40" t="s">
        <v>121</v>
      </c>
      <c r="B26" s="41">
        <v>538.49390000000005</v>
      </c>
      <c r="C26" s="42">
        <v>4.1500000000000004</v>
      </c>
      <c r="D26" s="40" t="s">
        <v>516</v>
      </c>
      <c r="E26" s="47" t="s">
        <v>122</v>
      </c>
      <c r="F26" s="47"/>
      <c r="G26" s="43" t="s">
        <v>517</v>
      </c>
      <c r="H26" s="44" t="s">
        <v>471</v>
      </c>
      <c r="I26" s="45">
        <f t="shared" si="0"/>
        <v>208480.34030190739</v>
      </c>
      <c r="J26" s="43">
        <f t="shared" si="1"/>
        <v>145290.89415531501</v>
      </c>
      <c r="K26" s="43">
        <f t="shared" si="2"/>
        <v>592597.54979361338</v>
      </c>
      <c r="L26" s="43">
        <f t="shared" si="3"/>
        <v>707667.74785737053</v>
      </c>
      <c r="M26" s="43">
        <v>2.1998301222184501E-2</v>
      </c>
      <c r="N26" s="43">
        <f t="shared" si="6"/>
        <v>0.62464524748243078</v>
      </c>
      <c r="O26" s="43">
        <v>1.1941793348687202</v>
      </c>
      <c r="P26" s="43">
        <f t="shared" si="4"/>
        <v>19.417933486872023</v>
      </c>
      <c r="Q26" s="32" t="s">
        <v>73</v>
      </c>
      <c r="R26" s="18">
        <v>767583.76644899999</v>
      </c>
      <c r="S26" s="2">
        <v>229346.63348531199</v>
      </c>
      <c r="T26" s="2">
        <v>474841.48101441597</v>
      </c>
      <c r="U26" s="2">
        <v>406033.74898036203</v>
      </c>
      <c r="V26" s="2">
        <v>734241.88795975305</v>
      </c>
      <c r="W26" s="2">
        <v>324202.67188328301</v>
      </c>
      <c r="X26" s="2">
        <v>395055.52099697199</v>
      </c>
      <c r="Y26" s="2">
        <v>570311.229400991</v>
      </c>
      <c r="Z26" s="2">
        <v>566823.53603677696</v>
      </c>
      <c r="AA26" s="2">
        <v>539443.63924498705</v>
      </c>
      <c r="AB26" s="2">
        <v>292522.37944871798</v>
      </c>
      <c r="AC26" s="2">
        <v>768749.13481857604</v>
      </c>
      <c r="AD26" s="2">
        <v>958583.21345341299</v>
      </c>
      <c r="AE26" s="2">
        <v>811662.71928393596</v>
      </c>
      <c r="AF26" s="2">
        <v>803287.06706389994</v>
      </c>
      <c r="AG26" s="2">
        <v>792759.721765458</v>
      </c>
      <c r="AH26" s="2">
        <v>504337.1389579</v>
      </c>
      <c r="AI26" s="2">
        <v>356770.83671421302</v>
      </c>
      <c r="AJ26" s="2">
        <v>887941.14035684895</v>
      </c>
      <c r="AK26" s="2">
        <v>961620.46988552995</v>
      </c>
      <c r="AL26" s="2">
        <v>696559.47826382797</v>
      </c>
      <c r="AM26" s="2">
        <v>765413.52003152005</v>
      </c>
      <c r="AN26" s="2">
        <v>470900.60268446902</v>
      </c>
      <c r="AO26" s="2">
        <v>838985.30554313003</v>
      </c>
      <c r="AP26" s="2">
        <v>464122.08678404399</v>
      </c>
      <c r="AQ26" s="2">
        <v>443063.277229495</v>
      </c>
      <c r="AR26" s="2">
        <v>950084.38134746999</v>
      </c>
      <c r="AS26" s="2">
        <v>305070.54621912201</v>
      </c>
      <c r="AT26" s="2">
        <v>456583.27277460502</v>
      </c>
      <c r="AU26" s="2">
        <v>562764.17823532701</v>
      </c>
      <c r="AV26" s="2">
        <v>615183.51791607798</v>
      </c>
      <c r="AW26" s="2">
        <v>688669.14284301701</v>
      </c>
      <c r="AX26" s="2">
        <v>454176.98147257097</v>
      </c>
      <c r="AY26" s="2">
        <v>299777.78818999801</v>
      </c>
      <c r="AZ26" s="2">
        <v>565498.31622065895</v>
      </c>
      <c r="BA26" s="2">
        <v>610541.45961439901</v>
      </c>
      <c r="BB26" s="2">
        <v>907682.43353011995</v>
      </c>
      <c r="BC26" s="2">
        <v>500962.80320090702</v>
      </c>
      <c r="BD26" s="2">
        <v>857894.50010271894</v>
      </c>
      <c r="BE26" s="2">
        <v>755105.00653863396</v>
      </c>
      <c r="BF26" s="2">
        <v>819614.84636387799</v>
      </c>
      <c r="BG26" s="2">
        <v>906788.14859999996</v>
      </c>
      <c r="BH26" s="2">
        <v>773530.45221172797</v>
      </c>
      <c r="BI26" s="2">
        <v>421108.23605358001</v>
      </c>
      <c r="BJ26" s="2">
        <v>758850.83701394801</v>
      </c>
      <c r="BK26" s="2">
        <v>737752.02782632201</v>
      </c>
      <c r="BL26" s="2">
        <v>892252.23695472605</v>
      </c>
      <c r="BM26" s="2">
        <v>686364.86814892199</v>
      </c>
      <c r="BN26" s="2">
        <v>684956.17148460005</v>
      </c>
      <c r="BO26" s="2">
        <v>810695.83880580997</v>
      </c>
      <c r="BP26" s="2">
        <v>645573.39387941395</v>
      </c>
      <c r="BQ26" s="2">
        <v>816883.48819360195</v>
      </c>
      <c r="BR26" s="2">
        <v>723014.93154399702</v>
      </c>
      <c r="BS26" s="2">
        <v>590573.00655821594</v>
      </c>
      <c r="BT26" s="2">
        <v>717409.34369938704</v>
      </c>
      <c r="BU26" s="2">
        <v>752080.35724256001</v>
      </c>
      <c r="BV26" s="2">
        <v>492418.75898913899</v>
      </c>
      <c r="BW26" s="2">
        <v>745702.67084555095</v>
      </c>
      <c r="BX26" s="2">
        <v>337966.589376355</v>
      </c>
      <c r="BY26" s="2">
        <v>747329.91100428696</v>
      </c>
      <c r="BZ26" s="2">
        <v>809645.43762817304</v>
      </c>
      <c r="CA26" s="2">
        <v>556654.40376887901</v>
      </c>
      <c r="CB26" s="13">
        <v>658218.49258355598</v>
      </c>
    </row>
    <row r="27" spans="1:80" ht="18.75" x14ac:dyDescent="0.25">
      <c r="A27" s="40" t="s">
        <v>123</v>
      </c>
      <c r="B27" s="41">
        <v>536.47829999999999</v>
      </c>
      <c r="C27" s="42">
        <v>3.62</v>
      </c>
      <c r="D27" s="40" t="s">
        <v>516</v>
      </c>
      <c r="E27" s="47" t="s">
        <v>124</v>
      </c>
      <c r="F27" s="47"/>
      <c r="G27" s="43" t="s">
        <v>517</v>
      </c>
      <c r="H27" s="44" t="s">
        <v>471</v>
      </c>
      <c r="I27" s="45">
        <f t="shared" si="0"/>
        <v>74934.260429152215</v>
      </c>
      <c r="J27" s="43">
        <f t="shared" si="1"/>
        <v>63854.178729130806</v>
      </c>
      <c r="K27" s="43">
        <f t="shared" si="2"/>
        <v>183859.54260838043</v>
      </c>
      <c r="L27" s="43">
        <f t="shared" si="3"/>
        <v>237315.60830113126</v>
      </c>
      <c r="M27" s="43">
        <v>8.7989625181418805E-3</v>
      </c>
      <c r="N27" s="43">
        <f t="shared" si="6"/>
        <v>0.75904861264254475</v>
      </c>
      <c r="O27" s="43">
        <v>1.2907440371839274</v>
      </c>
      <c r="P27" s="43">
        <f t="shared" si="4"/>
        <v>29.074403718392727</v>
      </c>
      <c r="Q27" s="32" t="s">
        <v>73</v>
      </c>
      <c r="R27" s="18">
        <v>208885.967149087</v>
      </c>
      <c r="S27" s="2">
        <v>73029.443411768501</v>
      </c>
      <c r="T27" s="2">
        <v>140480.72403737399</v>
      </c>
      <c r="U27" s="2">
        <v>105459.789062597</v>
      </c>
      <c r="V27" s="2">
        <v>212864.25750000001</v>
      </c>
      <c r="W27" s="2">
        <v>111544.419021686</v>
      </c>
      <c r="X27" s="2">
        <v>98397.235644072498</v>
      </c>
      <c r="Y27" s="2">
        <v>143927.42503595099</v>
      </c>
      <c r="Z27" s="2">
        <v>150210.38315559601</v>
      </c>
      <c r="AA27" s="2">
        <v>169663.15307596</v>
      </c>
      <c r="AB27" s="2">
        <v>137702.844788238</v>
      </c>
      <c r="AC27" s="2">
        <v>260147.02360291401</v>
      </c>
      <c r="AD27" s="2">
        <v>263686.86608567397</v>
      </c>
      <c r="AE27" s="2">
        <v>243103.046800571</v>
      </c>
      <c r="AF27" s="2">
        <v>277791.19414149103</v>
      </c>
      <c r="AG27" s="2">
        <v>283389.61491383298</v>
      </c>
      <c r="AH27" s="2">
        <v>168626.33314954399</v>
      </c>
      <c r="AI27" s="2">
        <v>77971.380011469897</v>
      </c>
      <c r="AJ27" s="2">
        <v>351065.06909415202</v>
      </c>
      <c r="AK27" s="2">
        <v>310684.68119101599</v>
      </c>
      <c r="AL27" s="2">
        <v>233757.65066793401</v>
      </c>
      <c r="AM27" s="2">
        <v>283439.59839652298</v>
      </c>
      <c r="AN27" s="2">
        <v>167134.700765671</v>
      </c>
      <c r="AO27" s="2">
        <v>254338.30348108101</v>
      </c>
      <c r="AP27" s="2">
        <v>140558.735957803</v>
      </c>
      <c r="AQ27" s="2">
        <v>84332.551856525199</v>
      </c>
      <c r="AR27" s="2">
        <v>266370.35478561698</v>
      </c>
      <c r="AS27" s="2">
        <v>89065.855250401</v>
      </c>
      <c r="AT27" s="2">
        <v>151320.364894431</v>
      </c>
      <c r="AU27" s="2">
        <v>115213.87133913999</v>
      </c>
      <c r="AV27" s="2">
        <v>228302.49996525899</v>
      </c>
      <c r="AW27" s="2">
        <v>190289.896233209</v>
      </c>
      <c r="AX27" s="2">
        <v>130724.33370248201</v>
      </c>
      <c r="AY27" s="2">
        <v>83327.2250188771</v>
      </c>
      <c r="AZ27" s="2">
        <v>193634.77991242599</v>
      </c>
      <c r="BA27" s="2">
        <v>218501.96080132</v>
      </c>
      <c r="BB27" s="2">
        <v>327342.32375405502</v>
      </c>
      <c r="BC27" s="2">
        <v>140695.491733284</v>
      </c>
      <c r="BD27" s="2">
        <v>327548.62455126899</v>
      </c>
      <c r="BE27" s="2">
        <v>277814.57407334697</v>
      </c>
      <c r="BF27" s="2">
        <v>275836.369367306</v>
      </c>
      <c r="BG27" s="2">
        <v>302962.18368156499</v>
      </c>
      <c r="BH27" s="2">
        <v>325584.76622563298</v>
      </c>
      <c r="BI27" s="2">
        <v>134019.389980493</v>
      </c>
      <c r="BJ27" s="2">
        <v>264215.49047038198</v>
      </c>
      <c r="BK27" s="2">
        <v>258243.783321544</v>
      </c>
      <c r="BL27" s="2">
        <v>269680.126020469</v>
      </c>
      <c r="BM27" s="2">
        <v>233311.76782496201</v>
      </c>
      <c r="BN27" s="2">
        <v>230997.970910089</v>
      </c>
      <c r="BO27" s="2">
        <v>237372.08742162201</v>
      </c>
      <c r="BP27" s="2">
        <v>206559.66521381101</v>
      </c>
      <c r="BQ27" s="2">
        <v>303839.17231381702</v>
      </c>
      <c r="BR27" s="2">
        <v>225749.20810849001</v>
      </c>
      <c r="BS27" s="2">
        <v>177064.42757525499</v>
      </c>
      <c r="BT27" s="2">
        <v>206884.133701582</v>
      </c>
      <c r="BU27" s="2">
        <v>298817.066142025</v>
      </c>
      <c r="BV27" s="2">
        <v>175753.63850729199</v>
      </c>
      <c r="BW27" s="2">
        <v>245737.93958813199</v>
      </c>
      <c r="BX27" s="2">
        <v>94835.345525997298</v>
      </c>
      <c r="BY27" s="2">
        <v>286132.42572892999</v>
      </c>
      <c r="BZ27" s="2">
        <v>257323.352323347</v>
      </c>
      <c r="CA27" s="2">
        <v>164305.71607777901</v>
      </c>
      <c r="CB27" s="13">
        <v>158894.38398806599</v>
      </c>
    </row>
    <row r="28" spans="1:80" ht="18.75" x14ac:dyDescent="0.25">
      <c r="A28" s="40" t="s">
        <v>125</v>
      </c>
      <c r="B28" s="41">
        <v>566.51969999999994</v>
      </c>
      <c r="C28" s="42">
        <v>4.17</v>
      </c>
      <c r="D28" s="40" t="s">
        <v>516</v>
      </c>
      <c r="E28" s="43" t="s">
        <v>126</v>
      </c>
      <c r="F28" s="43"/>
      <c r="G28" s="43" t="s">
        <v>517</v>
      </c>
      <c r="H28" s="44" t="s">
        <v>471</v>
      </c>
      <c r="I28" s="45">
        <f t="shared" si="0"/>
        <v>493796.13131806033</v>
      </c>
      <c r="J28" s="43">
        <f t="shared" si="1"/>
        <v>479211.83917347924</v>
      </c>
      <c r="K28" s="43">
        <f t="shared" si="2"/>
        <v>603176.98395671695</v>
      </c>
      <c r="L28" s="43">
        <f t="shared" si="3"/>
        <v>935275.551035346</v>
      </c>
      <c r="M28" s="43">
        <v>1.60883570347874E-2</v>
      </c>
      <c r="N28" s="43">
        <f t="shared" si="6"/>
        <v>0.6810417265044032</v>
      </c>
      <c r="O28" s="43">
        <v>1.5505822932767275</v>
      </c>
      <c r="P28" s="43">
        <f t="shared" si="4"/>
        <v>55.058229327672734</v>
      </c>
      <c r="Q28" s="32" t="s">
        <v>73</v>
      </c>
      <c r="R28" s="18">
        <v>1086037.26691956</v>
      </c>
      <c r="S28" s="2">
        <v>54851.8907562534</v>
      </c>
      <c r="T28" s="2">
        <v>242565.24471072899</v>
      </c>
      <c r="U28" s="2">
        <v>175836.26984455899</v>
      </c>
      <c r="V28" s="2">
        <v>907758.18287838297</v>
      </c>
      <c r="W28" s="2">
        <v>96410.708705730896</v>
      </c>
      <c r="X28" s="2">
        <v>153967.36494611399</v>
      </c>
      <c r="Y28" s="2">
        <v>515291.76903467602</v>
      </c>
      <c r="Z28" s="2">
        <v>392549.44349008898</v>
      </c>
      <c r="AA28" s="2">
        <v>361438.41894178401</v>
      </c>
      <c r="AB28" s="2">
        <v>67469.055710023298</v>
      </c>
      <c r="AC28" s="2">
        <v>983201.60551959497</v>
      </c>
      <c r="AD28" s="2">
        <v>1567882.6224136399</v>
      </c>
      <c r="AE28" s="2">
        <v>1337573.95349897</v>
      </c>
      <c r="AF28" s="2">
        <v>980152.20876724902</v>
      </c>
      <c r="AG28" s="2">
        <v>1008343.70861224</v>
      </c>
      <c r="AH28" s="2">
        <v>361406.96032183</v>
      </c>
      <c r="AI28" s="2">
        <v>129579.715531197</v>
      </c>
      <c r="AJ28" s="2">
        <v>1295355.66046824</v>
      </c>
      <c r="AK28" s="2">
        <v>1829770.54185482</v>
      </c>
      <c r="AL28" s="2">
        <v>578112.30586335203</v>
      </c>
      <c r="AM28" s="2">
        <v>1070359.4485546199</v>
      </c>
      <c r="AN28" s="2">
        <v>238454.36561594199</v>
      </c>
      <c r="AO28" s="2">
        <v>1162724.8480205899</v>
      </c>
      <c r="AP28" s="2">
        <v>228633.76369302499</v>
      </c>
      <c r="AQ28" s="2">
        <v>240030.381349011</v>
      </c>
      <c r="AR28" s="2">
        <v>1466494.1015190301</v>
      </c>
      <c r="AS28" s="2">
        <v>98304.010858670605</v>
      </c>
      <c r="AT28" s="2">
        <v>240989.90134389701</v>
      </c>
      <c r="AU28" s="2">
        <v>384224.02044587902</v>
      </c>
      <c r="AV28" s="2">
        <v>498607.54043327901</v>
      </c>
      <c r="AW28" s="2">
        <v>654469.53859213099</v>
      </c>
      <c r="AX28" s="2">
        <v>241790.23764733499</v>
      </c>
      <c r="AY28" s="2">
        <v>90755.334951052297</v>
      </c>
      <c r="AZ28" s="2">
        <v>512108.01332259102</v>
      </c>
      <c r="BA28" s="2">
        <v>460871.01730572601</v>
      </c>
      <c r="BB28" s="2">
        <v>1689682.33417204</v>
      </c>
      <c r="BC28" s="2">
        <v>351621.10494685598</v>
      </c>
      <c r="BD28" s="2">
        <v>1304850.7369280499</v>
      </c>
      <c r="BE28" s="2">
        <v>1053251.04529676</v>
      </c>
      <c r="BF28" s="2">
        <v>1656280.3062629099</v>
      </c>
      <c r="BG28" s="2">
        <v>2107841.0556495702</v>
      </c>
      <c r="BH28" s="2">
        <v>1039002.72096788</v>
      </c>
      <c r="BI28" s="2">
        <v>209966.88496487899</v>
      </c>
      <c r="BJ28" s="2">
        <v>1054986.67221933</v>
      </c>
      <c r="BK28" s="2">
        <v>979581.80894704396</v>
      </c>
      <c r="BL28" s="2">
        <v>1370189.1097593899</v>
      </c>
      <c r="BM28" s="2">
        <v>787014.02523002401</v>
      </c>
      <c r="BN28" s="2">
        <v>721493.44796212902</v>
      </c>
      <c r="BO28" s="2">
        <v>1005062.78786045</v>
      </c>
      <c r="BP28" s="2">
        <v>631337.495267299</v>
      </c>
      <c r="BQ28" s="2">
        <v>1175197.4898679</v>
      </c>
      <c r="BR28" s="2">
        <v>956543.66232778295</v>
      </c>
      <c r="BS28" s="2">
        <v>424969.96963208902</v>
      </c>
      <c r="BT28" s="2">
        <v>744826.70524087397</v>
      </c>
      <c r="BU28" s="2">
        <v>1239178.00286172</v>
      </c>
      <c r="BV28" s="2">
        <v>260885.92510152099</v>
      </c>
      <c r="BW28" s="2">
        <v>881168.71611904097</v>
      </c>
      <c r="BX28" s="2">
        <v>136898.58360150299</v>
      </c>
      <c r="BY28" s="2">
        <v>1077905.20434697</v>
      </c>
      <c r="BZ28" s="2">
        <v>1360982.76427164</v>
      </c>
      <c r="CA28" s="2">
        <v>435502.18360798899</v>
      </c>
      <c r="CB28" s="13">
        <v>596219.13454069896</v>
      </c>
    </row>
    <row r="29" spans="1:80" ht="18.75" x14ac:dyDescent="0.25">
      <c r="A29" s="40" t="s">
        <v>127</v>
      </c>
      <c r="B29" s="41">
        <v>564.50980000000004</v>
      </c>
      <c r="C29" s="42">
        <v>4.17</v>
      </c>
      <c r="D29" s="40" t="s">
        <v>516</v>
      </c>
      <c r="E29" s="47" t="s">
        <v>128</v>
      </c>
      <c r="F29" s="47"/>
      <c r="G29" s="43" t="s">
        <v>517</v>
      </c>
      <c r="H29" s="44" t="s">
        <v>471</v>
      </c>
      <c r="I29" s="45">
        <f t="shared" si="0"/>
        <v>7217800.2861685222</v>
      </c>
      <c r="J29" s="43">
        <f t="shared" si="1"/>
        <v>6569121.6867089821</v>
      </c>
      <c r="K29" s="43">
        <f t="shared" si="2"/>
        <v>9239773.6724013463</v>
      </c>
      <c r="L29" s="43">
        <f t="shared" si="3"/>
        <v>14242353.336552691</v>
      </c>
      <c r="M29" s="43">
        <v>1.31672632456092E-2</v>
      </c>
      <c r="N29" s="43">
        <f t="shared" si="6"/>
        <v>0.71992792079768564</v>
      </c>
      <c r="O29" s="43">
        <v>1.541417987227734</v>
      </c>
      <c r="P29" s="43">
        <f t="shared" si="4"/>
        <v>54.141798722773395</v>
      </c>
      <c r="Q29" s="32" t="s">
        <v>73</v>
      </c>
      <c r="R29" s="18">
        <v>16514402.807177801</v>
      </c>
      <c r="S29" s="2">
        <v>1199876.8229407601</v>
      </c>
      <c r="T29" s="2">
        <v>3733350.9912701701</v>
      </c>
      <c r="U29" s="2">
        <v>2938964.3079936798</v>
      </c>
      <c r="V29" s="2">
        <v>13826604.140362101</v>
      </c>
      <c r="W29" s="2">
        <v>2112223.6729672002</v>
      </c>
      <c r="X29" s="2">
        <v>2328742.3688762998</v>
      </c>
      <c r="Y29" s="2">
        <v>7843756.9351734696</v>
      </c>
      <c r="Z29" s="2">
        <v>6441320.9600305399</v>
      </c>
      <c r="AA29" s="2">
        <v>5835539.0719240801</v>
      </c>
      <c r="AB29" s="2">
        <v>1478904.8348546801</v>
      </c>
      <c r="AC29" s="2">
        <v>14940391.504282899</v>
      </c>
      <c r="AD29" s="2">
        <v>22259196.3722849</v>
      </c>
      <c r="AE29" s="2">
        <v>19688107.0196677</v>
      </c>
      <c r="AF29" s="2">
        <v>15677462.490813</v>
      </c>
      <c r="AG29" s="2">
        <v>15199502.042283701</v>
      </c>
      <c r="AH29" s="2">
        <v>4944218.2675600601</v>
      </c>
      <c r="AI29" s="2">
        <v>1939672.9951894199</v>
      </c>
      <c r="AJ29" s="2">
        <v>20097129.379074302</v>
      </c>
      <c r="AK29" s="2">
        <v>26350513.811481301</v>
      </c>
      <c r="AL29" s="2">
        <v>9196004.6031607706</v>
      </c>
      <c r="AM29" s="2">
        <v>15790101.700434599</v>
      </c>
      <c r="AN29" s="2">
        <v>3738577.7397511601</v>
      </c>
      <c r="AO29" s="2">
        <v>18211032.2460129</v>
      </c>
      <c r="AP29" s="2">
        <v>4154140.7548927199</v>
      </c>
      <c r="AQ29" s="2">
        <v>3934527.8103243699</v>
      </c>
      <c r="AR29" s="2">
        <v>21525957.9734913</v>
      </c>
      <c r="AS29" s="2">
        <v>1621907.9354427899</v>
      </c>
      <c r="AT29" s="2">
        <v>2830668.66969867</v>
      </c>
      <c r="AU29" s="2">
        <v>5772573.2204017099</v>
      </c>
      <c r="AV29" s="2">
        <v>8587808.3112458605</v>
      </c>
      <c r="AW29" s="2">
        <v>11056792.644032201</v>
      </c>
      <c r="AX29" s="2">
        <v>3677604.6767932</v>
      </c>
      <c r="AY29" s="2">
        <v>1843238.5282297099</v>
      </c>
      <c r="AZ29" s="2">
        <v>7571439.8748672903</v>
      </c>
      <c r="BA29" s="2">
        <v>7769594.7214611601</v>
      </c>
      <c r="BB29" s="2">
        <v>23874334.370933902</v>
      </c>
      <c r="BC29" s="2">
        <v>4928922.5745085804</v>
      </c>
      <c r="BD29" s="2">
        <v>19954350.052669398</v>
      </c>
      <c r="BE29" s="2">
        <v>16250756.9595052</v>
      </c>
      <c r="BF29" s="2">
        <v>23380141.469999999</v>
      </c>
      <c r="BG29" s="2">
        <v>28429883.245877799</v>
      </c>
      <c r="BH29" s="2">
        <v>16670415.696574399</v>
      </c>
      <c r="BI29" s="2">
        <v>3491084.4848333602</v>
      </c>
      <c r="BJ29" s="2">
        <v>17140830.122879799</v>
      </c>
      <c r="BK29" s="2">
        <v>16020781.488240501</v>
      </c>
      <c r="BL29" s="2">
        <v>19157739.697171502</v>
      </c>
      <c r="BM29" s="2">
        <v>13611723.700195</v>
      </c>
      <c r="BN29" s="2">
        <v>10869536.8482453</v>
      </c>
      <c r="BO29" s="2">
        <v>16029957.367309401</v>
      </c>
      <c r="BP29" s="2">
        <v>9739995.5168766901</v>
      </c>
      <c r="BQ29" s="2">
        <v>18270814.669315401</v>
      </c>
      <c r="BR29" s="2">
        <v>14830167.1656508</v>
      </c>
      <c r="BS29" s="2">
        <v>7682369.8236194998</v>
      </c>
      <c r="BT29" s="2">
        <v>12345534.3590606</v>
      </c>
      <c r="BU29" s="2">
        <v>18250797.692464702</v>
      </c>
      <c r="BV29" s="2">
        <v>4327636.4106328497</v>
      </c>
      <c r="BW29" s="2">
        <v>14767347.4652512</v>
      </c>
      <c r="BX29" s="2">
        <v>1744576.8846708001</v>
      </c>
      <c r="BY29" s="2">
        <v>16071548.3309064</v>
      </c>
      <c r="BZ29" s="2">
        <v>19357484.100067299</v>
      </c>
      <c r="CA29" s="2">
        <v>7453357.4114854103</v>
      </c>
      <c r="CB29" s="13">
        <v>9891452.1779768001</v>
      </c>
    </row>
    <row r="30" spans="1:80" ht="18.75" x14ac:dyDescent="0.25">
      <c r="A30" s="40" t="s">
        <v>129</v>
      </c>
      <c r="B30" s="41">
        <v>586.4914</v>
      </c>
      <c r="C30" s="42">
        <v>4.17</v>
      </c>
      <c r="D30" s="40" t="s">
        <v>516</v>
      </c>
      <c r="E30" s="47" t="s">
        <v>130</v>
      </c>
      <c r="F30" s="47"/>
      <c r="G30" s="43" t="s">
        <v>517</v>
      </c>
      <c r="H30" s="44" t="s">
        <v>471</v>
      </c>
      <c r="I30" s="45">
        <f t="shared" si="0"/>
        <v>367714.02720173309</v>
      </c>
      <c r="J30" s="43">
        <f t="shared" si="1"/>
        <v>362231.66003079683</v>
      </c>
      <c r="K30" s="43">
        <f t="shared" si="2"/>
        <v>442403.19630346802</v>
      </c>
      <c r="L30" s="43">
        <f t="shared" si="3"/>
        <v>700305.59970135044</v>
      </c>
      <c r="M30" s="43">
        <v>6.8675620870229902E-3</v>
      </c>
      <c r="N30" s="43">
        <f t="shared" si="6"/>
        <v>0.70583289491712253</v>
      </c>
      <c r="O30" s="43">
        <v>1.5829578211749025</v>
      </c>
      <c r="P30" s="43">
        <f t="shared" si="4"/>
        <v>58.295782117490255</v>
      </c>
      <c r="Q30" s="32" t="s">
        <v>73</v>
      </c>
      <c r="R30" s="18">
        <v>760090.12274773105</v>
      </c>
      <c r="S30" s="2">
        <v>62805.408273898604</v>
      </c>
      <c r="T30" s="2">
        <v>232155.232433383</v>
      </c>
      <c r="U30" s="2">
        <v>142625.358135961</v>
      </c>
      <c r="V30" s="2">
        <v>613425.65551901597</v>
      </c>
      <c r="W30" s="2">
        <v>99945.957973961005</v>
      </c>
      <c r="X30" s="2">
        <v>138292.623701434</v>
      </c>
      <c r="Y30" s="2">
        <v>332095.29917400499</v>
      </c>
      <c r="Z30" s="2">
        <v>280248.60956504801</v>
      </c>
      <c r="AA30" s="2">
        <v>257501.64886760901</v>
      </c>
      <c r="AB30" s="2">
        <v>164420.552731011</v>
      </c>
      <c r="AC30" s="2">
        <v>694453.92921126704</v>
      </c>
      <c r="AD30" s="2">
        <v>1125906.2257184</v>
      </c>
      <c r="AE30" s="2">
        <v>964750.83336291998</v>
      </c>
      <c r="AF30" s="2">
        <v>766431.23139032396</v>
      </c>
      <c r="AG30" s="2">
        <v>695248.17167247902</v>
      </c>
      <c r="AH30" s="2">
        <v>206761.01484972899</v>
      </c>
      <c r="AI30" s="2">
        <v>115575.204751137</v>
      </c>
      <c r="AJ30" s="2">
        <v>1005273.88719731</v>
      </c>
      <c r="AK30" s="2">
        <v>1510767.5164135101</v>
      </c>
      <c r="AL30" s="2">
        <v>382699.74202752602</v>
      </c>
      <c r="AM30" s="2">
        <v>747350.25922185194</v>
      </c>
      <c r="AN30" s="2">
        <v>166705.433128164</v>
      </c>
      <c r="AO30" s="2">
        <v>852785.411224565</v>
      </c>
      <c r="AP30" s="2">
        <v>171758.34288045799</v>
      </c>
      <c r="AQ30" s="2">
        <v>176791.43619222799</v>
      </c>
      <c r="AR30" s="2">
        <v>1066336.9808114499</v>
      </c>
      <c r="AS30" s="2">
        <v>85783.665554209598</v>
      </c>
      <c r="AT30" s="2">
        <v>112300.367815088</v>
      </c>
      <c r="AU30" s="2">
        <v>252185.87702699599</v>
      </c>
      <c r="AV30" s="2">
        <v>357377.052012856</v>
      </c>
      <c r="AW30" s="2">
        <v>463665.52085592097</v>
      </c>
      <c r="AX30" s="2">
        <v>173887.98006528601</v>
      </c>
      <c r="AY30" s="2">
        <v>102147.75664199999</v>
      </c>
      <c r="AZ30" s="2">
        <v>301456.47656792199</v>
      </c>
      <c r="BA30" s="2">
        <v>344508.28120819601</v>
      </c>
      <c r="BB30" s="2">
        <v>1244506.76614799</v>
      </c>
      <c r="BC30" s="2">
        <v>207786.34991873699</v>
      </c>
      <c r="BD30" s="2">
        <v>1008769.1874394499</v>
      </c>
      <c r="BE30" s="2">
        <v>742658.53467015398</v>
      </c>
      <c r="BF30" s="2">
        <v>1229263.7130271799</v>
      </c>
      <c r="BG30" s="2">
        <v>1662998.3059270999</v>
      </c>
      <c r="BH30" s="2">
        <v>784157.36537254998</v>
      </c>
      <c r="BI30" s="2">
        <v>180911.929621624</v>
      </c>
      <c r="BJ30" s="2">
        <v>844993.51157215098</v>
      </c>
      <c r="BK30" s="2">
        <v>762691.19021774095</v>
      </c>
      <c r="BL30" s="2">
        <v>990368.895465062</v>
      </c>
      <c r="BM30" s="2">
        <v>616815.54320043197</v>
      </c>
      <c r="BN30" s="2">
        <v>488118.37446061103</v>
      </c>
      <c r="BO30" s="2">
        <v>782120.44215111097</v>
      </c>
      <c r="BP30" s="2">
        <v>424405.984620367</v>
      </c>
      <c r="BQ30" s="2">
        <v>870286.24348356505</v>
      </c>
      <c r="BR30" s="2">
        <v>707268.24356278998</v>
      </c>
      <c r="BS30" s="2">
        <v>342345.00820351503</v>
      </c>
      <c r="BT30" s="2">
        <v>531711.68711665401</v>
      </c>
      <c r="BU30" s="2">
        <v>922630.29567781498</v>
      </c>
      <c r="BV30" s="2">
        <v>244699.60677677501</v>
      </c>
      <c r="BW30" s="2">
        <v>705599.94095950201</v>
      </c>
      <c r="BX30" s="2">
        <v>104561.428827824</v>
      </c>
      <c r="BY30" s="2">
        <v>787341.56521449797</v>
      </c>
      <c r="BZ30" s="2">
        <v>928611.24775951297</v>
      </c>
      <c r="CA30" s="2">
        <v>338345.618605614</v>
      </c>
      <c r="CB30" s="13">
        <v>454284.21193613898</v>
      </c>
    </row>
    <row r="31" spans="1:80" ht="18.75" x14ac:dyDescent="0.25">
      <c r="A31" s="40" t="s">
        <v>131</v>
      </c>
      <c r="B31" s="41">
        <v>582.46</v>
      </c>
      <c r="C31" s="42">
        <v>3.62</v>
      </c>
      <c r="D31" s="40" t="s">
        <v>516</v>
      </c>
      <c r="E31" s="43" t="s">
        <v>132</v>
      </c>
      <c r="F31" s="43"/>
      <c r="G31" s="43" t="s">
        <v>517</v>
      </c>
      <c r="H31" s="44" t="s">
        <v>471</v>
      </c>
      <c r="I31" s="45">
        <f t="shared" si="0"/>
        <v>103443.20555173108</v>
      </c>
      <c r="J31" s="43">
        <f t="shared" si="1"/>
        <v>142812.47336525121</v>
      </c>
      <c r="K31" s="43">
        <f t="shared" si="2"/>
        <v>105364.5116364998</v>
      </c>
      <c r="L31" s="43">
        <f t="shared" si="3"/>
        <v>184330.89509629985</v>
      </c>
      <c r="M31" s="43">
        <v>1.7828287615228599E-2</v>
      </c>
      <c r="N31" s="43">
        <f t="shared" si="6"/>
        <v>0.64838265010757279</v>
      </c>
      <c r="O31" s="43">
        <v>1.7494590183479288</v>
      </c>
      <c r="P31" s="43">
        <f t="shared" si="4"/>
        <v>74.945901834792878</v>
      </c>
      <c r="Q31" s="32" t="s">
        <v>73</v>
      </c>
      <c r="R31" s="18">
        <v>95124.601836535396</v>
      </c>
      <c r="S31" s="2">
        <v>10675.2702788182</v>
      </c>
      <c r="T31" s="2">
        <v>33712.209704876303</v>
      </c>
      <c r="U31" s="2">
        <v>18242.461671428398</v>
      </c>
      <c r="V31" s="2">
        <v>96879.334442011794</v>
      </c>
      <c r="W31" s="2">
        <v>25738.7109226926</v>
      </c>
      <c r="X31" s="2">
        <v>16952.866437661</v>
      </c>
      <c r="Y31" s="2">
        <v>49553.655563398497</v>
      </c>
      <c r="Z31" s="2">
        <v>44920.4268143921</v>
      </c>
      <c r="AA31" s="2">
        <v>57056.628577768599</v>
      </c>
      <c r="AB31" s="2">
        <v>13159.3993133228</v>
      </c>
      <c r="AC31" s="2">
        <v>112054.029022095</v>
      </c>
      <c r="AD31" s="2">
        <v>240371.08357265001</v>
      </c>
      <c r="AE31" s="2">
        <v>276540.68355336401</v>
      </c>
      <c r="AF31" s="2">
        <v>217913.10810476801</v>
      </c>
      <c r="AG31" s="2">
        <v>209467.83825731999</v>
      </c>
      <c r="AH31" s="2">
        <v>63308.324737376002</v>
      </c>
      <c r="AI31" s="2">
        <v>13243.6156117667</v>
      </c>
      <c r="AJ31" s="2">
        <v>365707.99607895099</v>
      </c>
      <c r="AK31" s="2">
        <v>395892.81730302703</v>
      </c>
      <c r="AL31" s="2">
        <v>150350.02599939599</v>
      </c>
      <c r="AM31" s="2">
        <v>172760.728862641</v>
      </c>
      <c r="AN31" s="2">
        <v>43124.164030429602</v>
      </c>
      <c r="AO31" s="2">
        <v>196133.22863171401</v>
      </c>
      <c r="AP31" s="2">
        <v>31903.887705083402</v>
      </c>
      <c r="AQ31" s="2">
        <v>15981.5130189517</v>
      </c>
      <c r="AR31" s="2">
        <v>260107.086247183</v>
      </c>
      <c r="AS31" s="2">
        <v>15756.773979424501</v>
      </c>
      <c r="AT31" s="2">
        <v>48375.3601358464</v>
      </c>
      <c r="AU31" s="2">
        <v>39857.2781378828</v>
      </c>
      <c r="AV31" s="2">
        <v>129279.23958974201</v>
      </c>
      <c r="AW31" s="2">
        <v>79514.978974946396</v>
      </c>
      <c r="AX31" s="2">
        <v>33579.048190000001</v>
      </c>
      <c r="AY31" s="2">
        <v>11433.2539302717</v>
      </c>
      <c r="AZ31" s="2">
        <v>121171.597926002</v>
      </c>
      <c r="BA31" s="2">
        <v>87279.191750255603</v>
      </c>
      <c r="BB31" s="2">
        <v>372055.61696266202</v>
      </c>
      <c r="BC31" s="2">
        <v>48977.696727035698</v>
      </c>
      <c r="BD31" s="2">
        <v>490067.53035356902</v>
      </c>
      <c r="BE31" s="2">
        <v>234664.02264291901</v>
      </c>
      <c r="BF31" s="2">
        <v>279319.240458627</v>
      </c>
      <c r="BG31" s="2">
        <v>462050.98215387698</v>
      </c>
      <c r="BH31" s="2">
        <v>391296.20995485899</v>
      </c>
      <c r="BI31" s="2">
        <v>23581.846236087</v>
      </c>
      <c r="BJ31" s="2">
        <v>188497.52241540799</v>
      </c>
      <c r="BK31" s="2">
        <v>196646.88562556301</v>
      </c>
      <c r="BL31" s="2">
        <v>123762.25272123099</v>
      </c>
      <c r="BM31" s="2">
        <v>130414.465211717</v>
      </c>
      <c r="BN31" s="2">
        <v>115672.874979421</v>
      </c>
      <c r="BO31" s="2">
        <v>132559.68262750399</v>
      </c>
      <c r="BP31" s="2">
        <v>77680.522696567496</v>
      </c>
      <c r="BQ31" s="2">
        <v>421149.58556111</v>
      </c>
      <c r="BR31" s="2">
        <v>116703.782564309</v>
      </c>
      <c r="BS31" s="2">
        <v>44081.683736380503</v>
      </c>
      <c r="BT31" s="2">
        <v>82606.722256194</v>
      </c>
      <c r="BU31" s="2">
        <v>322482.29948372499</v>
      </c>
      <c r="BV31" s="2">
        <v>59184.7245489735</v>
      </c>
      <c r="BW31" s="2">
        <v>138079.193111556</v>
      </c>
      <c r="BX31" s="2">
        <v>20741.844745796501</v>
      </c>
      <c r="BY31" s="2">
        <v>242574.58242829001</v>
      </c>
      <c r="BZ31" s="2">
        <v>185431.03445217799</v>
      </c>
      <c r="CA31" s="2">
        <v>35072.180982958198</v>
      </c>
      <c r="CB31" s="13">
        <v>41579.181961579699</v>
      </c>
    </row>
    <row r="32" spans="1:80" ht="18.75" x14ac:dyDescent="0.25">
      <c r="A32" s="40" t="s">
        <v>133</v>
      </c>
      <c r="B32" s="41">
        <v>783.65599999999995</v>
      </c>
      <c r="C32" s="42">
        <v>11.97</v>
      </c>
      <c r="D32" s="40" t="s">
        <v>505</v>
      </c>
      <c r="E32" s="43" t="s">
        <v>134</v>
      </c>
      <c r="F32" s="43" t="s">
        <v>511</v>
      </c>
      <c r="G32" s="43" t="s">
        <v>512</v>
      </c>
      <c r="H32" s="44" t="s">
        <v>468</v>
      </c>
      <c r="I32" s="45">
        <f t="shared" si="0"/>
        <v>17522.24442033012</v>
      </c>
      <c r="J32" s="43">
        <f t="shared" si="1"/>
        <v>15336.75605932858</v>
      </c>
      <c r="K32" s="43">
        <f t="shared" si="2"/>
        <v>48821.083269641771</v>
      </c>
      <c r="L32" s="43">
        <f t="shared" si="3"/>
        <v>37385.357515213953</v>
      </c>
      <c r="M32" s="43">
        <v>9.4203055535686895E-3</v>
      </c>
      <c r="N32" s="43">
        <v>0.68782634733879622</v>
      </c>
      <c r="O32" s="43">
        <v>0.76576255608119925</v>
      </c>
      <c r="P32" s="43">
        <f t="shared" si="4"/>
        <v>-23.423744391880081</v>
      </c>
      <c r="Q32" s="31" t="s">
        <v>70</v>
      </c>
      <c r="R32" s="18">
        <v>17074.934055974099</v>
      </c>
      <c r="S32" s="2">
        <v>91593.835910442707</v>
      </c>
      <c r="T32" s="2">
        <v>80722.232450169395</v>
      </c>
      <c r="U32" s="2">
        <v>39737.866194382099</v>
      </c>
      <c r="V32" s="2">
        <v>46038.854997012801</v>
      </c>
      <c r="W32" s="2">
        <v>29971.786105818799</v>
      </c>
      <c r="X32" s="2">
        <v>21296.660125642698</v>
      </c>
      <c r="Y32" s="2">
        <v>40770.763008920701</v>
      </c>
      <c r="Z32" s="2">
        <v>46276.035622548799</v>
      </c>
      <c r="AA32" s="2">
        <v>30787.640798306398</v>
      </c>
      <c r="AB32" s="2">
        <v>24013.712359154499</v>
      </c>
      <c r="AC32" s="2">
        <v>57423.167168963097</v>
      </c>
      <c r="AD32" s="2">
        <v>57407.295442292401</v>
      </c>
      <c r="AE32" s="2">
        <v>56323.320492271603</v>
      </c>
      <c r="AF32" s="2">
        <v>51834.594994950901</v>
      </c>
      <c r="AG32" s="2">
        <v>78248.4859241456</v>
      </c>
      <c r="AH32" s="2">
        <v>65428.2026155126</v>
      </c>
      <c r="AI32" s="2">
        <v>43750.736511463299</v>
      </c>
      <c r="AJ32" s="2">
        <v>67920.704307924301</v>
      </c>
      <c r="AK32" s="2">
        <v>34082.988363688601</v>
      </c>
      <c r="AL32" s="2">
        <v>34894.8707445115</v>
      </c>
      <c r="AM32" s="2">
        <v>30540.8908783224</v>
      </c>
      <c r="AN32" s="2">
        <v>40531.288934039199</v>
      </c>
      <c r="AO32" s="2">
        <v>51423.332838470997</v>
      </c>
      <c r="AP32" s="2">
        <v>36925.8035487788</v>
      </c>
      <c r="AQ32" s="2">
        <v>21648.814319554</v>
      </c>
      <c r="AR32" s="2">
        <v>49763.526555177501</v>
      </c>
      <c r="AS32" s="2">
        <v>55197.005690569502</v>
      </c>
      <c r="AT32" s="2">
        <v>50262.297491283898</v>
      </c>
      <c r="AU32" s="2">
        <v>45521.2624447567</v>
      </c>
      <c r="AV32" s="2">
        <v>76264.736547562599</v>
      </c>
      <c r="AW32" s="2">
        <v>48199.2803991529</v>
      </c>
      <c r="AX32" s="2">
        <v>58696.719878546297</v>
      </c>
      <c r="AY32" s="2">
        <v>58315.909383252503</v>
      </c>
      <c r="AZ32" s="2">
        <v>56767.522138973698</v>
      </c>
      <c r="BA32" s="2">
        <v>61901.918464565802</v>
      </c>
      <c r="BB32" s="2">
        <v>32849.989891290599</v>
      </c>
      <c r="BC32" s="2">
        <v>33692.551850088399</v>
      </c>
      <c r="BD32" s="2">
        <v>34361.928730660198</v>
      </c>
      <c r="BE32" s="2">
        <v>29144.152441845199</v>
      </c>
      <c r="BF32" s="2">
        <v>27742.0370477385</v>
      </c>
      <c r="BG32" s="2">
        <v>17501.732186466001</v>
      </c>
      <c r="BH32" s="2">
        <v>24248.478518551801</v>
      </c>
      <c r="BI32" s="2">
        <v>32344.8798818672</v>
      </c>
      <c r="BJ32" s="2">
        <v>36320.746207833799</v>
      </c>
      <c r="BK32" s="2">
        <v>68187.121812015903</v>
      </c>
      <c r="BL32" s="2">
        <v>25746.132190596301</v>
      </c>
      <c r="BM32" s="2">
        <v>46376.858704420003</v>
      </c>
      <c r="BN32" s="2">
        <v>20690.140644486499</v>
      </c>
      <c r="BO32" s="2">
        <v>20056.2699476085</v>
      </c>
      <c r="BP32" s="2">
        <v>51597.958228636002</v>
      </c>
      <c r="BQ32" s="2">
        <v>29256.2664663258</v>
      </c>
      <c r="BR32" s="2">
        <v>40222.681339258903</v>
      </c>
      <c r="BS32" s="2">
        <v>36886.864617627703</v>
      </c>
      <c r="BT32" s="2">
        <v>18622.240871064801</v>
      </c>
      <c r="BU32" s="2">
        <v>48330.981149883199</v>
      </c>
      <c r="BV32" s="2">
        <v>44712.138377730596</v>
      </c>
      <c r="BW32" s="2">
        <v>33734.397019435601</v>
      </c>
      <c r="BX32" s="2">
        <v>67393.204512460594</v>
      </c>
      <c r="BY32" s="2">
        <v>44020.650064224799</v>
      </c>
      <c r="BZ32" s="2">
        <v>77672.1037385198</v>
      </c>
      <c r="CA32" s="2">
        <v>42928.042902209701</v>
      </c>
      <c r="CB32" s="13">
        <v>24764.10356793</v>
      </c>
    </row>
    <row r="33" spans="1:80" ht="18.75" x14ac:dyDescent="0.25">
      <c r="A33" s="40" t="s">
        <v>135</v>
      </c>
      <c r="B33" s="41">
        <v>467.3014</v>
      </c>
      <c r="C33" s="42">
        <v>1.62</v>
      </c>
      <c r="D33" s="40" t="s">
        <v>505</v>
      </c>
      <c r="E33" s="43" t="s">
        <v>136</v>
      </c>
      <c r="F33" s="43" t="s">
        <v>511</v>
      </c>
      <c r="G33" s="43" t="s">
        <v>512</v>
      </c>
      <c r="H33" s="44" t="s">
        <v>468</v>
      </c>
      <c r="I33" s="45">
        <f t="shared" si="0"/>
        <v>16294.57348591104</v>
      </c>
      <c r="J33" s="43">
        <f t="shared" si="1"/>
        <v>14054.977523792493</v>
      </c>
      <c r="K33" s="43">
        <f t="shared" si="2"/>
        <v>57667.581374180321</v>
      </c>
      <c r="L33" s="43">
        <f t="shared" si="3"/>
        <v>29747.338320975196</v>
      </c>
      <c r="M33" s="46">
        <v>3.0548754257075298E-7</v>
      </c>
      <c r="N33" s="43">
        <v>1.8153696411444671</v>
      </c>
      <c r="O33" s="43">
        <v>0.51584161520417193</v>
      </c>
      <c r="P33" s="43">
        <f t="shared" si="4"/>
        <v>-48.41583847958281</v>
      </c>
      <c r="Q33" s="31" t="s">
        <v>70</v>
      </c>
      <c r="R33" s="18">
        <v>42363.125998778502</v>
      </c>
      <c r="S33" s="2">
        <v>52872.598534222299</v>
      </c>
      <c r="T33" s="2">
        <v>104686.696255246</v>
      </c>
      <c r="U33" s="2">
        <v>51870.7925002271</v>
      </c>
      <c r="V33" s="2">
        <v>83339.753213055796</v>
      </c>
      <c r="W33" s="2">
        <v>49622.687809440598</v>
      </c>
      <c r="X33" s="2">
        <v>84139.491757011594</v>
      </c>
      <c r="Y33" s="2">
        <v>43066.061251865904</v>
      </c>
      <c r="Z33" s="2">
        <v>88404.818732116299</v>
      </c>
      <c r="AA33" s="2">
        <v>61695.7138809471</v>
      </c>
      <c r="AB33" s="2">
        <v>50402.137084775502</v>
      </c>
      <c r="AC33" s="2">
        <v>43706.551268133</v>
      </c>
      <c r="AD33" s="2">
        <v>64429.751941190203</v>
      </c>
      <c r="AE33" s="2">
        <v>46891.777028743898</v>
      </c>
      <c r="AF33" s="2">
        <v>37552.3416624655</v>
      </c>
      <c r="AG33" s="2">
        <v>57503.564537771403</v>
      </c>
      <c r="AH33" s="2">
        <v>38158.021133894399</v>
      </c>
      <c r="AI33" s="2">
        <v>80798.713894367495</v>
      </c>
      <c r="AJ33" s="2">
        <v>58353.725172093902</v>
      </c>
      <c r="AK33" s="2">
        <v>51413.214478477603</v>
      </c>
      <c r="AL33" s="2">
        <v>69364.778543772904</v>
      </c>
      <c r="AM33" s="2">
        <v>55624.8526122884</v>
      </c>
      <c r="AN33" s="2">
        <v>76170.879300264001</v>
      </c>
      <c r="AO33" s="2">
        <v>43828.201976242497</v>
      </c>
      <c r="AP33" s="2">
        <v>61922.278258539198</v>
      </c>
      <c r="AQ33" s="2">
        <v>49976.6042267386</v>
      </c>
      <c r="AR33" s="2">
        <v>55614.578793049703</v>
      </c>
      <c r="AS33" s="2">
        <v>53462.477647950698</v>
      </c>
      <c r="AT33" s="2">
        <v>41036.628853641399</v>
      </c>
      <c r="AU33" s="2">
        <v>76913.147180529602</v>
      </c>
      <c r="AV33" s="2">
        <v>39358.696510359703</v>
      </c>
      <c r="AW33" s="2">
        <v>54758.738848573601</v>
      </c>
      <c r="AX33" s="2">
        <v>48006.5713663118</v>
      </c>
      <c r="AY33" s="2">
        <v>46338.1447325642</v>
      </c>
      <c r="AZ33" s="2">
        <v>70895.963057066096</v>
      </c>
      <c r="BA33" s="2">
        <v>41488.849427775203</v>
      </c>
      <c r="BB33" s="2">
        <v>30384.503482092201</v>
      </c>
      <c r="BC33" s="2">
        <v>54433.989132007497</v>
      </c>
      <c r="BD33" s="2">
        <v>61793.622289470601</v>
      </c>
      <c r="BE33" s="2">
        <v>14831.201826137099</v>
      </c>
      <c r="BF33" s="2">
        <v>25695.003808454501</v>
      </c>
      <c r="BG33" s="2">
        <v>12408.063305366701</v>
      </c>
      <c r="BH33" s="2">
        <v>38741.357583601399</v>
      </c>
      <c r="BI33" s="2">
        <v>32516.938708649599</v>
      </c>
      <c r="BJ33" s="2">
        <v>26822.074705920899</v>
      </c>
      <c r="BK33" s="2">
        <v>27016.8050196681</v>
      </c>
      <c r="BL33" s="2">
        <v>24008.922565907</v>
      </c>
      <c r="BM33" s="2">
        <v>34700.7065540689</v>
      </c>
      <c r="BN33" s="2">
        <v>21225.838663404698</v>
      </c>
      <c r="BO33" s="2">
        <v>30883.205676251298</v>
      </c>
      <c r="BP33" s="2">
        <v>60562.6031699062</v>
      </c>
      <c r="BQ33" s="2">
        <v>24788.5810066101</v>
      </c>
      <c r="BR33" s="2">
        <v>18088.944539713699</v>
      </c>
      <c r="BS33" s="2">
        <v>31866.2413272989</v>
      </c>
      <c r="BT33" s="2">
        <v>12043.8139850811</v>
      </c>
      <c r="BU33" s="2">
        <v>14858.9178433902</v>
      </c>
      <c r="BV33" s="2">
        <v>28126.9435213746</v>
      </c>
      <c r="BW33" s="2">
        <v>19479.310527612</v>
      </c>
      <c r="BX33" s="2">
        <v>46486.798140666397</v>
      </c>
      <c r="BY33" s="2">
        <v>14865.1774120216</v>
      </c>
      <c r="BZ33" s="2">
        <v>39298.767591943099</v>
      </c>
      <c r="CA33" s="2">
        <v>42238.081098300798</v>
      </c>
      <c r="CB33" s="13">
        <v>15011.721181411</v>
      </c>
    </row>
    <row r="34" spans="1:80" ht="18.75" x14ac:dyDescent="0.25">
      <c r="A34" s="40" t="s">
        <v>137</v>
      </c>
      <c r="B34" s="41">
        <v>481.31760000000003</v>
      </c>
      <c r="C34" s="42">
        <v>1.97</v>
      </c>
      <c r="D34" s="40" t="s">
        <v>505</v>
      </c>
      <c r="E34" s="43" t="s">
        <v>138</v>
      </c>
      <c r="F34" s="43" t="s">
        <v>511</v>
      </c>
      <c r="G34" s="43" t="s">
        <v>512</v>
      </c>
      <c r="H34" s="44" t="s">
        <v>468</v>
      </c>
      <c r="I34" s="45">
        <f t="shared" si="0"/>
        <v>20634.164939377853</v>
      </c>
      <c r="J34" s="43">
        <f t="shared" si="1"/>
        <v>13925.962809371909</v>
      </c>
      <c r="K34" s="43">
        <f t="shared" si="2"/>
        <v>57924.595266469987</v>
      </c>
      <c r="L34" s="43">
        <f t="shared" si="3"/>
        <v>30858.959717510152</v>
      </c>
      <c r="M34" s="46">
        <v>5.3791416079863505E-7</v>
      </c>
      <c r="N34" s="43">
        <v>1.4968399976687485</v>
      </c>
      <c r="O34" s="43">
        <v>0.53274363982259976</v>
      </c>
      <c r="P34" s="43">
        <f t="shared" si="4"/>
        <v>-46.72563601774003</v>
      </c>
      <c r="Q34" s="31" t="s">
        <v>70</v>
      </c>
      <c r="R34" s="18">
        <v>39409.076480397503</v>
      </c>
      <c r="S34" s="2">
        <v>67372.417516760397</v>
      </c>
      <c r="T34" s="2">
        <v>157027.75154078199</v>
      </c>
      <c r="U34" s="2">
        <v>60414.570753423402</v>
      </c>
      <c r="V34" s="2">
        <v>61869.398387311398</v>
      </c>
      <c r="W34" s="2">
        <v>51225.740336892297</v>
      </c>
      <c r="X34" s="2">
        <v>61469.040554844301</v>
      </c>
      <c r="Y34" s="2">
        <v>60165.053018776503</v>
      </c>
      <c r="Z34" s="2">
        <v>65646.126888237195</v>
      </c>
      <c r="AA34" s="2">
        <v>33912.4766483649</v>
      </c>
      <c r="AB34" s="2">
        <v>53848.7887958434</v>
      </c>
      <c r="AC34" s="2">
        <v>53706.278168164899</v>
      </c>
      <c r="AD34" s="2">
        <v>73156.122639453097</v>
      </c>
      <c r="AE34" s="2">
        <v>34549.005733367398</v>
      </c>
      <c r="AF34" s="2">
        <v>45202.509892890601</v>
      </c>
      <c r="AG34" s="2">
        <v>55115.291350219799</v>
      </c>
      <c r="AH34" s="2">
        <v>54284.371300941501</v>
      </c>
      <c r="AI34" s="2">
        <v>87822.406146432506</v>
      </c>
      <c r="AJ34" s="2">
        <v>61932.2348043928</v>
      </c>
      <c r="AK34" s="2">
        <v>52303.896810624501</v>
      </c>
      <c r="AL34" s="2">
        <v>72459.207191841095</v>
      </c>
      <c r="AM34" s="2">
        <v>56195.389692492798</v>
      </c>
      <c r="AN34" s="2">
        <v>60920.175515688003</v>
      </c>
      <c r="AO34" s="2">
        <v>36667.916711235099</v>
      </c>
      <c r="AP34" s="2">
        <v>46044.658822506099</v>
      </c>
      <c r="AQ34" s="2">
        <v>40461.777663996501</v>
      </c>
      <c r="AR34" s="2">
        <v>67336.500260932298</v>
      </c>
      <c r="AS34" s="2">
        <v>51779.791979578797</v>
      </c>
      <c r="AT34" s="2">
        <v>49027.4017801952</v>
      </c>
      <c r="AU34" s="2">
        <v>68542.091935764998</v>
      </c>
      <c r="AV34" s="2">
        <v>48000.0146988786</v>
      </c>
      <c r="AW34" s="2">
        <v>63474.194034088199</v>
      </c>
      <c r="AX34" s="2">
        <v>47923.616335736799</v>
      </c>
      <c r="AY34" s="2">
        <v>50214.766352835999</v>
      </c>
      <c r="AZ34" s="2">
        <v>53452.264750178001</v>
      </c>
      <c r="BA34" s="2">
        <v>42353.104098850599</v>
      </c>
      <c r="BB34" s="2">
        <v>46947.884702839598</v>
      </c>
      <c r="BC34" s="2">
        <v>57740.108649174501</v>
      </c>
      <c r="BD34" s="2">
        <v>64649.246596078701</v>
      </c>
      <c r="BE34" s="2">
        <v>27157.649623961999</v>
      </c>
      <c r="BF34" s="2">
        <v>21387.510546268401</v>
      </c>
      <c r="BG34" s="2">
        <v>16678.209654695798</v>
      </c>
      <c r="BH34" s="2">
        <v>50216.036062754101</v>
      </c>
      <c r="BI34" s="2">
        <v>44424.5586618409</v>
      </c>
      <c r="BJ34" s="2">
        <v>28794.095501797201</v>
      </c>
      <c r="BK34" s="2">
        <v>25487.205389278501</v>
      </c>
      <c r="BL34" s="2">
        <v>21628.87040326</v>
      </c>
      <c r="BM34" s="2">
        <v>30744.972748722801</v>
      </c>
      <c r="BN34" s="2">
        <v>21607.0674056278</v>
      </c>
      <c r="BO34" s="2">
        <v>26450.794780400101</v>
      </c>
      <c r="BP34" s="2">
        <v>44486.912593895198</v>
      </c>
      <c r="BQ34" s="2">
        <v>21499.490189694101</v>
      </c>
      <c r="BR34" s="2">
        <v>20723.129227768801</v>
      </c>
      <c r="BS34" s="2">
        <v>25514.271567393302</v>
      </c>
      <c r="BT34" s="2">
        <v>14073.0429380562</v>
      </c>
      <c r="BU34" s="2">
        <v>17888.354780825201</v>
      </c>
      <c r="BV34" s="2">
        <v>24184.946480475399</v>
      </c>
      <c r="BW34" s="2">
        <v>23453.5529594375</v>
      </c>
      <c r="BX34" s="2">
        <v>48853.337771941697</v>
      </c>
      <c r="BY34" s="2">
        <v>15591.3713569513</v>
      </c>
      <c r="BZ34" s="2">
        <v>33622.877909684001</v>
      </c>
      <c r="CA34" s="2">
        <v>42166.550283082797</v>
      </c>
      <c r="CB34" s="13">
        <v>17219.8635868684</v>
      </c>
    </row>
    <row r="35" spans="1:80" ht="18.75" x14ac:dyDescent="0.25">
      <c r="A35" s="40" t="s">
        <v>139</v>
      </c>
      <c r="B35" s="41">
        <v>495.33359999999999</v>
      </c>
      <c r="C35" s="42">
        <v>2.38</v>
      </c>
      <c r="D35" s="40" t="s">
        <v>505</v>
      </c>
      <c r="E35" s="47" t="s">
        <v>140</v>
      </c>
      <c r="F35" s="43" t="s">
        <v>511</v>
      </c>
      <c r="G35" s="43" t="s">
        <v>512</v>
      </c>
      <c r="H35" s="44" t="s">
        <v>468</v>
      </c>
      <c r="I35" s="45">
        <f t="shared" ref="I35:I66" si="7">+_xlfn.STDEV.S(R35:BA35)</f>
        <v>1799930.3527176981</v>
      </c>
      <c r="J35" s="43">
        <f t="shared" ref="J35:J66" si="8">+_xlfn.STDEV.S(BB35:CB35)</f>
        <v>1936392.5330223404</v>
      </c>
      <c r="K35" s="43">
        <f t="shared" ref="K35:K66" si="9">+AVERAGE(R35:BA35)</f>
        <v>6784352.300968661</v>
      </c>
      <c r="L35" s="43">
        <f t="shared" ref="L35:L66" si="10">+AVERAGE(BB35:CB35)</f>
        <v>4537370.050119062</v>
      </c>
      <c r="M35" s="46">
        <v>6.5810010610780993E-5</v>
      </c>
      <c r="N35" s="43">
        <v>1.208497021422797</v>
      </c>
      <c r="O35" s="43">
        <v>0.6687992970929918</v>
      </c>
      <c r="P35" s="43">
        <f t="shared" ref="P35:P66" si="11">+((L35-K35)/K35)*100</f>
        <v>-33.120070290700824</v>
      </c>
      <c r="Q35" s="31" t="s">
        <v>70</v>
      </c>
      <c r="R35" s="18">
        <v>4095965.7322129002</v>
      </c>
      <c r="S35" s="2">
        <v>7030999.3620589403</v>
      </c>
      <c r="T35" s="2">
        <v>12407996.605231401</v>
      </c>
      <c r="U35" s="2">
        <v>8360907.3226761604</v>
      </c>
      <c r="V35" s="2">
        <v>8272519.1811328996</v>
      </c>
      <c r="W35" s="2">
        <v>5585368.99548754</v>
      </c>
      <c r="X35" s="2">
        <v>5759973.9668593202</v>
      </c>
      <c r="Y35" s="2">
        <v>8597417.2405326199</v>
      </c>
      <c r="Z35" s="2">
        <v>9782291.6104227006</v>
      </c>
      <c r="AA35" s="2">
        <v>6709576.6388183702</v>
      </c>
      <c r="AB35" s="2">
        <v>5534737.1013721703</v>
      </c>
      <c r="AC35" s="2">
        <v>7132737.5609698603</v>
      </c>
      <c r="AD35" s="2">
        <v>6605839.3315076604</v>
      </c>
      <c r="AE35" s="2">
        <v>7408391.1149131097</v>
      </c>
      <c r="AF35" s="2">
        <v>5615851.6953221401</v>
      </c>
      <c r="AG35" s="2">
        <v>6835692.1773862801</v>
      </c>
      <c r="AH35" s="2">
        <v>6113041.1776863998</v>
      </c>
      <c r="AI35" s="2">
        <v>9843329.1256848108</v>
      </c>
      <c r="AJ35" s="2">
        <v>7936883.8312176298</v>
      </c>
      <c r="AK35" s="2">
        <v>6700964.1126557402</v>
      </c>
      <c r="AL35" s="2">
        <v>8189504.7379880603</v>
      </c>
      <c r="AM35" s="2">
        <v>8001660.6193536296</v>
      </c>
      <c r="AN35" s="2">
        <v>8194533.69223045</v>
      </c>
      <c r="AO35" s="2">
        <v>4827698.7848537397</v>
      </c>
      <c r="AP35" s="2">
        <v>6452608.66334364</v>
      </c>
      <c r="AQ35" s="2">
        <v>2687135.9456261098</v>
      </c>
      <c r="AR35" s="2">
        <v>5049892.1700232597</v>
      </c>
      <c r="AS35" s="2">
        <v>5447989.6530841095</v>
      </c>
      <c r="AT35" s="2">
        <v>7146797.8814931801</v>
      </c>
      <c r="AU35" s="2">
        <v>5374793.3287466802</v>
      </c>
      <c r="AV35" s="2">
        <v>6862783.8747217702</v>
      </c>
      <c r="AW35" s="2">
        <v>5706253.0741974702</v>
      </c>
      <c r="AX35" s="2">
        <v>5773862.5199386403</v>
      </c>
      <c r="AY35" s="2">
        <v>5129347.7929564901</v>
      </c>
      <c r="AZ35" s="2">
        <v>7592318.3589847302</v>
      </c>
      <c r="BA35" s="2">
        <v>5469017.8531812103</v>
      </c>
      <c r="BB35" s="2">
        <v>8080516.7771963896</v>
      </c>
      <c r="BC35" s="2">
        <v>7635623.9369154302</v>
      </c>
      <c r="BD35" s="2">
        <v>9454172.2772182599</v>
      </c>
      <c r="BE35" s="2">
        <v>4418825.9486877797</v>
      </c>
      <c r="BF35" s="2">
        <v>3630009.7767955898</v>
      </c>
      <c r="BG35" s="2">
        <v>2952510.0948397201</v>
      </c>
      <c r="BH35" s="2">
        <v>5797688.1306750299</v>
      </c>
      <c r="BI35" s="2">
        <v>5278098.9377911296</v>
      </c>
      <c r="BJ35" s="2">
        <v>4860511.9811854996</v>
      </c>
      <c r="BK35" s="2">
        <v>6530128.3356135702</v>
      </c>
      <c r="BL35" s="2">
        <v>2092447.6541687399</v>
      </c>
      <c r="BM35" s="2">
        <v>4299562.5970550096</v>
      </c>
      <c r="BN35" s="2">
        <v>3211987.3983799</v>
      </c>
      <c r="BO35" s="2">
        <v>4652479.43355757</v>
      </c>
      <c r="BP35" s="2">
        <v>6404443.7202081298</v>
      </c>
      <c r="BQ35" s="2">
        <v>4288739.1803938197</v>
      </c>
      <c r="BR35" s="2">
        <v>2627683.0939643201</v>
      </c>
      <c r="BS35" s="2">
        <v>2842937.8793262802</v>
      </c>
      <c r="BT35" s="2">
        <v>1943686.0405202</v>
      </c>
      <c r="BU35" s="2">
        <v>2866238.0802810402</v>
      </c>
      <c r="BV35" s="2">
        <v>4978621.0293378197</v>
      </c>
      <c r="BW35" s="2">
        <v>2912989.8866196601</v>
      </c>
      <c r="BX35" s="2">
        <v>6605658.4341420997</v>
      </c>
      <c r="BY35" s="2">
        <v>2664217.0641683401</v>
      </c>
      <c r="BZ35" s="2">
        <v>4681305.35497237</v>
      </c>
      <c r="CA35" s="2">
        <v>4098239.5456525302</v>
      </c>
      <c r="CB35" s="13">
        <v>2699668.7635484301</v>
      </c>
    </row>
    <row r="36" spans="1:80" ht="18.75" x14ac:dyDescent="0.25">
      <c r="A36" s="40" t="s">
        <v>141</v>
      </c>
      <c r="B36" s="41">
        <v>493.31709999999998</v>
      </c>
      <c r="C36" s="42">
        <v>1.78</v>
      </c>
      <c r="D36" s="40" t="s">
        <v>505</v>
      </c>
      <c r="E36" s="47" t="s">
        <v>142</v>
      </c>
      <c r="F36" s="43" t="s">
        <v>511</v>
      </c>
      <c r="G36" s="47"/>
      <c r="H36" s="44" t="s">
        <v>468</v>
      </c>
      <c r="I36" s="45">
        <f t="shared" si="7"/>
        <v>26013.956713236366</v>
      </c>
      <c r="J36" s="43">
        <f t="shared" si="8"/>
        <v>27605.92618657152</v>
      </c>
      <c r="K36" s="43">
        <f t="shared" si="9"/>
        <v>103719.20043900021</v>
      </c>
      <c r="L36" s="43">
        <f t="shared" si="10"/>
        <v>73225.084382914967</v>
      </c>
      <c r="M36" s="43">
        <v>4.2758422679021698E-4</v>
      </c>
      <c r="N36" s="43">
        <v>1.141926007453866</v>
      </c>
      <c r="O36" s="43">
        <v>0.70599352938495152</v>
      </c>
      <c r="P36" s="43">
        <f t="shared" si="11"/>
        <v>-29.400647061504852</v>
      </c>
      <c r="Q36" s="31" t="s">
        <v>70</v>
      </c>
      <c r="R36" s="18">
        <v>100042.69200140701</v>
      </c>
      <c r="S36" s="2">
        <v>101623.325975349</v>
      </c>
      <c r="T36" s="2">
        <v>169679.923249396</v>
      </c>
      <c r="U36" s="2">
        <v>103441.50520131001</v>
      </c>
      <c r="V36" s="2">
        <v>111664.56021166701</v>
      </c>
      <c r="W36" s="2">
        <v>80165.682342859101</v>
      </c>
      <c r="X36" s="2">
        <v>95967.829884654901</v>
      </c>
      <c r="Y36" s="2">
        <v>101637.258141507</v>
      </c>
      <c r="Z36" s="2">
        <v>139031.86774984701</v>
      </c>
      <c r="AA36" s="2">
        <v>112046.926130956</v>
      </c>
      <c r="AB36" s="2">
        <v>82177.757204874099</v>
      </c>
      <c r="AC36" s="2">
        <v>94189.722733164599</v>
      </c>
      <c r="AD36" s="2">
        <v>113355.693309997</v>
      </c>
      <c r="AE36" s="2">
        <v>120295.54391506901</v>
      </c>
      <c r="AF36" s="2">
        <v>111293.09721491901</v>
      </c>
      <c r="AG36" s="2">
        <v>59659.551397912997</v>
      </c>
      <c r="AH36" s="2">
        <v>79056.5810267575</v>
      </c>
      <c r="AI36" s="2">
        <v>162149.54409313199</v>
      </c>
      <c r="AJ36" s="2">
        <v>147394.28031745899</v>
      </c>
      <c r="AK36" s="2">
        <v>105778.428547192</v>
      </c>
      <c r="AL36" s="2">
        <v>134189.849861511</v>
      </c>
      <c r="AM36" s="2">
        <v>111631.597315765</v>
      </c>
      <c r="AN36" s="2">
        <v>109941.21182792701</v>
      </c>
      <c r="AO36" s="2">
        <v>71667.982719305306</v>
      </c>
      <c r="AP36" s="2">
        <v>111964.52338901399</v>
      </c>
      <c r="AQ36" s="2">
        <v>67532.980225231804</v>
      </c>
      <c r="AR36" s="2">
        <v>85549.182524157193</v>
      </c>
      <c r="AS36" s="2">
        <v>87771.292522990596</v>
      </c>
      <c r="AT36" s="2">
        <v>90233.938190993998</v>
      </c>
      <c r="AU36" s="2">
        <v>124176.441627163</v>
      </c>
      <c r="AV36" s="2">
        <v>68444.791447177704</v>
      </c>
      <c r="AW36" s="2">
        <v>82793.994970775704</v>
      </c>
      <c r="AX36" s="2">
        <v>79763.4021990029</v>
      </c>
      <c r="AY36" s="2">
        <v>85342.571959839697</v>
      </c>
      <c r="AZ36" s="2">
        <v>137823.213795644</v>
      </c>
      <c r="BA36" s="2">
        <v>94412.470578078806</v>
      </c>
      <c r="BB36" s="2">
        <v>104006.101264344</v>
      </c>
      <c r="BC36" s="2">
        <v>99715.8785486532</v>
      </c>
      <c r="BD36" s="2">
        <v>116686.75220015799</v>
      </c>
      <c r="BE36" s="2">
        <v>52206.200976109198</v>
      </c>
      <c r="BF36" s="2">
        <v>69844.017016351107</v>
      </c>
      <c r="BG36" s="2">
        <v>62235.363566341301</v>
      </c>
      <c r="BH36" s="2">
        <v>91784.230461774205</v>
      </c>
      <c r="BI36" s="2">
        <v>77014.659365291198</v>
      </c>
      <c r="BJ36" s="2">
        <v>59989.238030833498</v>
      </c>
      <c r="BK36" s="2">
        <v>77614.834837783899</v>
      </c>
      <c r="BL36" s="2">
        <v>36969.941237475803</v>
      </c>
      <c r="BM36" s="2">
        <v>74986.681134542305</v>
      </c>
      <c r="BN36" s="2">
        <v>49247.496192871396</v>
      </c>
      <c r="BO36" s="2">
        <v>95731.006622025496</v>
      </c>
      <c r="BP36" s="2">
        <v>117925.330314124</v>
      </c>
      <c r="BQ36" s="2">
        <v>53546.237106024397</v>
      </c>
      <c r="BR36" s="2">
        <v>34135.086002252101</v>
      </c>
      <c r="BS36" s="2">
        <v>80222.774436390697</v>
      </c>
      <c r="BT36" s="2">
        <v>38953.039089389102</v>
      </c>
      <c r="BU36" s="2">
        <v>44242.968416116899</v>
      </c>
      <c r="BV36" s="2">
        <v>80217.946791248294</v>
      </c>
      <c r="BW36" s="2">
        <v>59916.299468990197</v>
      </c>
      <c r="BX36" s="2">
        <v>125331.963919382</v>
      </c>
      <c r="BY36" s="2">
        <v>41911.089535630003</v>
      </c>
      <c r="BZ36" s="2">
        <v>113072.848979132</v>
      </c>
      <c r="CA36" s="2">
        <v>81022.869554154298</v>
      </c>
      <c r="CB36" s="13">
        <v>38546.423271315303</v>
      </c>
    </row>
    <row r="37" spans="1:80" ht="18.75" x14ac:dyDescent="0.25">
      <c r="A37" s="40" t="s">
        <v>143</v>
      </c>
      <c r="B37" s="41">
        <v>509.3485</v>
      </c>
      <c r="C37" s="42">
        <v>2.9</v>
      </c>
      <c r="D37" s="40" t="s">
        <v>505</v>
      </c>
      <c r="E37" s="47" t="s">
        <v>144</v>
      </c>
      <c r="F37" s="43" t="s">
        <v>511</v>
      </c>
      <c r="G37" s="47"/>
      <c r="H37" s="44" t="s">
        <v>468</v>
      </c>
      <c r="I37" s="45">
        <f t="shared" si="7"/>
        <v>87666.602661927449</v>
      </c>
      <c r="J37" s="43">
        <f t="shared" si="8"/>
        <v>67853.256838055211</v>
      </c>
      <c r="K37" s="43">
        <f t="shared" si="9"/>
        <v>214693.78861189529</v>
      </c>
      <c r="L37" s="43">
        <f t="shared" si="10"/>
        <v>127178.19325579077</v>
      </c>
      <c r="M37" s="46">
        <v>3.1769852136648503E-5</v>
      </c>
      <c r="N37" s="43">
        <v>1.0963404134251991</v>
      </c>
      <c r="O37" s="43">
        <v>0.59237015694800754</v>
      </c>
      <c r="P37" s="43">
        <f t="shared" si="11"/>
        <v>-40.762984305199247</v>
      </c>
      <c r="Q37" s="31" t="s">
        <v>70</v>
      </c>
      <c r="R37" s="18">
        <v>142165.28771723001</v>
      </c>
      <c r="S37" s="2">
        <v>268472.97176471801</v>
      </c>
      <c r="T37" s="2">
        <v>650355.65736269404</v>
      </c>
      <c r="U37" s="2">
        <v>259036.488417763</v>
      </c>
      <c r="V37" s="2">
        <v>233789.803552953</v>
      </c>
      <c r="W37" s="2">
        <v>194574.85033130701</v>
      </c>
      <c r="X37" s="2">
        <v>185171.08354627099</v>
      </c>
      <c r="Y37" s="2">
        <v>230735.48675161001</v>
      </c>
      <c r="Z37" s="2">
        <v>197622.00027065599</v>
      </c>
      <c r="AA37" s="2">
        <v>127546.30384227</v>
      </c>
      <c r="AB37" s="2">
        <v>176710.31467025101</v>
      </c>
      <c r="AC37" s="2">
        <v>222232.88266337599</v>
      </c>
      <c r="AD37" s="2">
        <v>217625.334497954</v>
      </c>
      <c r="AE37" s="2">
        <v>150943.39257643101</v>
      </c>
      <c r="AF37" s="2">
        <v>175499.21160167301</v>
      </c>
      <c r="AG37" s="2">
        <v>243418.06391510699</v>
      </c>
      <c r="AH37" s="2">
        <v>202703.409307008</v>
      </c>
      <c r="AI37" s="2">
        <v>366461.07380811701</v>
      </c>
      <c r="AJ37" s="2">
        <v>266206.95856099098</v>
      </c>
      <c r="AK37" s="2">
        <v>214564.81286460799</v>
      </c>
      <c r="AL37" s="2">
        <v>198432.77506130899</v>
      </c>
      <c r="AM37" s="2">
        <v>168883.17608524501</v>
      </c>
      <c r="AN37" s="2">
        <v>183226.197483639</v>
      </c>
      <c r="AO37" s="2">
        <v>120681.579867541</v>
      </c>
      <c r="AP37" s="2">
        <v>175563.51253519201</v>
      </c>
      <c r="AQ37" s="2">
        <v>134563.79585595301</v>
      </c>
      <c r="AR37" s="2">
        <v>217925.13801657499</v>
      </c>
      <c r="AS37" s="2">
        <v>176150.005108565</v>
      </c>
      <c r="AT37" s="2">
        <v>214790.67964259899</v>
      </c>
      <c r="AU37" s="2">
        <v>218174.192150002</v>
      </c>
      <c r="AV37" s="2">
        <v>202902.675345125</v>
      </c>
      <c r="AW37" s="2">
        <v>222292.136900532</v>
      </c>
      <c r="AX37" s="2">
        <v>159548.88963045101</v>
      </c>
      <c r="AY37" s="2">
        <v>192570.048564442</v>
      </c>
      <c r="AZ37" s="2">
        <v>214673.88987027999</v>
      </c>
      <c r="BA37" s="2">
        <v>202762.30988778899</v>
      </c>
      <c r="BB37" s="2">
        <v>237669.118917104</v>
      </c>
      <c r="BC37" s="2">
        <v>220249.98569913901</v>
      </c>
      <c r="BD37" s="2">
        <v>330504.666287534</v>
      </c>
      <c r="BE37" s="2">
        <v>104802.676182601</v>
      </c>
      <c r="BF37" s="2">
        <v>91682.519296287603</v>
      </c>
      <c r="BG37" s="2">
        <v>72258.139262644298</v>
      </c>
      <c r="BH37" s="2">
        <v>230693.41326102999</v>
      </c>
      <c r="BI37" s="2">
        <v>221048.729943588</v>
      </c>
      <c r="BJ37" s="2">
        <v>119798.713791107</v>
      </c>
      <c r="BK37" s="2">
        <v>90253.512584337805</v>
      </c>
      <c r="BL37" s="2">
        <v>86816.179469966795</v>
      </c>
      <c r="BM37" s="2">
        <v>138072.26503320999</v>
      </c>
      <c r="BN37" s="2">
        <v>76694.035235653806</v>
      </c>
      <c r="BO37" s="2">
        <v>136689.89438402999</v>
      </c>
      <c r="BP37" s="2">
        <v>142317.97890713799</v>
      </c>
      <c r="BQ37" s="2">
        <v>77521.096843744002</v>
      </c>
      <c r="BR37" s="2">
        <v>97108.442510578607</v>
      </c>
      <c r="BS37" s="2">
        <v>76813.392511851198</v>
      </c>
      <c r="BT37" s="2">
        <v>41127.346220583997</v>
      </c>
      <c r="BU37" s="2">
        <v>123974.68334730501</v>
      </c>
      <c r="BV37" s="2">
        <v>87016.335468656005</v>
      </c>
      <c r="BW37" s="2">
        <v>75513.345038128406</v>
      </c>
      <c r="BX37" s="2">
        <v>174306.70845003199</v>
      </c>
      <c r="BY37" s="2">
        <v>82902.508190050197</v>
      </c>
      <c r="BZ37" s="2">
        <v>114932.06972289</v>
      </c>
      <c r="CA37" s="2">
        <v>128110.55068678199</v>
      </c>
      <c r="CB37" s="13">
        <v>54932.910660378002</v>
      </c>
    </row>
    <row r="38" spans="1:80" ht="18.75" x14ac:dyDescent="0.25">
      <c r="A38" s="40" t="s">
        <v>145</v>
      </c>
      <c r="B38" s="41">
        <v>523.36490000000003</v>
      </c>
      <c r="C38" s="42">
        <v>3.25</v>
      </c>
      <c r="D38" s="40" t="s">
        <v>505</v>
      </c>
      <c r="E38" s="47" t="s">
        <v>146</v>
      </c>
      <c r="F38" s="43" t="s">
        <v>511</v>
      </c>
      <c r="G38" s="43" t="s">
        <v>512</v>
      </c>
      <c r="H38" s="44" t="s">
        <v>468</v>
      </c>
      <c r="I38" s="45">
        <f t="shared" si="7"/>
        <v>555076.01582069451</v>
      </c>
      <c r="J38" s="43">
        <f t="shared" si="8"/>
        <v>539642.92403364927</v>
      </c>
      <c r="K38" s="43">
        <f t="shared" si="9"/>
        <v>1814801.5458905841</v>
      </c>
      <c r="L38" s="43">
        <f t="shared" si="10"/>
        <v>1096451.2756811271</v>
      </c>
      <c r="M38" s="46">
        <v>1.69972616402807E-5</v>
      </c>
      <c r="N38" s="43">
        <v>1.3095412733691476</v>
      </c>
      <c r="O38" s="43">
        <v>0.60417144682509161</v>
      </c>
      <c r="P38" s="43">
        <f t="shared" si="11"/>
        <v>-39.582855317490839</v>
      </c>
      <c r="Q38" s="31" t="s">
        <v>70</v>
      </c>
      <c r="R38" s="18">
        <v>1053914.1479698201</v>
      </c>
      <c r="S38" s="2">
        <v>2186995.11192655</v>
      </c>
      <c r="T38" s="2">
        <v>3534208.07334822</v>
      </c>
      <c r="U38" s="2">
        <v>2557292.8444670802</v>
      </c>
      <c r="V38" s="2">
        <v>2424527.07567083</v>
      </c>
      <c r="W38" s="2">
        <v>1264832.2246357601</v>
      </c>
      <c r="X38" s="2">
        <v>1516394.48054364</v>
      </c>
      <c r="Y38" s="2">
        <v>2619114.2735770401</v>
      </c>
      <c r="Z38" s="2">
        <v>1712768.10307836</v>
      </c>
      <c r="AA38" s="2">
        <v>1522906.7060579599</v>
      </c>
      <c r="AB38" s="2">
        <v>1155808.1576785699</v>
      </c>
      <c r="AC38" s="2">
        <v>2054526.92011749</v>
      </c>
      <c r="AD38" s="2">
        <v>1466167.2539011401</v>
      </c>
      <c r="AE38" s="2">
        <v>1976116.8821537001</v>
      </c>
      <c r="AF38" s="2">
        <v>1616923.32173081</v>
      </c>
      <c r="AG38" s="2">
        <v>1806413.05300196</v>
      </c>
      <c r="AH38" s="2">
        <v>1725469.9934892601</v>
      </c>
      <c r="AI38" s="2">
        <v>2614511.5862047598</v>
      </c>
      <c r="AJ38" s="2">
        <v>2232141.4874907099</v>
      </c>
      <c r="AK38" s="2">
        <v>2192729.8896952998</v>
      </c>
      <c r="AL38" s="2">
        <v>1135371.6910333</v>
      </c>
      <c r="AM38" s="2">
        <v>2390255.9267966799</v>
      </c>
      <c r="AN38" s="2">
        <v>1950392.9217407501</v>
      </c>
      <c r="AO38" s="2">
        <v>1191315.5536843201</v>
      </c>
      <c r="AP38" s="2">
        <v>1521480.07696137</v>
      </c>
      <c r="AQ38" s="2">
        <v>836156.39593902603</v>
      </c>
      <c r="AR38" s="2">
        <v>1433348.55995821</v>
      </c>
      <c r="AS38" s="2">
        <v>1504248.9237434999</v>
      </c>
      <c r="AT38" s="2">
        <v>2085983.9339999999</v>
      </c>
      <c r="AU38" s="2">
        <v>1762683.58780908</v>
      </c>
      <c r="AV38" s="2">
        <v>1694673.34422808</v>
      </c>
      <c r="AW38" s="2">
        <v>1889788.4051879901</v>
      </c>
      <c r="AX38" s="2">
        <v>2101958.0843596598</v>
      </c>
      <c r="AY38" s="2">
        <v>1238512.04976307</v>
      </c>
      <c r="AZ38" s="2">
        <v>2116072.0545613798</v>
      </c>
      <c r="BA38" s="2">
        <v>1246852.55555566</v>
      </c>
      <c r="BB38" s="2">
        <v>1968706.6538388</v>
      </c>
      <c r="BC38" s="2">
        <v>1609054.4512394201</v>
      </c>
      <c r="BD38" s="2">
        <v>2735462.9939232199</v>
      </c>
      <c r="BE38" s="2">
        <v>1065093.2660324301</v>
      </c>
      <c r="BF38" s="2">
        <v>662313.17715093796</v>
      </c>
      <c r="BG38" s="2">
        <v>464669.20910143602</v>
      </c>
      <c r="BH38" s="2">
        <v>1509491.83138847</v>
      </c>
      <c r="BI38" s="2">
        <v>1419945.03476442</v>
      </c>
      <c r="BJ38" s="2">
        <v>1118829.905057</v>
      </c>
      <c r="BK38" s="2">
        <v>1392358.6864704599</v>
      </c>
      <c r="BL38" s="2">
        <v>739630.22152902803</v>
      </c>
      <c r="BM38" s="2">
        <v>1084335.4359617</v>
      </c>
      <c r="BN38" s="2">
        <v>712799.74359738699</v>
      </c>
      <c r="BO38" s="2">
        <v>1632351.63273485</v>
      </c>
      <c r="BP38" s="2">
        <v>978367.51054189703</v>
      </c>
      <c r="BQ38" s="2">
        <v>910076.15257944702</v>
      </c>
      <c r="BR38" s="2">
        <v>714415.70426118094</v>
      </c>
      <c r="BS38" s="2">
        <v>631222.30366708001</v>
      </c>
      <c r="BT38" s="2">
        <v>345029.79573389498</v>
      </c>
      <c r="BU38" s="2">
        <v>720060.61575169396</v>
      </c>
      <c r="BV38" s="2">
        <v>944501.34113879898</v>
      </c>
      <c r="BW38" s="2">
        <v>758804.84960700001</v>
      </c>
      <c r="BX38" s="2">
        <v>1776661.52420412</v>
      </c>
      <c r="BY38" s="2">
        <v>909086.15817289299</v>
      </c>
      <c r="BZ38" s="2">
        <v>1296285.39690826</v>
      </c>
      <c r="CA38" s="2">
        <v>1151570.03186419</v>
      </c>
      <c r="CB38" s="13">
        <v>353060.81617041799</v>
      </c>
    </row>
    <row r="39" spans="1:80" ht="18.75" x14ac:dyDescent="0.25">
      <c r="A39" s="40" t="s">
        <v>147</v>
      </c>
      <c r="B39" s="41">
        <v>521.34910000000002</v>
      </c>
      <c r="C39" s="42">
        <v>2.57</v>
      </c>
      <c r="D39" s="40" t="s">
        <v>505</v>
      </c>
      <c r="E39" s="47" t="s">
        <v>148</v>
      </c>
      <c r="F39" s="43" t="s">
        <v>511</v>
      </c>
      <c r="G39" s="43" t="s">
        <v>512</v>
      </c>
      <c r="H39" s="44" t="s">
        <v>468</v>
      </c>
      <c r="I39" s="45">
        <f t="shared" si="7"/>
        <v>639577.35818618012</v>
      </c>
      <c r="J39" s="43">
        <f t="shared" si="8"/>
        <v>457927.07805273065</v>
      </c>
      <c r="K39" s="43">
        <f t="shared" si="9"/>
        <v>2514194.8639544421</v>
      </c>
      <c r="L39" s="43">
        <f t="shared" si="10"/>
        <v>1947120.7966429652</v>
      </c>
      <c r="M39" s="43">
        <v>4.4649433219085401E-4</v>
      </c>
      <c r="N39" s="43">
        <v>0.99611657006762433</v>
      </c>
      <c r="O39" s="43">
        <v>0.77445102786521625</v>
      </c>
      <c r="P39" s="43">
        <f t="shared" si="11"/>
        <v>-22.554897213478377</v>
      </c>
      <c r="Q39" s="31" t="s">
        <v>70</v>
      </c>
      <c r="R39" s="18">
        <v>2135238.2868916299</v>
      </c>
      <c r="S39" s="2">
        <v>2648443.9674805198</v>
      </c>
      <c r="T39" s="2">
        <v>4936070.07541689</v>
      </c>
      <c r="U39" s="2">
        <v>3190446.62804193</v>
      </c>
      <c r="V39" s="2">
        <v>3192804.2152771102</v>
      </c>
      <c r="W39" s="2">
        <v>1981793.8885500701</v>
      </c>
      <c r="X39" s="2">
        <v>2171958.1607194999</v>
      </c>
      <c r="Y39" s="2">
        <v>3394431.7659476502</v>
      </c>
      <c r="Z39" s="2">
        <v>2494469.13283175</v>
      </c>
      <c r="AA39" s="2">
        <v>2295040.2946607298</v>
      </c>
      <c r="AB39" s="2">
        <v>1731163.50250165</v>
      </c>
      <c r="AC39" s="2">
        <v>2683681.53261849</v>
      </c>
      <c r="AD39" s="2">
        <v>2293019.7529860502</v>
      </c>
      <c r="AE39" s="2">
        <v>2793716.2262642998</v>
      </c>
      <c r="AF39" s="2">
        <v>1730001.5052147999</v>
      </c>
      <c r="AG39" s="2">
        <v>2011833.58599076</v>
      </c>
      <c r="AH39" s="2">
        <v>2284966.4912538398</v>
      </c>
      <c r="AI39" s="2">
        <v>3053597.0243376498</v>
      </c>
      <c r="AJ39" s="2">
        <v>3222941.6856079702</v>
      </c>
      <c r="AK39" s="2">
        <v>2328250.4789463901</v>
      </c>
      <c r="AL39" s="2">
        <v>2401028.6232147398</v>
      </c>
      <c r="AM39" s="2">
        <v>2977138.65970125</v>
      </c>
      <c r="AN39" s="2">
        <v>2197369.8619402801</v>
      </c>
      <c r="AO39" s="2">
        <v>1580860.74781292</v>
      </c>
      <c r="AP39" s="2">
        <v>1838008.35711021</v>
      </c>
      <c r="AQ39" s="2">
        <v>1729229.9217068299</v>
      </c>
      <c r="AR39" s="2">
        <v>2079707.35885258</v>
      </c>
      <c r="AS39" s="2">
        <v>2395337.3969867802</v>
      </c>
      <c r="AT39" s="2">
        <v>2699886.0057708998</v>
      </c>
      <c r="AU39" s="2">
        <v>2503845.6188615202</v>
      </c>
      <c r="AV39" s="2">
        <v>2068825.94616732</v>
      </c>
      <c r="AW39" s="2">
        <v>3299598.2736722198</v>
      </c>
      <c r="AX39" s="2">
        <v>2178310.4555908502</v>
      </c>
      <c r="AY39" s="2">
        <v>2527456.94289548</v>
      </c>
      <c r="AZ39" s="2">
        <v>2954540.2091888399</v>
      </c>
      <c r="BA39" s="2">
        <v>2506002.5213475302</v>
      </c>
      <c r="BB39" s="2">
        <v>2539296.51078647</v>
      </c>
      <c r="BC39" s="2">
        <v>2683386.9325566902</v>
      </c>
      <c r="BD39" s="2">
        <v>2685383.5515214298</v>
      </c>
      <c r="BE39" s="2">
        <v>1619648.3584524801</v>
      </c>
      <c r="BF39" s="2">
        <v>2286783.1355698798</v>
      </c>
      <c r="BG39" s="2">
        <v>1837160.73833988</v>
      </c>
      <c r="BH39" s="2">
        <v>1954292.20395633</v>
      </c>
      <c r="BI39" s="2">
        <v>1944964.69024187</v>
      </c>
      <c r="BJ39" s="2">
        <v>1629767.85130579</v>
      </c>
      <c r="BK39" s="2">
        <v>2244118.6623516399</v>
      </c>
      <c r="BL39" s="2">
        <v>1088074.6547566201</v>
      </c>
      <c r="BM39" s="2">
        <v>2001159.6693539501</v>
      </c>
      <c r="BN39" s="2">
        <v>1497064.1713177599</v>
      </c>
      <c r="BO39" s="2">
        <v>2852764.70480676</v>
      </c>
      <c r="BP39" s="2">
        <v>2017725.9896631199</v>
      </c>
      <c r="BQ39" s="2">
        <v>1062067.2146004201</v>
      </c>
      <c r="BR39" s="2">
        <v>1708816.8567778</v>
      </c>
      <c r="BS39" s="2">
        <v>1828105.9890155499</v>
      </c>
      <c r="BT39" s="2">
        <v>1544831.41918083</v>
      </c>
      <c r="BU39" s="2">
        <v>2028919.9428987501</v>
      </c>
      <c r="BV39" s="2">
        <v>2075716.9952147601</v>
      </c>
      <c r="BW39" s="2">
        <v>1477049.98338687</v>
      </c>
      <c r="BX39" s="2">
        <v>2381821.7757423399</v>
      </c>
      <c r="BY39" s="2">
        <v>1686215.6432109</v>
      </c>
      <c r="BZ39" s="2">
        <v>2399596.7666326598</v>
      </c>
      <c r="CA39" s="2">
        <v>1645601.2380305701</v>
      </c>
      <c r="CB39" s="13">
        <v>1851925.85968794</v>
      </c>
    </row>
    <row r="40" spans="1:80" ht="18.75" x14ac:dyDescent="0.25">
      <c r="A40" s="40" t="s">
        <v>149</v>
      </c>
      <c r="B40" s="41">
        <v>519.33349999999996</v>
      </c>
      <c r="C40" s="42">
        <v>2.0299999999999998</v>
      </c>
      <c r="D40" s="40" t="s">
        <v>505</v>
      </c>
      <c r="E40" s="47" t="s">
        <v>150</v>
      </c>
      <c r="F40" s="43" t="s">
        <v>511</v>
      </c>
      <c r="G40" s="43" t="s">
        <v>512</v>
      </c>
      <c r="H40" s="44" t="s">
        <v>468</v>
      </c>
      <c r="I40" s="45">
        <f t="shared" si="7"/>
        <v>1069517.1451322387</v>
      </c>
      <c r="J40" s="43">
        <f t="shared" si="8"/>
        <v>831985.33865879942</v>
      </c>
      <c r="K40" s="43">
        <f t="shared" si="9"/>
        <v>3198311.6253323676</v>
      </c>
      <c r="L40" s="43">
        <f t="shared" si="10"/>
        <v>2115819.7380386298</v>
      </c>
      <c r="M40" s="43">
        <v>1.4706414584109601E-4</v>
      </c>
      <c r="N40" s="43">
        <v>1.1098232222071251</v>
      </c>
      <c r="O40" s="43">
        <v>0.66154270937209081</v>
      </c>
      <c r="P40" s="43">
        <f t="shared" si="11"/>
        <v>-33.845729062790923</v>
      </c>
      <c r="Q40" s="31" t="s">
        <v>70</v>
      </c>
      <c r="R40" s="18">
        <v>1570369.8979253699</v>
      </c>
      <c r="S40" s="2">
        <v>3956484.19244263</v>
      </c>
      <c r="T40" s="2">
        <v>6400545.7865537899</v>
      </c>
      <c r="U40" s="2">
        <v>3884818.0441775802</v>
      </c>
      <c r="V40" s="2">
        <v>3299536.22051821</v>
      </c>
      <c r="W40" s="2">
        <v>3038562.4219737998</v>
      </c>
      <c r="X40" s="2">
        <v>2723285.7754398799</v>
      </c>
      <c r="Y40" s="2">
        <v>3729398.6761918399</v>
      </c>
      <c r="Z40" s="2">
        <v>2939605.5865969099</v>
      </c>
      <c r="AA40" s="2">
        <v>2043731.75965918</v>
      </c>
      <c r="AB40" s="2">
        <v>2846902.5701328702</v>
      </c>
      <c r="AC40" s="2">
        <v>2895007.8208797099</v>
      </c>
      <c r="AD40" s="2">
        <v>2361089.85173974</v>
      </c>
      <c r="AE40" s="2">
        <v>2799914.8615684402</v>
      </c>
      <c r="AF40" s="2">
        <v>2372721.4100550399</v>
      </c>
      <c r="AG40" s="2">
        <v>2081338.9298576601</v>
      </c>
      <c r="AH40" s="2">
        <v>3080070.8867697101</v>
      </c>
      <c r="AI40" s="2">
        <v>3622630.4244677499</v>
      </c>
      <c r="AJ40" s="2">
        <v>4451060.8215311402</v>
      </c>
      <c r="AK40" s="2">
        <v>3303144.8000014601</v>
      </c>
      <c r="AL40" s="2">
        <v>2856091.8021389502</v>
      </c>
      <c r="AM40" s="2">
        <v>3853417.9118931</v>
      </c>
      <c r="AN40" s="2">
        <v>3954426.38585161</v>
      </c>
      <c r="AO40" s="2">
        <v>1180756.1429999999</v>
      </c>
      <c r="AP40" s="2">
        <v>2042285.5059722599</v>
      </c>
      <c r="AQ40" s="2">
        <v>1275096.2292511801</v>
      </c>
      <c r="AR40" s="2">
        <v>2892352.7329283501</v>
      </c>
      <c r="AS40" s="2">
        <v>4404781.7258956302</v>
      </c>
      <c r="AT40" s="2">
        <v>5170665.1879379395</v>
      </c>
      <c r="AU40" s="2">
        <v>2896472.5371644399</v>
      </c>
      <c r="AV40" s="2">
        <v>3835943.8203341402</v>
      </c>
      <c r="AW40" s="2">
        <v>4742034.0161405196</v>
      </c>
      <c r="AX40" s="2">
        <v>3760024.8748122202</v>
      </c>
      <c r="AY40" s="2">
        <v>2833731.0376635301</v>
      </c>
      <c r="AZ40" s="2">
        <v>3412257.3835174702</v>
      </c>
      <c r="BA40" s="2">
        <v>2628660.4789811601</v>
      </c>
      <c r="BB40" s="2">
        <v>3700456.97639737</v>
      </c>
      <c r="BC40" s="2">
        <v>2853184.2116381801</v>
      </c>
      <c r="BD40" s="2">
        <v>4117470.7833632701</v>
      </c>
      <c r="BE40" s="2">
        <v>1847625.79640531</v>
      </c>
      <c r="BF40" s="2">
        <v>1971894.79448566</v>
      </c>
      <c r="BG40" s="2">
        <v>2066854.39988187</v>
      </c>
      <c r="BH40" s="2">
        <v>3858657.4455988002</v>
      </c>
      <c r="BI40" s="2">
        <v>1826194.4219504099</v>
      </c>
      <c r="BJ40" s="2">
        <v>1858803.1614065401</v>
      </c>
      <c r="BK40" s="2">
        <v>2428709.2192284502</v>
      </c>
      <c r="BL40" s="2">
        <v>978416.75575544604</v>
      </c>
      <c r="BM40" s="2">
        <v>1649646.2913679101</v>
      </c>
      <c r="BN40" s="2">
        <v>1891983.37614785</v>
      </c>
      <c r="BO40" s="2">
        <v>2363595.6173327202</v>
      </c>
      <c r="BP40" s="2">
        <v>1186483.6387588601</v>
      </c>
      <c r="BQ40" s="2">
        <v>1222347.7233783801</v>
      </c>
      <c r="BR40" s="2">
        <v>1633397.3695263399</v>
      </c>
      <c r="BS40" s="2">
        <v>964373.91709575104</v>
      </c>
      <c r="BT40" s="2">
        <v>1509817.0083334299</v>
      </c>
      <c r="BU40" s="2">
        <v>2302229.4988298798</v>
      </c>
      <c r="BV40" s="2">
        <v>3257206.8763704901</v>
      </c>
      <c r="BW40" s="2">
        <v>1511559.2053034899</v>
      </c>
      <c r="BX40" s="2">
        <v>2572434.2793352902</v>
      </c>
      <c r="BY40" s="2">
        <v>2114800.6666373601</v>
      </c>
      <c r="BZ40" s="2">
        <v>2099631.5144099002</v>
      </c>
      <c r="CA40" s="2">
        <v>1803275.3368694501</v>
      </c>
      <c r="CB40" s="13">
        <v>1536082.6412346</v>
      </c>
    </row>
    <row r="41" spans="1:80" ht="18.75" x14ac:dyDescent="0.25">
      <c r="A41" s="40" t="s">
        <v>151</v>
      </c>
      <c r="B41" s="41">
        <v>547.3623</v>
      </c>
      <c r="C41" s="42">
        <v>2.8</v>
      </c>
      <c r="D41" s="40" t="s">
        <v>505</v>
      </c>
      <c r="E41" s="47" t="s">
        <v>152</v>
      </c>
      <c r="F41" s="43" t="s">
        <v>511</v>
      </c>
      <c r="G41" s="47"/>
      <c r="H41" s="44" t="s">
        <v>468</v>
      </c>
      <c r="I41" s="45">
        <f t="shared" si="7"/>
        <v>8822.0047657376872</v>
      </c>
      <c r="J41" s="43">
        <f t="shared" si="8"/>
        <v>6747.6600884150575</v>
      </c>
      <c r="K41" s="43">
        <f t="shared" si="9"/>
        <v>29100.7259366332</v>
      </c>
      <c r="L41" s="43">
        <f t="shared" si="10"/>
        <v>21990.56197698422</v>
      </c>
      <c r="M41" s="43">
        <v>2.7308405594080099E-3</v>
      </c>
      <c r="N41" s="43">
        <v>0.88834102349015176</v>
      </c>
      <c r="O41" s="43">
        <v>0.75567056385014741</v>
      </c>
      <c r="P41" s="43">
        <f t="shared" si="11"/>
        <v>-24.432943614985259</v>
      </c>
      <c r="Q41" s="31" t="s">
        <v>70</v>
      </c>
      <c r="R41" s="18">
        <v>17338.3427118615</v>
      </c>
      <c r="S41" s="2">
        <v>33617.644977317497</v>
      </c>
      <c r="T41" s="2">
        <v>54085.817826066203</v>
      </c>
      <c r="U41" s="2">
        <v>38829.518955497697</v>
      </c>
      <c r="V41" s="2">
        <v>33769.363153794897</v>
      </c>
      <c r="W41" s="2">
        <v>28861.232057997699</v>
      </c>
      <c r="X41" s="2">
        <v>23639.173193038201</v>
      </c>
      <c r="Y41" s="2">
        <v>29527.923122738201</v>
      </c>
      <c r="Z41" s="2">
        <v>28897.5892133661</v>
      </c>
      <c r="AA41" s="2">
        <v>24976.7671867586</v>
      </c>
      <c r="AB41" s="2">
        <v>20163.690253864799</v>
      </c>
      <c r="AC41" s="2">
        <v>28826.350321664901</v>
      </c>
      <c r="AD41" s="2">
        <v>31984.761563603799</v>
      </c>
      <c r="AE41" s="2">
        <v>36541.529200521698</v>
      </c>
      <c r="AF41" s="2">
        <v>24617.346288406701</v>
      </c>
      <c r="AG41" s="2">
        <v>22166.079803200199</v>
      </c>
      <c r="AH41" s="2">
        <v>28040.699452096698</v>
      </c>
      <c r="AI41" s="2">
        <v>34611.687856704601</v>
      </c>
      <c r="AJ41" s="2">
        <v>41953.790591511097</v>
      </c>
      <c r="AK41" s="2">
        <v>32572.185566481901</v>
      </c>
      <c r="AL41" s="2">
        <v>44168.440527596198</v>
      </c>
      <c r="AM41" s="2">
        <v>39352.938966522299</v>
      </c>
      <c r="AN41" s="2">
        <v>21905.861243948599</v>
      </c>
      <c r="AO41" s="2">
        <v>14382.55744</v>
      </c>
      <c r="AP41" s="2">
        <v>18279.9695799974</v>
      </c>
      <c r="AQ41" s="2">
        <v>13644.9419389784</v>
      </c>
      <c r="AR41" s="2">
        <v>20053.0327615065</v>
      </c>
      <c r="AS41" s="2">
        <v>21947.277455779102</v>
      </c>
      <c r="AT41" s="2">
        <v>36555.999267998202</v>
      </c>
      <c r="AU41" s="2">
        <v>32860.807529275902</v>
      </c>
      <c r="AV41" s="2">
        <v>24391.014336680098</v>
      </c>
      <c r="AW41" s="2">
        <v>35669.939235729304</v>
      </c>
      <c r="AX41" s="2">
        <v>32845.7102906773</v>
      </c>
      <c r="AY41" s="2">
        <v>21384.342155431201</v>
      </c>
      <c r="AZ41" s="2">
        <v>32779.617561588697</v>
      </c>
      <c r="BA41" s="2">
        <v>22382.190130593401</v>
      </c>
      <c r="BB41" s="2">
        <v>28998.215431545199</v>
      </c>
      <c r="BC41" s="2">
        <v>32334.564757896402</v>
      </c>
      <c r="BD41" s="2">
        <v>29902.539511383398</v>
      </c>
      <c r="BE41" s="2">
        <v>18873.6613425137</v>
      </c>
      <c r="BF41" s="2">
        <v>17138.8195681998</v>
      </c>
      <c r="BG41" s="2">
        <v>17476.5641110248</v>
      </c>
      <c r="BH41" s="2">
        <v>31323.265884757799</v>
      </c>
      <c r="BI41" s="2">
        <v>22248.334095156999</v>
      </c>
      <c r="BJ41" s="2">
        <v>16794.613170497301</v>
      </c>
      <c r="BK41" s="2">
        <v>23109.490174811901</v>
      </c>
      <c r="BL41" s="2">
        <v>11814.763308862601</v>
      </c>
      <c r="BM41" s="2">
        <v>18828.191895447999</v>
      </c>
      <c r="BN41" s="2">
        <v>15277.7440702942</v>
      </c>
      <c r="BO41" s="2">
        <v>27152.158682753601</v>
      </c>
      <c r="BP41" s="2">
        <v>23000.5285937111</v>
      </c>
      <c r="BQ41" s="2">
        <v>12825.3837227123</v>
      </c>
      <c r="BR41" s="2">
        <v>19934.605358731402</v>
      </c>
      <c r="BS41" s="2">
        <v>16535.2718098246</v>
      </c>
      <c r="BT41" s="2">
        <v>15848.586078697101</v>
      </c>
      <c r="BU41" s="2">
        <v>26729.127197177499</v>
      </c>
      <c r="BV41" s="2">
        <v>33828.290798996699</v>
      </c>
      <c r="BW41" s="2">
        <v>16358.4945852155</v>
      </c>
      <c r="BX41" s="2">
        <v>33042.124734619603</v>
      </c>
      <c r="BY41" s="2">
        <v>22648.773652285701</v>
      </c>
      <c r="BZ41" s="2">
        <v>29827.358968459099</v>
      </c>
      <c r="CA41" s="2">
        <v>17114.097483190199</v>
      </c>
      <c r="CB41" s="13">
        <v>14779.6043898075</v>
      </c>
    </row>
    <row r="42" spans="1:80" ht="18.75" x14ac:dyDescent="0.25">
      <c r="A42" s="40" t="s">
        <v>153</v>
      </c>
      <c r="B42" s="41">
        <v>545.34860000000003</v>
      </c>
      <c r="C42" s="42">
        <v>2.3199999999999998</v>
      </c>
      <c r="D42" s="40" t="s">
        <v>505</v>
      </c>
      <c r="E42" s="43" t="s">
        <v>154</v>
      </c>
      <c r="F42" s="43" t="s">
        <v>511</v>
      </c>
      <c r="G42" s="43"/>
      <c r="H42" s="44" t="s">
        <v>468</v>
      </c>
      <c r="I42" s="45">
        <f t="shared" si="7"/>
        <v>123379.79245400373</v>
      </c>
      <c r="J42" s="43">
        <f t="shared" si="8"/>
        <v>81787.262236253649</v>
      </c>
      <c r="K42" s="43">
        <f t="shared" si="9"/>
        <v>333562.96238708356</v>
      </c>
      <c r="L42" s="43">
        <f t="shared" si="10"/>
        <v>211911.76720954123</v>
      </c>
      <c r="M42" s="46">
        <v>4.1328003801812097E-5</v>
      </c>
      <c r="N42" s="43">
        <v>1.1302154910369557</v>
      </c>
      <c r="O42" s="43">
        <v>0.63529765323173959</v>
      </c>
      <c r="P42" s="43">
        <f t="shared" si="11"/>
        <v>-36.470234676826038</v>
      </c>
      <c r="Q42" s="31" t="s">
        <v>70</v>
      </c>
      <c r="R42" s="18">
        <v>235130.21509490101</v>
      </c>
      <c r="S42" s="2">
        <v>321602.55528572499</v>
      </c>
      <c r="T42" s="2">
        <v>765999.49143189494</v>
      </c>
      <c r="U42" s="2">
        <v>534786.11328597704</v>
      </c>
      <c r="V42" s="2">
        <v>348627.25048973999</v>
      </c>
      <c r="W42" s="2">
        <v>210994.89466748299</v>
      </c>
      <c r="X42" s="2">
        <v>256993.67232054699</v>
      </c>
      <c r="Y42" s="2">
        <v>284749.66481402097</v>
      </c>
      <c r="Z42" s="2">
        <v>371371.83306410402</v>
      </c>
      <c r="AA42" s="2">
        <v>252570.92872680401</v>
      </c>
      <c r="AB42" s="2">
        <v>233737.520291366</v>
      </c>
      <c r="AC42" s="2">
        <v>277304.68824034103</v>
      </c>
      <c r="AD42" s="2">
        <v>279349.33083028498</v>
      </c>
      <c r="AE42" s="2">
        <v>332253.16900823801</v>
      </c>
      <c r="AF42" s="2">
        <v>200988.35446143299</v>
      </c>
      <c r="AG42" s="2">
        <v>220495.53570357899</v>
      </c>
      <c r="AH42" s="2">
        <v>258610.86175884199</v>
      </c>
      <c r="AI42" s="2">
        <v>572071.16138336598</v>
      </c>
      <c r="AJ42" s="2">
        <v>450545.92423777701</v>
      </c>
      <c r="AK42" s="2">
        <v>350021.51019324001</v>
      </c>
      <c r="AL42" s="2">
        <v>349763.28386124398</v>
      </c>
      <c r="AM42" s="2">
        <v>511485.81903612398</v>
      </c>
      <c r="AN42" s="2">
        <v>427069.02593117999</v>
      </c>
      <c r="AO42" s="2">
        <v>272367.57356658502</v>
      </c>
      <c r="AP42" s="2">
        <v>300135.21843830298</v>
      </c>
      <c r="AQ42" s="2">
        <v>189930.57032346301</v>
      </c>
      <c r="AR42" s="2">
        <v>240454.01217322701</v>
      </c>
      <c r="AS42" s="2">
        <v>360619.71773497202</v>
      </c>
      <c r="AT42" s="2">
        <v>346922.34045133798</v>
      </c>
      <c r="AU42" s="2">
        <v>417390.82387818699</v>
      </c>
      <c r="AV42" s="2">
        <v>202376.47864176799</v>
      </c>
      <c r="AW42" s="2">
        <v>372454.04321209498</v>
      </c>
      <c r="AX42" s="2">
        <v>340665.011601771</v>
      </c>
      <c r="AY42" s="2">
        <v>172166.72782254501</v>
      </c>
      <c r="AZ42" s="2">
        <v>445156.59151293797</v>
      </c>
      <c r="BA42" s="2">
        <v>301104.73245960701</v>
      </c>
      <c r="BB42" s="2">
        <v>307488.88959522702</v>
      </c>
      <c r="BC42" s="2">
        <v>329220.77554349898</v>
      </c>
      <c r="BD42" s="2">
        <v>331872.81383154698</v>
      </c>
      <c r="BE42" s="2">
        <v>236082.525843009</v>
      </c>
      <c r="BF42" s="2">
        <v>228341.98713275601</v>
      </c>
      <c r="BG42" s="2">
        <v>185290.87229797899</v>
      </c>
      <c r="BH42" s="2">
        <v>168852.49524914401</v>
      </c>
      <c r="BI42" s="2">
        <v>169517.84431589901</v>
      </c>
      <c r="BJ42" s="2">
        <v>205586.133425874</v>
      </c>
      <c r="BK42" s="2">
        <v>129071.76533328</v>
      </c>
      <c r="BL42" s="2">
        <v>127896.461301132</v>
      </c>
      <c r="BM42" s="2">
        <v>132205.114280348</v>
      </c>
      <c r="BN42" s="2">
        <v>136916.026930919</v>
      </c>
      <c r="BO42" s="2">
        <v>400466.63830898597</v>
      </c>
      <c r="BP42" s="2">
        <v>247777.154886893</v>
      </c>
      <c r="BQ42" s="2">
        <v>165572.17699296301</v>
      </c>
      <c r="BR42" s="2">
        <v>208365.714826312</v>
      </c>
      <c r="BS42" s="2">
        <v>128680.92734966399</v>
      </c>
      <c r="BT42" s="2">
        <v>159409.92930924101</v>
      </c>
      <c r="BU42" s="2">
        <v>167701.72289214699</v>
      </c>
      <c r="BV42" s="2">
        <v>170123.73989339799</v>
      </c>
      <c r="BW42" s="2">
        <v>121743.150557788</v>
      </c>
      <c r="BX42" s="2">
        <v>368509.77842349798</v>
      </c>
      <c r="BY42" s="2">
        <v>188136.52508759301</v>
      </c>
      <c r="BZ42" s="2">
        <v>336786.24676622398</v>
      </c>
      <c r="CA42" s="2">
        <v>222641.86719552201</v>
      </c>
      <c r="CB42" s="13">
        <v>147358.43708676999</v>
      </c>
    </row>
    <row r="43" spans="1:80" ht="18.75" x14ac:dyDescent="0.25">
      <c r="A43" s="40" t="s">
        <v>155</v>
      </c>
      <c r="B43" s="41">
        <v>543.33270000000005</v>
      </c>
      <c r="C43" s="42">
        <v>1.99</v>
      </c>
      <c r="D43" s="40" t="s">
        <v>505</v>
      </c>
      <c r="E43" s="47" t="s">
        <v>156</v>
      </c>
      <c r="F43" s="43" t="s">
        <v>511</v>
      </c>
      <c r="G43" s="43" t="s">
        <v>512</v>
      </c>
      <c r="H43" s="44" t="s">
        <v>468</v>
      </c>
      <c r="I43" s="45">
        <f t="shared" si="7"/>
        <v>311085.59105741256</v>
      </c>
      <c r="J43" s="43">
        <f t="shared" si="8"/>
        <v>238263.59321984375</v>
      </c>
      <c r="K43" s="43">
        <f t="shared" si="9"/>
        <v>963819.75059776427</v>
      </c>
      <c r="L43" s="43">
        <f t="shared" si="10"/>
        <v>716383.45603619888</v>
      </c>
      <c r="M43" s="43">
        <v>2.2073220564750502E-3</v>
      </c>
      <c r="N43" s="43">
        <v>0.87633755925660906</v>
      </c>
      <c r="O43" s="43">
        <v>0.74327534333250111</v>
      </c>
      <c r="P43" s="43">
        <f t="shared" si="11"/>
        <v>-25.672465666749883</v>
      </c>
      <c r="Q43" s="31" t="s">
        <v>70</v>
      </c>
      <c r="R43" s="18">
        <v>729711.27738017205</v>
      </c>
      <c r="S43" s="2">
        <v>942213.32946001005</v>
      </c>
      <c r="T43" s="2">
        <v>1882169.6596718701</v>
      </c>
      <c r="U43" s="2">
        <v>1241674.9862391199</v>
      </c>
      <c r="V43" s="2">
        <v>1489214.5867010199</v>
      </c>
      <c r="W43" s="2">
        <v>687017.85037818702</v>
      </c>
      <c r="X43" s="2">
        <v>700278.29672516999</v>
      </c>
      <c r="Y43" s="2">
        <v>842798.19139714597</v>
      </c>
      <c r="Z43" s="2">
        <v>804262.00374197902</v>
      </c>
      <c r="AA43" s="2">
        <v>1173868.8842873401</v>
      </c>
      <c r="AB43" s="2">
        <v>465525.50006727403</v>
      </c>
      <c r="AC43" s="2">
        <v>1038499.2267277699</v>
      </c>
      <c r="AD43" s="2">
        <v>1103069.99665054</v>
      </c>
      <c r="AE43" s="2">
        <v>995074.89541815105</v>
      </c>
      <c r="AF43" s="2">
        <v>1116102.0198633501</v>
      </c>
      <c r="AG43" s="2">
        <v>653312.24441462301</v>
      </c>
      <c r="AH43" s="2">
        <v>748589.93276870204</v>
      </c>
      <c r="AI43" s="2">
        <v>1509599.4553503999</v>
      </c>
      <c r="AJ43" s="2">
        <v>1379262.7363905101</v>
      </c>
      <c r="AK43" s="2">
        <v>936752.33483900002</v>
      </c>
      <c r="AL43" s="2">
        <v>1211454.2907109</v>
      </c>
      <c r="AM43" s="2">
        <v>1096733.2754341101</v>
      </c>
      <c r="AN43" s="2">
        <v>829020.18746019003</v>
      </c>
      <c r="AO43" s="2">
        <v>502758.09745798499</v>
      </c>
      <c r="AP43" s="2">
        <v>621279.56625949196</v>
      </c>
      <c r="AQ43" s="2">
        <v>416905.40579553699</v>
      </c>
      <c r="AR43" s="2">
        <v>700045.47751199198</v>
      </c>
      <c r="AS43" s="2">
        <v>872668.36070026399</v>
      </c>
      <c r="AT43" s="2">
        <v>991070.13607853698</v>
      </c>
      <c r="AU43" s="2">
        <v>914714.95808258106</v>
      </c>
      <c r="AV43" s="2">
        <v>914680.58994680597</v>
      </c>
      <c r="AW43" s="2">
        <v>1128213.99275537</v>
      </c>
      <c r="AX43" s="2">
        <v>924034.23108752805</v>
      </c>
      <c r="AY43" s="2">
        <v>804726.65198717394</v>
      </c>
      <c r="AZ43" s="2">
        <v>1321555.9917722801</v>
      </c>
      <c r="BA43" s="2">
        <v>1008652.40000643</v>
      </c>
      <c r="BB43" s="2">
        <v>1170356.7482897199</v>
      </c>
      <c r="BC43" s="2">
        <v>888322.28276466997</v>
      </c>
      <c r="BD43" s="2">
        <v>1112169.71566659</v>
      </c>
      <c r="BE43" s="2">
        <v>777148.95392629399</v>
      </c>
      <c r="BF43" s="2">
        <v>478372.74355474801</v>
      </c>
      <c r="BG43" s="2">
        <v>715587.15715202899</v>
      </c>
      <c r="BH43" s="2">
        <v>681237.60027803795</v>
      </c>
      <c r="BI43" s="2">
        <v>759357.94570661604</v>
      </c>
      <c r="BJ43" s="2">
        <v>548249.06440917798</v>
      </c>
      <c r="BK43" s="2">
        <v>1042830.79823075</v>
      </c>
      <c r="BL43" s="2">
        <v>599997.69223475701</v>
      </c>
      <c r="BM43" s="2">
        <v>466370.03722141002</v>
      </c>
      <c r="BN43" s="2">
        <v>395849.07674763101</v>
      </c>
      <c r="BO43" s="2">
        <v>1188296.9692140699</v>
      </c>
      <c r="BP43" s="2">
        <v>700955.51139919006</v>
      </c>
      <c r="BQ43" s="2">
        <v>799815.14630697295</v>
      </c>
      <c r="BR43" s="2">
        <v>699308.25037167</v>
      </c>
      <c r="BS43" s="2">
        <v>266507.84080300102</v>
      </c>
      <c r="BT43" s="2">
        <v>687577.66273691796</v>
      </c>
      <c r="BU43" s="2">
        <v>653032.03968013602</v>
      </c>
      <c r="BV43" s="2">
        <v>607285.551939809</v>
      </c>
      <c r="BW43" s="2">
        <v>453685.98219577502</v>
      </c>
      <c r="BX43" s="2">
        <v>1051530.81218209</v>
      </c>
      <c r="BY43" s="2">
        <v>853035.35636950703</v>
      </c>
      <c r="BZ43" s="2">
        <v>574771.35386536305</v>
      </c>
      <c r="CA43" s="2">
        <v>547117.27863054199</v>
      </c>
      <c r="CB43" s="13">
        <v>623583.74109988904</v>
      </c>
    </row>
    <row r="44" spans="1:80" ht="18.75" x14ac:dyDescent="0.25">
      <c r="A44" s="40" t="s">
        <v>188</v>
      </c>
      <c r="B44" s="41">
        <v>571.36389999999994</v>
      </c>
      <c r="C44" s="42">
        <v>2.64</v>
      </c>
      <c r="D44" s="40" t="s">
        <v>505</v>
      </c>
      <c r="E44" s="43" t="s">
        <v>189</v>
      </c>
      <c r="F44" s="43" t="s">
        <v>511</v>
      </c>
      <c r="G44" s="43"/>
      <c r="H44" s="44" t="s">
        <v>468</v>
      </c>
      <c r="I44" s="45">
        <f t="shared" si="7"/>
        <v>8157.0544718026167</v>
      </c>
      <c r="J44" s="43">
        <f t="shared" si="8"/>
        <v>6303.3725721676719</v>
      </c>
      <c r="K44" s="43">
        <f t="shared" si="9"/>
        <v>25009.407641144848</v>
      </c>
      <c r="L44" s="43">
        <f t="shared" si="10"/>
        <v>17933.026637124982</v>
      </c>
      <c r="M44" s="43">
        <v>1.70876539303042E-3</v>
      </c>
      <c r="N44" s="43">
        <v>0.95320515021677066</v>
      </c>
      <c r="O44" s="43">
        <v>0.71705123505692381</v>
      </c>
      <c r="P44" s="43">
        <f t="shared" si="11"/>
        <v>-28.294876494307612</v>
      </c>
      <c r="Q44" s="31" t="s">
        <v>70</v>
      </c>
      <c r="R44" s="18">
        <v>13588.673690555501</v>
      </c>
      <c r="S44" s="2">
        <v>24320.926584294601</v>
      </c>
      <c r="T44" s="2">
        <v>50693.813737632299</v>
      </c>
      <c r="U44" s="2">
        <v>27673.8000479806</v>
      </c>
      <c r="V44" s="2">
        <v>32015.790214019002</v>
      </c>
      <c r="W44" s="2">
        <v>17582.5735514767</v>
      </c>
      <c r="X44" s="2">
        <v>18216.6283155903</v>
      </c>
      <c r="Y44" s="2">
        <v>20664.467528258701</v>
      </c>
      <c r="Z44" s="2">
        <v>23321.348316340202</v>
      </c>
      <c r="AA44" s="2">
        <v>26442.223047509298</v>
      </c>
      <c r="AB44" s="2">
        <v>15286.709751698399</v>
      </c>
      <c r="AC44" s="2">
        <v>25553.770699339599</v>
      </c>
      <c r="AD44" s="2">
        <v>28957.278248635401</v>
      </c>
      <c r="AE44" s="2">
        <v>27526.192663767299</v>
      </c>
      <c r="AF44" s="2">
        <v>25224.999670769801</v>
      </c>
      <c r="AG44" s="2">
        <v>25983.453391516399</v>
      </c>
      <c r="AH44" s="2">
        <v>20620.216854191902</v>
      </c>
      <c r="AI44" s="2">
        <v>46010.853410206299</v>
      </c>
      <c r="AJ44" s="2">
        <v>33031.773643996603</v>
      </c>
      <c r="AK44" s="2">
        <v>20299.0174001331</v>
      </c>
      <c r="AL44" s="2">
        <v>29654.689106988899</v>
      </c>
      <c r="AM44" s="2">
        <v>33256.466470915097</v>
      </c>
      <c r="AN44" s="2">
        <v>28573.278754585001</v>
      </c>
      <c r="AO44" s="2">
        <v>16411.6107661612</v>
      </c>
      <c r="AP44" s="2">
        <v>20420.921069300901</v>
      </c>
      <c r="AQ44" s="2">
        <v>13400.0791355033</v>
      </c>
      <c r="AR44" s="2">
        <v>15316.3284613252</v>
      </c>
      <c r="AS44" s="2">
        <v>17539.3187866281</v>
      </c>
      <c r="AT44" s="2">
        <v>26597.9080550117</v>
      </c>
      <c r="AU44" s="2">
        <v>29364.603332319999</v>
      </c>
      <c r="AV44" s="2">
        <v>18029.4560894469</v>
      </c>
      <c r="AW44" s="2">
        <v>23600.1858849124</v>
      </c>
      <c r="AX44" s="2">
        <v>29802.834116146401</v>
      </c>
      <c r="AY44" s="2">
        <v>16368.307150455599</v>
      </c>
      <c r="AZ44" s="2">
        <v>29975.2541643</v>
      </c>
      <c r="BA44" s="2">
        <v>29012.922969301901</v>
      </c>
      <c r="BB44" s="2">
        <v>17917.217299043099</v>
      </c>
      <c r="BC44" s="2">
        <v>20495.1841249932</v>
      </c>
      <c r="BD44" s="2">
        <v>21190.675739298898</v>
      </c>
      <c r="BE44" s="2">
        <v>18842.341212263698</v>
      </c>
      <c r="BF44" s="2">
        <v>16064.847312198999</v>
      </c>
      <c r="BG44" s="2">
        <v>15617.260460412699</v>
      </c>
      <c r="BH44" s="2">
        <v>18608.203699755701</v>
      </c>
      <c r="BI44" s="2">
        <v>13495.559482955699</v>
      </c>
      <c r="BJ44" s="2">
        <v>12403.713269156</v>
      </c>
      <c r="BK44" s="2">
        <v>18142.6924926067</v>
      </c>
      <c r="BL44" s="2">
        <v>13854.927185075299</v>
      </c>
      <c r="BM44" s="2">
        <v>10768.690257902799</v>
      </c>
      <c r="BN44" s="2">
        <v>11699.9389255445</v>
      </c>
      <c r="BO44" s="2">
        <v>30569.991361215602</v>
      </c>
      <c r="BP44" s="2">
        <v>25943.5588009981</v>
      </c>
      <c r="BQ44" s="2">
        <v>25532.269461998101</v>
      </c>
      <c r="BR44" s="2">
        <v>18126.2562702572</v>
      </c>
      <c r="BS44" s="2">
        <v>8551.4727063795508</v>
      </c>
      <c r="BT44" s="2">
        <v>17167.259670559</v>
      </c>
      <c r="BU44" s="2">
        <v>22543.698452865199</v>
      </c>
      <c r="BV44" s="2">
        <v>20486.8458694031</v>
      </c>
      <c r="BW44" s="2">
        <v>7666.6416722591503</v>
      </c>
      <c r="BX44" s="2">
        <v>31398.033560428201</v>
      </c>
      <c r="BY44" s="2">
        <v>19018.109384806201</v>
      </c>
      <c r="BZ44" s="2">
        <v>25641.764041816801</v>
      </c>
      <c r="CA44" s="2">
        <v>8652.1491505846207</v>
      </c>
      <c r="CB44" s="13">
        <v>13792.4173375965</v>
      </c>
    </row>
    <row r="45" spans="1:80" ht="18.75" x14ac:dyDescent="0.25">
      <c r="A45" s="40" t="s">
        <v>494</v>
      </c>
      <c r="B45" s="41">
        <v>467.3014</v>
      </c>
      <c r="C45" s="42">
        <v>1.76</v>
      </c>
      <c r="D45" s="40" t="s">
        <v>503</v>
      </c>
      <c r="E45" s="43" t="s">
        <v>158</v>
      </c>
      <c r="F45" s="43" t="s">
        <v>511</v>
      </c>
      <c r="G45" s="43" t="s">
        <v>512</v>
      </c>
      <c r="H45" s="44" t="s">
        <v>468</v>
      </c>
      <c r="I45" s="45">
        <f t="shared" si="7"/>
        <v>14717.791479785183</v>
      </c>
      <c r="J45" s="43">
        <f t="shared" si="8"/>
        <v>12232.126674369638</v>
      </c>
      <c r="K45" s="43">
        <f t="shared" si="9"/>
        <v>51492.405547589464</v>
      </c>
      <c r="L45" s="43">
        <f t="shared" si="10"/>
        <v>24856.938355037935</v>
      </c>
      <c r="M45" s="46">
        <v>2.50447085474698E-7</v>
      </c>
      <c r="N45" s="43">
        <f>+ABS(K45-L45)/SQRT(((36-1)*I45^2+(27-1)*J45^2)/(36+27-2))</f>
        <v>1.9422764002508277</v>
      </c>
      <c r="O45" s="43">
        <f>+(AVERAGE(BB45:CB45)/AVERAGE(R45:BA45))</f>
        <v>0.48273018303767268</v>
      </c>
      <c r="P45" s="43">
        <f t="shared" si="11"/>
        <v>-51.726981696232734</v>
      </c>
      <c r="Q45" s="31" t="s">
        <v>70</v>
      </c>
      <c r="R45" s="18">
        <v>29815.4220653958</v>
      </c>
      <c r="S45" s="2">
        <v>42786.003841068297</v>
      </c>
      <c r="T45" s="2">
        <v>95435.839274525701</v>
      </c>
      <c r="U45" s="2">
        <v>47706.932038590901</v>
      </c>
      <c r="V45" s="2">
        <v>77584.839146914805</v>
      </c>
      <c r="W45" s="2">
        <v>48146.159261912602</v>
      </c>
      <c r="X45" s="2">
        <v>73241.875835681698</v>
      </c>
      <c r="Y45" s="2">
        <v>43839.576828286197</v>
      </c>
      <c r="Z45" s="2">
        <v>84536.131669822906</v>
      </c>
      <c r="AA45" s="2">
        <v>49217.560645951598</v>
      </c>
      <c r="AB45" s="2">
        <v>41747.842318839597</v>
      </c>
      <c r="AC45" s="2">
        <v>33616.578547624602</v>
      </c>
      <c r="AD45" s="2">
        <v>55798.373668100503</v>
      </c>
      <c r="AE45" s="2">
        <v>45272.477583201602</v>
      </c>
      <c r="AF45" s="2">
        <v>40468.573855842202</v>
      </c>
      <c r="AG45" s="2">
        <v>53201.852617377299</v>
      </c>
      <c r="AH45" s="2">
        <v>37946.209108009098</v>
      </c>
      <c r="AI45" s="2">
        <v>76121.092503957494</v>
      </c>
      <c r="AJ45" s="2">
        <v>49840.403742492403</v>
      </c>
      <c r="AK45" s="2">
        <v>45789.355419440202</v>
      </c>
      <c r="AL45" s="2">
        <v>59189.693878675898</v>
      </c>
      <c r="AM45" s="2">
        <v>44429.69405862</v>
      </c>
      <c r="AN45" s="2">
        <v>68742.195869401607</v>
      </c>
      <c r="AO45" s="2">
        <v>36350.332202184203</v>
      </c>
      <c r="AP45" s="2">
        <v>54753.777374179903</v>
      </c>
      <c r="AQ45" s="2">
        <v>42337.255081767202</v>
      </c>
      <c r="AR45" s="2">
        <v>43716.088626470999</v>
      </c>
      <c r="AS45" s="2">
        <v>45778.942475706601</v>
      </c>
      <c r="AT45" s="2">
        <v>47499.287475072102</v>
      </c>
      <c r="AU45" s="2">
        <v>62763.2616802962</v>
      </c>
      <c r="AV45" s="2">
        <v>33883.7877809848</v>
      </c>
      <c r="AW45" s="2">
        <v>48568.634758156397</v>
      </c>
      <c r="AX45" s="2">
        <v>47312.357451202501</v>
      </c>
      <c r="AY45" s="2">
        <v>45783.808081275398</v>
      </c>
      <c r="AZ45" s="2">
        <v>52485.41373</v>
      </c>
      <c r="BA45" s="2">
        <v>48018.969216191799</v>
      </c>
      <c r="BB45" s="2">
        <v>32220.458141602201</v>
      </c>
      <c r="BC45" s="2">
        <v>40741.493738963698</v>
      </c>
      <c r="BD45" s="2">
        <v>56323.940669341901</v>
      </c>
      <c r="BE45" s="2">
        <v>19810.068790519701</v>
      </c>
      <c r="BF45" s="2">
        <v>8078.0576055164602</v>
      </c>
      <c r="BG45" s="2">
        <v>11401.9498923704</v>
      </c>
      <c r="BH45" s="2">
        <v>33893.911219056397</v>
      </c>
      <c r="BI45" s="2">
        <v>25327.210399697298</v>
      </c>
      <c r="BJ45" s="2">
        <v>15252.6494682221</v>
      </c>
      <c r="BK45" s="2">
        <v>16011.3414378696</v>
      </c>
      <c r="BL45" s="2">
        <v>13575.9771721708</v>
      </c>
      <c r="BM45" s="2">
        <v>23613.2483173283</v>
      </c>
      <c r="BN45" s="2">
        <v>20114.699308902302</v>
      </c>
      <c r="BO45" s="2">
        <v>28848.853066851301</v>
      </c>
      <c r="BP45" s="2">
        <v>49419.9145947383</v>
      </c>
      <c r="BQ45" s="2">
        <v>15332.4800300191</v>
      </c>
      <c r="BR45" s="2">
        <v>19058.4461236838</v>
      </c>
      <c r="BS45" s="2">
        <v>22936.442302873998</v>
      </c>
      <c r="BT45" s="2">
        <v>10725.9074664325</v>
      </c>
      <c r="BU45" s="2">
        <v>17055.198318711798</v>
      </c>
      <c r="BV45" s="2">
        <v>26028.176027845398</v>
      </c>
      <c r="BW45" s="2">
        <v>15591.6644311694</v>
      </c>
      <c r="BX45" s="2">
        <v>38539.114760638302</v>
      </c>
      <c r="BY45" s="2">
        <v>18949.439127263198</v>
      </c>
      <c r="BZ45" s="2">
        <v>35699.251401766698</v>
      </c>
      <c r="CA45" s="2">
        <v>39327.200399235699</v>
      </c>
      <c r="CB45" s="13">
        <v>17260.241373233599</v>
      </c>
    </row>
    <row r="46" spans="1:80" ht="18.75" x14ac:dyDescent="0.25">
      <c r="A46" s="40" t="s">
        <v>159</v>
      </c>
      <c r="B46" s="41">
        <v>481.31720000000001</v>
      </c>
      <c r="C46" s="42">
        <v>2.15</v>
      </c>
      <c r="D46" s="40" t="s">
        <v>505</v>
      </c>
      <c r="E46" s="47" t="s">
        <v>160</v>
      </c>
      <c r="F46" s="43" t="s">
        <v>511</v>
      </c>
      <c r="G46" s="47"/>
      <c r="H46" s="44" t="s">
        <v>468</v>
      </c>
      <c r="I46" s="45">
        <f t="shared" si="7"/>
        <v>117057.89654030197</v>
      </c>
      <c r="J46" s="43">
        <f t="shared" si="8"/>
        <v>106132.14943687183</v>
      </c>
      <c r="K46" s="43">
        <f t="shared" si="9"/>
        <v>338704.7001779353</v>
      </c>
      <c r="L46" s="43">
        <f t="shared" si="10"/>
        <v>183816.87160906396</v>
      </c>
      <c r="M46" s="46">
        <v>6.92798053944778E-6</v>
      </c>
      <c r="N46" s="43">
        <v>1.3764037681518255</v>
      </c>
      <c r="O46" s="43">
        <v>0.54270540536490197</v>
      </c>
      <c r="P46" s="43">
        <f t="shared" si="11"/>
        <v>-45.729459463509805</v>
      </c>
      <c r="Q46" s="31" t="s">
        <v>70</v>
      </c>
      <c r="R46" s="18">
        <v>195503.41720839401</v>
      </c>
      <c r="S46" s="2">
        <v>406645.13009209698</v>
      </c>
      <c r="T46" s="2">
        <v>851098.39647229202</v>
      </c>
      <c r="U46" s="2">
        <v>373981.55448213097</v>
      </c>
      <c r="V46" s="2">
        <v>319847.39106619399</v>
      </c>
      <c r="W46" s="2">
        <v>323931.84012285102</v>
      </c>
      <c r="X46" s="2">
        <v>349189.95198345499</v>
      </c>
      <c r="Y46" s="2">
        <v>328645.563863991</v>
      </c>
      <c r="Z46" s="2">
        <v>403841.32783752098</v>
      </c>
      <c r="AA46" s="2">
        <v>188108.66907463799</v>
      </c>
      <c r="AB46" s="2">
        <v>293912.235184394</v>
      </c>
      <c r="AC46" s="2">
        <v>347162.94883925701</v>
      </c>
      <c r="AD46" s="2">
        <v>332909.57805898902</v>
      </c>
      <c r="AE46" s="2">
        <v>203286.70016703999</v>
      </c>
      <c r="AF46" s="2">
        <v>298852.39630948799</v>
      </c>
      <c r="AG46" s="2">
        <v>339064.59065063199</v>
      </c>
      <c r="AH46" s="2">
        <v>327870.53822686599</v>
      </c>
      <c r="AI46" s="2">
        <v>569293.42470571096</v>
      </c>
      <c r="AJ46" s="2">
        <v>379784.427192153</v>
      </c>
      <c r="AK46" s="2">
        <v>335541.97013641603</v>
      </c>
      <c r="AL46" s="2">
        <v>479286.346730377</v>
      </c>
      <c r="AM46" s="2">
        <v>350656.54139052401</v>
      </c>
      <c r="AN46" s="2">
        <v>329013.14108989702</v>
      </c>
      <c r="AO46" s="2">
        <v>229397.61601521599</v>
      </c>
      <c r="AP46" s="2">
        <v>293257.50445732998</v>
      </c>
      <c r="AQ46" s="2">
        <v>215325.69807432999</v>
      </c>
      <c r="AR46" s="2">
        <v>379784.00326154602</v>
      </c>
      <c r="AS46" s="2">
        <v>287241.31650809298</v>
      </c>
      <c r="AT46" s="2">
        <v>293156.31830347102</v>
      </c>
      <c r="AU46" s="2">
        <v>409591.23621165397</v>
      </c>
      <c r="AV46" s="2">
        <v>270419.598475996</v>
      </c>
      <c r="AW46" s="2">
        <v>363070.398820929</v>
      </c>
      <c r="AX46" s="2">
        <v>306228.63426844898</v>
      </c>
      <c r="AY46" s="2">
        <v>237343.88079314699</v>
      </c>
      <c r="AZ46" s="2">
        <v>335574.59940156701</v>
      </c>
      <c r="BA46" s="2">
        <v>245550.32092863499</v>
      </c>
      <c r="BB46" s="2">
        <v>319772.26842684299</v>
      </c>
      <c r="BC46" s="2">
        <v>404243.17782918602</v>
      </c>
      <c r="BD46" s="2">
        <v>440056.57037856098</v>
      </c>
      <c r="BE46" s="2">
        <v>165695.492977619</v>
      </c>
      <c r="BF46" s="2">
        <v>107111.03588771301</v>
      </c>
      <c r="BG46" s="2">
        <v>99631.309207720595</v>
      </c>
      <c r="BH46" s="2">
        <v>333659.80792097602</v>
      </c>
      <c r="BI46" s="2">
        <v>264346.14107595303</v>
      </c>
      <c r="BJ46" s="2">
        <v>171360.91128249399</v>
      </c>
      <c r="BK46" s="2">
        <v>105555.454720201</v>
      </c>
      <c r="BL46" s="2">
        <v>74309.139561350705</v>
      </c>
      <c r="BM46" s="2">
        <v>163719.27965687201</v>
      </c>
      <c r="BN46" s="2">
        <v>121175.46685129299</v>
      </c>
      <c r="BO46" s="2">
        <v>186900.701641069</v>
      </c>
      <c r="BP46" s="2">
        <v>322981.66990646499</v>
      </c>
      <c r="BQ46" s="2">
        <v>107487.385966206</v>
      </c>
      <c r="BR46" s="2">
        <v>126715.148124257</v>
      </c>
      <c r="BS46" s="2">
        <v>94910.251589509193</v>
      </c>
      <c r="BT46" s="2">
        <v>73505.903187122705</v>
      </c>
      <c r="BU46" s="2">
        <v>128240.433501137</v>
      </c>
      <c r="BV46" s="2">
        <v>145379.20738131701</v>
      </c>
      <c r="BW46" s="2">
        <v>83293.490410304701</v>
      </c>
      <c r="BX46" s="2">
        <v>314699.14572089899</v>
      </c>
      <c r="BY46" s="2">
        <v>114758.81812585999</v>
      </c>
      <c r="BZ46" s="2">
        <v>176872.65242940799</v>
      </c>
      <c r="CA46" s="2">
        <v>224836.930003658</v>
      </c>
      <c r="CB46" s="13">
        <v>91837.739680731698</v>
      </c>
    </row>
    <row r="47" spans="1:80" ht="18.75" x14ac:dyDescent="0.25">
      <c r="A47" s="40" t="s">
        <v>161</v>
      </c>
      <c r="B47" s="41">
        <v>495.33159999999998</v>
      </c>
      <c r="C47" s="42">
        <v>2.58</v>
      </c>
      <c r="D47" s="40" t="s">
        <v>504</v>
      </c>
      <c r="E47" s="47" t="s">
        <v>162</v>
      </c>
      <c r="F47" s="43" t="s">
        <v>511</v>
      </c>
      <c r="G47" s="43" t="s">
        <v>512</v>
      </c>
      <c r="H47" s="44" t="s">
        <v>468</v>
      </c>
      <c r="I47" s="45">
        <f t="shared" si="7"/>
        <v>1870829.9650405431</v>
      </c>
      <c r="J47" s="43">
        <f t="shared" si="8"/>
        <v>2647565.8229584154</v>
      </c>
      <c r="K47" s="43">
        <f t="shared" si="9"/>
        <v>11682816.166126586</v>
      </c>
      <c r="L47" s="43">
        <f t="shared" si="10"/>
        <v>8859872.5442296397</v>
      </c>
      <c r="M47" s="46">
        <v>8.7632626119166094E-5</v>
      </c>
      <c r="N47" s="43">
        <v>1.2629767123480415</v>
      </c>
      <c r="O47" s="43">
        <v>0.75836788136050182</v>
      </c>
      <c r="P47" s="43">
        <f t="shared" si="11"/>
        <v>-24.163211863949819</v>
      </c>
      <c r="Q47" s="31" t="s">
        <v>70</v>
      </c>
      <c r="R47" s="18">
        <v>8532442.9273713306</v>
      </c>
      <c r="S47" s="2">
        <v>12094050.258504501</v>
      </c>
      <c r="T47" s="2">
        <v>16264369.4811916</v>
      </c>
      <c r="U47" s="2">
        <v>13324237.8365332</v>
      </c>
      <c r="V47" s="2">
        <v>13346015.755243501</v>
      </c>
      <c r="W47" s="2">
        <v>10567762.636388</v>
      </c>
      <c r="X47" s="2">
        <v>10866718.8341312</v>
      </c>
      <c r="Y47" s="2">
        <v>13638129.967138</v>
      </c>
      <c r="Z47" s="2">
        <v>14623361.1268161</v>
      </c>
      <c r="AA47" s="2">
        <v>11727289.9597982</v>
      </c>
      <c r="AB47" s="2">
        <v>10347751.5014212</v>
      </c>
      <c r="AC47" s="2">
        <v>12069234.5324781</v>
      </c>
      <c r="AD47" s="2">
        <v>11697267.441912301</v>
      </c>
      <c r="AE47" s="2">
        <v>12993974.554072199</v>
      </c>
      <c r="AF47" s="2">
        <v>11796715.170634899</v>
      </c>
      <c r="AG47" s="2">
        <v>12116065.1324657</v>
      </c>
      <c r="AH47" s="2">
        <v>11184989.399258099</v>
      </c>
      <c r="AI47" s="2">
        <v>14584504.819079099</v>
      </c>
      <c r="AJ47" s="2">
        <v>12728532.928194201</v>
      </c>
      <c r="AK47" s="2">
        <v>11608194.039757</v>
      </c>
      <c r="AL47" s="2">
        <v>13251477.3980226</v>
      </c>
      <c r="AM47" s="2">
        <v>12800825.436398299</v>
      </c>
      <c r="AN47" s="2">
        <v>13129666.7560309</v>
      </c>
      <c r="AO47" s="2">
        <v>9486467.3811720908</v>
      </c>
      <c r="AP47" s="2">
        <v>11489112.868758099</v>
      </c>
      <c r="AQ47" s="2">
        <v>6093119.4333547</v>
      </c>
      <c r="AR47" s="2">
        <v>9618772.9563228004</v>
      </c>
      <c r="AS47" s="2">
        <v>9977350.2752859909</v>
      </c>
      <c r="AT47" s="2">
        <v>11888615.688159799</v>
      </c>
      <c r="AU47" s="2">
        <v>10518083.591017</v>
      </c>
      <c r="AV47" s="2">
        <v>11942973.475545799</v>
      </c>
      <c r="AW47" s="2">
        <v>10684114.0457689</v>
      </c>
      <c r="AX47" s="2">
        <v>10868599.875188001</v>
      </c>
      <c r="AY47" s="2">
        <v>9841285.2682923004</v>
      </c>
      <c r="AZ47" s="2">
        <v>12497872.4685164</v>
      </c>
      <c r="BA47" s="2">
        <v>10381436.7603349</v>
      </c>
      <c r="BB47" s="2">
        <v>13251703.159591099</v>
      </c>
      <c r="BC47" s="2">
        <v>12765114.7911985</v>
      </c>
      <c r="BD47" s="2">
        <v>14468185.2199795</v>
      </c>
      <c r="BE47" s="2">
        <v>8697837.6943810098</v>
      </c>
      <c r="BF47" s="2">
        <v>7681657.6716173701</v>
      </c>
      <c r="BG47" s="2">
        <v>6722956.7674662601</v>
      </c>
      <c r="BH47" s="2">
        <v>11100909.461752599</v>
      </c>
      <c r="BI47" s="2">
        <v>10113964.283092899</v>
      </c>
      <c r="BJ47" s="2">
        <v>9773461.8286191598</v>
      </c>
      <c r="BK47" s="2">
        <v>11466655.150133001</v>
      </c>
      <c r="BL47" s="2">
        <v>4430494.2173784003</v>
      </c>
      <c r="BM47" s="2">
        <v>8697889.4818195608</v>
      </c>
      <c r="BN47" s="2">
        <v>7260781.4392327098</v>
      </c>
      <c r="BO47" s="2">
        <v>9535950.23340776</v>
      </c>
      <c r="BP47" s="2">
        <v>11528729.051217001</v>
      </c>
      <c r="BQ47" s="2">
        <v>9023367.9585294202</v>
      </c>
      <c r="BR47" s="2">
        <v>6618688.5478497501</v>
      </c>
      <c r="BS47" s="2">
        <v>5689404.1905736104</v>
      </c>
      <c r="BT47" s="2">
        <v>4586827.4324080897</v>
      </c>
      <c r="BU47" s="2">
        <v>6837707.2830708697</v>
      </c>
      <c r="BV47" s="2">
        <v>10181089.239719</v>
      </c>
      <c r="BW47" s="2">
        <v>6235487.9621137101</v>
      </c>
      <c r="BX47" s="2">
        <v>11574346.7021611</v>
      </c>
      <c r="BY47" s="2">
        <v>6517610.0633984096</v>
      </c>
      <c r="BZ47" s="2">
        <v>9378277.1999282204</v>
      </c>
      <c r="CA47" s="2">
        <v>8875206.4526509009</v>
      </c>
      <c r="CB47" s="13">
        <v>6202255.2109104097</v>
      </c>
    </row>
    <row r="48" spans="1:80" ht="18.75" x14ac:dyDescent="0.25">
      <c r="A48" s="40" t="s">
        <v>163</v>
      </c>
      <c r="B48" s="41">
        <v>493.31700000000001</v>
      </c>
      <c r="C48" s="42">
        <v>1.94</v>
      </c>
      <c r="D48" s="40" t="s">
        <v>505</v>
      </c>
      <c r="E48" s="47" t="s">
        <v>164</v>
      </c>
      <c r="F48" s="43" t="s">
        <v>511</v>
      </c>
      <c r="G48" s="43" t="s">
        <v>512</v>
      </c>
      <c r="H48" s="44" t="s">
        <v>468</v>
      </c>
      <c r="I48" s="45">
        <f t="shared" si="7"/>
        <v>280568.22282392409</v>
      </c>
      <c r="J48" s="43">
        <f t="shared" si="8"/>
        <v>251101.25509029176</v>
      </c>
      <c r="K48" s="43">
        <f t="shared" si="9"/>
        <v>860875.35047065781</v>
      </c>
      <c r="L48" s="43">
        <f t="shared" si="10"/>
        <v>550838.12666393048</v>
      </c>
      <c r="M48" s="43">
        <v>1.4706414584109601E-4</v>
      </c>
      <c r="N48" s="43">
        <v>1.1551122897533275</v>
      </c>
      <c r="O48" s="43">
        <v>0.63985817036435788</v>
      </c>
      <c r="P48" s="43">
        <f t="shared" si="11"/>
        <v>-36.01418296356421</v>
      </c>
      <c r="Q48" s="31" t="s">
        <v>70</v>
      </c>
      <c r="R48" s="18">
        <v>757614.19418142096</v>
      </c>
      <c r="S48" s="2">
        <v>900627.59196455905</v>
      </c>
      <c r="T48" s="2">
        <v>1808775.3402323299</v>
      </c>
      <c r="U48" s="2">
        <v>902625.46684001398</v>
      </c>
      <c r="V48" s="2">
        <v>997060.45131046197</v>
      </c>
      <c r="W48" s="2">
        <v>493504.14995268499</v>
      </c>
      <c r="X48" s="2">
        <v>714615.30767709704</v>
      </c>
      <c r="Y48" s="2">
        <v>942333.32672775397</v>
      </c>
      <c r="Z48" s="2">
        <v>1219050.56430181</v>
      </c>
      <c r="AA48" s="2">
        <v>816200.60553713003</v>
      </c>
      <c r="AB48" s="2">
        <v>542042.75884620706</v>
      </c>
      <c r="AC48" s="2">
        <v>695796.02928256895</v>
      </c>
      <c r="AD48" s="2">
        <v>1231993.3366599099</v>
      </c>
      <c r="AE48" s="2">
        <v>1056532.94296567</v>
      </c>
      <c r="AF48" s="2">
        <v>904602.82290415501</v>
      </c>
      <c r="AG48" s="2">
        <v>592507.63220733998</v>
      </c>
      <c r="AH48" s="2">
        <v>672693.981287234</v>
      </c>
      <c r="AI48" s="2">
        <v>1422308.40958594</v>
      </c>
      <c r="AJ48" s="2">
        <v>1235333.4045976601</v>
      </c>
      <c r="AK48" s="2">
        <v>797543.03380358499</v>
      </c>
      <c r="AL48" s="2">
        <v>1138445.88916233</v>
      </c>
      <c r="AM48" s="2">
        <v>961442.46985520504</v>
      </c>
      <c r="AN48" s="2">
        <v>861994.98478675005</v>
      </c>
      <c r="AO48" s="2">
        <v>515706.49226706999</v>
      </c>
      <c r="AP48" s="2">
        <v>806233.71396212606</v>
      </c>
      <c r="AQ48" s="2">
        <v>467266.98552996601</v>
      </c>
      <c r="AR48" s="2">
        <v>759010.84351207095</v>
      </c>
      <c r="AS48" s="2">
        <v>660461.49484540301</v>
      </c>
      <c r="AT48" s="2">
        <v>780152.76060723898</v>
      </c>
      <c r="AU48" s="2">
        <v>1016324.04265315</v>
      </c>
      <c r="AV48" s="2">
        <v>672774.25695970794</v>
      </c>
      <c r="AW48" s="2">
        <v>689172.46557521902</v>
      </c>
      <c r="AX48" s="2">
        <v>616627.23192309402</v>
      </c>
      <c r="AY48" s="2">
        <v>686935.33363436302</v>
      </c>
      <c r="AZ48" s="2">
        <v>992980.49176184204</v>
      </c>
      <c r="BA48" s="2">
        <v>662221.80904262594</v>
      </c>
      <c r="BB48" s="2">
        <v>723999.59925731597</v>
      </c>
      <c r="BC48" s="2">
        <v>834577.52760755795</v>
      </c>
      <c r="BD48" s="2">
        <v>1114646.7576607501</v>
      </c>
      <c r="BE48" s="2">
        <v>386887.62710397702</v>
      </c>
      <c r="BF48" s="2">
        <v>428724.74345091998</v>
      </c>
      <c r="BG48" s="2">
        <v>422251.246270295</v>
      </c>
      <c r="BH48" s="2">
        <v>757995.61982878298</v>
      </c>
      <c r="BI48" s="2">
        <v>576718.72632220096</v>
      </c>
      <c r="BJ48" s="2">
        <v>370583.66538968799</v>
      </c>
      <c r="BK48" s="2">
        <v>666544.81030859204</v>
      </c>
      <c r="BL48" s="2">
        <v>243170.456851631</v>
      </c>
      <c r="BM48" s="2">
        <v>523529.70950914</v>
      </c>
      <c r="BN48" s="2">
        <v>357883.29378103203</v>
      </c>
      <c r="BO48" s="2">
        <v>735888.99207323894</v>
      </c>
      <c r="BP48" s="2">
        <v>958346.01637579303</v>
      </c>
      <c r="BQ48" s="2">
        <v>290773.39671846898</v>
      </c>
      <c r="BR48" s="2">
        <v>285686.81859416899</v>
      </c>
      <c r="BS48" s="2">
        <v>592892.27567181597</v>
      </c>
      <c r="BT48" s="2">
        <v>242654.029950094</v>
      </c>
      <c r="BU48" s="2">
        <v>322272.73357517697</v>
      </c>
      <c r="BV48" s="2">
        <v>629467.84798303503</v>
      </c>
      <c r="BW48" s="2">
        <v>377354.62359943101</v>
      </c>
      <c r="BX48" s="2">
        <v>938973.52724259195</v>
      </c>
      <c r="BY48" s="2">
        <v>343486.46564882202</v>
      </c>
      <c r="BZ48" s="2">
        <v>892058.44293234299</v>
      </c>
      <c r="CA48" s="2">
        <v>610113.25336324796</v>
      </c>
      <c r="CB48" s="13">
        <v>245147.21285601499</v>
      </c>
    </row>
    <row r="49" spans="1:80" ht="18.75" x14ac:dyDescent="0.25">
      <c r="A49" s="40" t="s">
        <v>165</v>
      </c>
      <c r="B49" s="41">
        <v>509.34859999999998</v>
      </c>
      <c r="C49" s="42">
        <v>3.01</v>
      </c>
      <c r="D49" s="40" t="s">
        <v>505</v>
      </c>
      <c r="E49" s="47" t="s">
        <v>166</v>
      </c>
      <c r="F49" s="43" t="s">
        <v>511</v>
      </c>
      <c r="G49" s="43" t="s">
        <v>512</v>
      </c>
      <c r="H49" s="44" t="s">
        <v>468</v>
      </c>
      <c r="I49" s="45">
        <f t="shared" si="7"/>
        <v>84286.756570553523</v>
      </c>
      <c r="J49" s="43">
        <f t="shared" si="8"/>
        <v>107212.9501004622</v>
      </c>
      <c r="K49" s="43">
        <f t="shared" si="9"/>
        <v>312592.01552409399</v>
      </c>
      <c r="L49" s="43">
        <f t="shared" si="10"/>
        <v>222668.83849335482</v>
      </c>
      <c r="M49" s="43">
        <v>1.6160978131135999E-4</v>
      </c>
      <c r="N49" s="43">
        <v>0.94916324554577591</v>
      </c>
      <c r="O49" s="43">
        <v>0.712330537681926</v>
      </c>
      <c r="P49" s="43">
        <f t="shared" si="11"/>
        <v>-28.766946231807406</v>
      </c>
      <c r="Q49" s="31" t="s">
        <v>70</v>
      </c>
      <c r="R49" s="18">
        <v>237477.61527708999</v>
      </c>
      <c r="S49" s="2">
        <v>415123.847736747</v>
      </c>
      <c r="T49" s="2">
        <v>680369.61008346896</v>
      </c>
      <c r="U49" s="2">
        <v>305420.436336454</v>
      </c>
      <c r="V49" s="2">
        <v>344017.75789614097</v>
      </c>
      <c r="W49" s="2">
        <v>276686.48102656502</v>
      </c>
      <c r="X49" s="2">
        <v>238001.61009803301</v>
      </c>
      <c r="Y49" s="2">
        <v>384402.40583842399</v>
      </c>
      <c r="Z49" s="2">
        <v>268385.09987496899</v>
      </c>
      <c r="AA49" s="2">
        <v>217991.117850376</v>
      </c>
      <c r="AB49" s="2">
        <v>274246.83828855102</v>
      </c>
      <c r="AC49" s="2">
        <v>321774.528905185</v>
      </c>
      <c r="AD49" s="2">
        <v>292638.530962663</v>
      </c>
      <c r="AE49" s="2">
        <v>283174.19612248702</v>
      </c>
      <c r="AF49" s="2">
        <v>309991.75890008197</v>
      </c>
      <c r="AG49" s="2">
        <v>349877.76262932603</v>
      </c>
      <c r="AH49" s="2">
        <v>331211.63563337002</v>
      </c>
      <c r="AI49" s="2">
        <v>437814.61749334598</v>
      </c>
      <c r="AJ49" s="2">
        <v>386755.85739991401</v>
      </c>
      <c r="AK49" s="2">
        <v>379999.15143119101</v>
      </c>
      <c r="AL49" s="2">
        <v>283287.90448239399</v>
      </c>
      <c r="AM49" s="2">
        <v>336845.665624691</v>
      </c>
      <c r="AN49" s="2">
        <v>257462.515559981</v>
      </c>
      <c r="AO49" s="2">
        <v>251927.50358462299</v>
      </c>
      <c r="AP49" s="2">
        <v>270132.48879226798</v>
      </c>
      <c r="AQ49" s="2">
        <v>197751.33935689801</v>
      </c>
      <c r="AR49" s="2">
        <v>310439.05488870299</v>
      </c>
      <c r="AS49" s="2">
        <v>253010.06752074099</v>
      </c>
      <c r="AT49" s="2">
        <v>314902.23763430899</v>
      </c>
      <c r="AU49" s="2">
        <v>276782.47837072401</v>
      </c>
      <c r="AV49" s="2">
        <v>279822.44706966402</v>
      </c>
      <c r="AW49" s="2">
        <v>370723.16891136201</v>
      </c>
      <c r="AX49" s="2">
        <v>295070.241959634</v>
      </c>
      <c r="AY49" s="2">
        <v>232771.30840481099</v>
      </c>
      <c r="AZ49" s="2">
        <v>333105.68114906998</v>
      </c>
      <c r="BA49" s="2">
        <v>253917.59577312801</v>
      </c>
      <c r="BB49" s="2">
        <v>395329.28652830498</v>
      </c>
      <c r="BC49" s="2">
        <v>422470.09048678598</v>
      </c>
      <c r="BD49" s="2">
        <v>541705.20355169196</v>
      </c>
      <c r="BE49" s="2">
        <v>215468.13708245699</v>
      </c>
      <c r="BF49" s="2">
        <v>180264.657463121</v>
      </c>
      <c r="BG49" s="2">
        <v>103317.89688147799</v>
      </c>
      <c r="BH49" s="2">
        <v>352651.71068601997</v>
      </c>
      <c r="BI49" s="2">
        <v>336639.39433242398</v>
      </c>
      <c r="BJ49" s="2">
        <v>244650.91965614699</v>
      </c>
      <c r="BK49" s="2">
        <v>198928.55818948601</v>
      </c>
      <c r="BL49" s="2">
        <v>143649.55892841701</v>
      </c>
      <c r="BM49" s="2">
        <v>216433.17765038001</v>
      </c>
      <c r="BN49" s="2">
        <v>176154.87644107599</v>
      </c>
      <c r="BO49" s="2">
        <v>240321.90073877099</v>
      </c>
      <c r="BP49" s="2">
        <v>249221.10460293401</v>
      </c>
      <c r="BQ49" s="2">
        <v>177104.19306802901</v>
      </c>
      <c r="BR49" s="2">
        <v>141266.217606452</v>
      </c>
      <c r="BS49" s="2">
        <v>135262.78231199901</v>
      </c>
      <c r="BT49" s="2">
        <v>94536.817627666707</v>
      </c>
      <c r="BU49" s="2">
        <v>174319.382079131</v>
      </c>
      <c r="BV49" s="2">
        <v>156366.75765875101</v>
      </c>
      <c r="BW49" s="2">
        <v>147821.28560845999</v>
      </c>
      <c r="BX49" s="2">
        <v>298997.02757528302</v>
      </c>
      <c r="BY49" s="2">
        <v>132185.004819088</v>
      </c>
      <c r="BZ49" s="2">
        <v>194706.73425399599</v>
      </c>
      <c r="CA49" s="2">
        <v>224309.212938841</v>
      </c>
      <c r="CB49" s="13">
        <v>117976.75055338901</v>
      </c>
    </row>
    <row r="50" spans="1:80" ht="18.75" x14ac:dyDescent="0.25">
      <c r="A50" s="40" t="s">
        <v>167</v>
      </c>
      <c r="B50" s="41">
        <v>507.33280000000002</v>
      </c>
      <c r="C50" s="42">
        <v>2.34</v>
      </c>
      <c r="D50" s="40" t="s">
        <v>505</v>
      </c>
      <c r="E50" s="47" t="s">
        <v>168</v>
      </c>
      <c r="F50" s="43" t="s">
        <v>511</v>
      </c>
      <c r="G50" s="47"/>
      <c r="H50" s="44" t="s">
        <v>468</v>
      </c>
      <c r="I50" s="45">
        <f t="shared" si="7"/>
        <v>24185.69853054397</v>
      </c>
      <c r="J50" s="43">
        <f t="shared" si="8"/>
        <v>23413.173316707951</v>
      </c>
      <c r="K50" s="43">
        <f t="shared" si="9"/>
        <v>72950.417323795031</v>
      </c>
      <c r="L50" s="43">
        <f t="shared" si="10"/>
        <v>45430.029360485503</v>
      </c>
      <c r="M50" s="46">
        <v>2.2204660134735801E-5</v>
      </c>
      <c r="N50" s="43">
        <v>1.1534359959033087</v>
      </c>
      <c r="O50" s="43">
        <v>0.62275215176414211</v>
      </c>
      <c r="P50" s="43">
        <f t="shared" si="11"/>
        <v>-37.724784823585786</v>
      </c>
      <c r="Q50" s="31" t="s">
        <v>70</v>
      </c>
      <c r="R50" s="18">
        <v>98010.671591970095</v>
      </c>
      <c r="S50" s="2">
        <v>72072.780308086498</v>
      </c>
      <c r="T50" s="2">
        <v>181848.031212084</v>
      </c>
      <c r="U50" s="2">
        <v>90432.7154574218</v>
      </c>
      <c r="V50" s="2">
        <v>87697.291299055607</v>
      </c>
      <c r="W50" s="2">
        <v>71456.050669058997</v>
      </c>
      <c r="X50" s="2">
        <v>63425.3263902361</v>
      </c>
      <c r="Y50" s="2">
        <v>69701.624115097598</v>
      </c>
      <c r="Z50" s="2">
        <v>84745.459081055204</v>
      </c>
      <c r="AA50" s="2">
        <v>60050.335441531199</v>
      </c>
      <c r="AB50" s="2">
        <v>47823.056400446301</v>
      </c>
      <c r="AC50" s="2">
        <v>65949.147790579795</v>
      </c>
      <c r="AD50" s="2">
        <v>77865.858145751903</v>
      </c>
      <c r="AE50" s="2">
        <v>76126.899131572995</v>
      </c>
      <c r="AF50" s="2">
        <v>54784.710457209403</v>
      </c>
      <c r="AG50" s="2">
        <v>62175.068660742298</v>
      </c>
      <c r="AH50" s="2">
        <v>61816.0903654711</v>
      </c>
      <c r="AI50" s="2">
        <v>112343.394309558</v>
      </c>
      <c r="AJ50" s="2">
        <v>95552.6717899754</v>
      </c>
      <c r="AK50" s="2">
        <v>69653.364192999099</v>
      </c>
      <c r="AL50" s="2">
        <v>75666.232294220594</v>
      </c>
      <c r="AM50" s="2">
        <v>72466.207420339299</v>
      </c>
      <c r="AN50" s="2">
        <v>68181.260316793996</v>
      </c>
      <c r="AO50" s="2">
        <v>38827.420063532401</v>
      </c>
      <c r="AP50" s="2">
        <v>63235.964641628998</v>
      </c>
      <c r="AQ50" s="2">
        <v>39459.900999609199</v>
      </c>
      <c r="AR50" s="2">
        <v>60004.346040414603</v>
      </c>
      <c r="AS50" s="2">
        <v>66522.664209710303</v>
      </c>
      <c r="AT50" s="2">
        <v>75571.655357986703</v>
      </c>
      <c r="AU50" s="2">
        <v>78229.277514709407</v>
      </c>
      <c r="AV50" s="2">
        <v>61615.324137784402</v>
      </c>
      <c r="AW50" s="2">
        <v>78846.002435788396</v>
      </c>
      <c r="AX50" s="2">
        <v>51989.775790346997</v>
      </c>
      <c r="AY50" s="2">
        <v>55950.660394495302</v>
      </c>
      <c r="AZ50" s="2">
        <v>75181.936517259106</v>
      </c>
      <c r="BA50" s="2">
        <v>60935.848712097199</v>
      </c>
      <c r="BB50" s="2">
        <v>68401.3589292939</v>
      </c>
      <c r="BC50" s="2">
        <v>79940.525173589398</v>
      </c>
      <c r="BD50" s="2">
        <v>119227.718093826</v>
      </c>
      <c r="BE50" s="2">
        <v>27925.307027430401</v>
      </c>
      <c r="BF50" s="2">
        <v>39607.3974388036</v>
      </c>
      <c r="BG50" s="2">
        <v>28652.6593122019</v>
      </c>
      <c r="BH50" s="2">
        <v>62245.818454439097</v>
      </c>
      <c r="BI50" s="2">
        <v>58134.285546134997</v>
      </c>
      <c r="BJ50" s="2">
        <v>31788.422178392</v>
      </c>
      <c r="BK50" s="2">
        <v>39868.569843823403</v>
      </c>
      <c r="BL50" s="2">
        <v>22698.834609568901</v>
      </c>
      <c r="BM50" s="2">
        <v>51664.2507275018</v>
      </c>
      <c r="BN50" s="2">
        <v>29656.883387227401</v>
      </c>
      <c r="BO50" s="2">
        <v>57772.837291952899</v>
      </c>
      <c r="BP50" s="2">
        <v>57933.9399436272</v>
      </c>
      <c r="BQ50" s="2">
        <v>21459.362776088099</v>
      </c>
      <c r="BR50" s="2">
        <v>25153.593859306398</v>
      </c>
      <c r="BS50" s="2">
        <v>48101.874529487897</v>
      </c>
      <c r="BT50" s="2">
        <v>19561.917771848101</v>
      </c>
      <c r="BU50" s="2">
        <v>32992.575773896999</v>
      </c>
      <c r="BV50" s="2">
        <v>38403.668206239403</v>
      </c>
      <c r="BW50" s="2">
        <v>28222.2907548041</v>
      </c>
      <c r="BX50" s="2">
        <v>83555.046127468304</v>
      </c>
      <c r="BY50" s="2">
        <v>24613.862186072602</v>
      </c>
      <c r="BZ50" s="2">
        <v>55601.162634230597</v>
      </c>
      <c r="CA50" s="2">
        <v>50630.132640552001</v>
      </c>
      <c r="CB50" s="13">
        <v>22796.497515300998</v>
      </c>
    </row>
    <row r="51" spans="1:80" ht="18.75" x14ac:dyDescent="0.25">
      <c r="A51" s="40" t="s">
        <v>169</v>
      </c>
      <c r="B51" s="41">
        <v>523.36900000000003</v>
      </c>
      <c r="C51" s="42">
        <v>3.44</v>
      </c>
      <c r="D51" s="40" t="s">
        <v>504</v>
      </c>
      <c r="E51" s="47" t="s">
        <v>170</v>
      </c>
      <c r="F51" s="43" t="s">
        <v>511</v>
      </c>
      <c r="G51" s="43" t="s">
        <v>512</v>
      </c>
      <c r="H51" s="44" t="s">
        <v>468</v>
      </c>
      <c r="I51" s="45">
        <f t="shared" si="7"/>
        <v>1625502.3654606398</v>
      </c>
      <c r="J51" s="43">
        <f t="shared" si="8"/>
        <v>1916642.7150634958</v>
      </c>
      <c r="K51" s="43">
        <f t="shared" si="9"/>
        <v>5890397.3824814297</v>
      </c>
      <c r="L51" s="43">
        <f t="shared" si="10"/>
        <v>3828677.4356919238</v>
      </c>
      <c r="M51" s="43">
        <v>1.0533601449603399E-4</v>
      </c>
      <c r="N51" s="43">
        <v>1.1744285613433483</v>
      </c>
      <c r="O51" s="43">
        <v>0.6499862720771189</v>
      </c>
      <c r="P51" s="43">
        <f t="shared" si="11"/>
        <v>-35.001372792288102</v>
      </c>
      <c r="Q51" s="31" t="s">
        <v>70</v>
      </c>
      <c r="R51" s="18">
        <v>3471961.8328593201</v>
      </c>
      <c r="S51" s="2">
        <v>6797420.8404595898</v>
      </c>
      <c r="T51" s="2">
        <v>9594377.4275123794</v>
      </c>
      <c r="U51" s="2">
        <v>7649185.8365822202</v>
      </c>
      <c r="V51" s="2">
        <v>7843500.4086383097</v>
      </c>
      <c r="W51" s="2">
        <v>4076376.6176592698</v>
      </c>
      <c r="X51" s="2">
        <v>4631663.80297626</v>
      </c>
      <c r="Y51" s="2">
        <v>7922411.6200000001</v>
      </c>
      <c r="Z51" s="2">
        <v>5675624.1954776105</v>
      </c>
      <c r="AA51" s="2">
        <v>4972087.7637687698</v>
      </c>
      <c r="AB51" s="2">
        <v>3573723.0317415302</v>
      </c>
      <c r="AC51" s="2">
        <v>6838056.4228109699</v>
      </c>
      <c r="AD51" s="2">
        <v>5174761.3948865496</v>
      </c>
      <c r="AE51" s="2">
        <v>7014449.8869262598</v>
      </c>
      <c r="AF51" s="2">
        <v>5850270.5114050005</v>
      </c>
      <c r="AG51" s="2">
        <v>6584837.5945849903</v>
      </c>
      <c r="AH51" s="2">
        <v>5710292.68717793</v>
      </c>
      <c r="AI51" s="2">
        <v>7526041.7827334004</v>
      </c>
      <c r="AJ51" s="2">
        <v>7342606.1017296799</v>
      </c>
      <c r="AK51" s="2">
        <v>8101736.9946412696</v>
      </c>
      <c r="AL51" s="2">
        <v>3920547.8458076701</v>
      </c>
      <c r="AM51" s="2">
        <v>8158684.3843305903</v>
      </c>
      <c r="AN51" s="2">
        <v>6476066.1853437498</v>
      </c>
      <c r="AO51" s="2">
        <v>4656425.2522477796</v>
      </c>
      <c r="AP51" s="2">
        <v>4931491.8230966097</v>
      </c>
      <c r="AQ51" s="2">
        <v>2267424.8589334101</v>
      </c>
      <c r="AR51" s="2">
        <v>5176520.6223941296</v>
      </c>
      <c r="AS51" s="2">
        <v>4560705.6237856597</v>
      </c>
      <c r="AT51" s="2">
        <v>6393288.3750048596</v>
      </c>
      <c r="AU51" s="2">
        <v>5619514.8159293002</v>
      </c>
      <c r="AV51" s="2">
        <v>6033146.0156385498</v>
      </c>
      <c r="AW51" s="2">
        <v>6385260.7310530096</v>
      </c>
      <c r="AX51" s="2">
        <v>6454177.2597693596</v>
      </c>
      <c r="AY51" s="2">
        <v>3771969.7428262499</v>
      </c>
      <c r="AZ51" s="2">
        <v>6872568.4125511004</v>
      </c>
      <c r="BA51" s="2">
        <v>4025127.0660481402</v>
      </c>
      <c r="BB51" s="2">
        <v>7324166.7077016197</v>
      </c>
      <c r="BC51" s="2">
        <v>5375458.61418417</v>
      </c>
      <c r="BD51" s="2">
        <v>9286567.0962454006</v>
      </c>
      <c r="BE51" s="2">
        <v>4126948.7531743301</v>
      </c>
      <c r="BF51" s="2">
        <v>2098344.1994388402</v>
      </c>
      <c r="BG51" s="2">
        <v>1955596.48983054</v>
      </c>
      <c r="BH51" s="2">
        <v>6051214.4272868801</v>
      </c>
      <c r="BI51" s="2">
        <v>4106651.7697664401</v>
      </c>
      <c r="BJ51" s="2">
        <v>4480839.6566724703</v>
      </c>
      <c r="BK51" s="2">
        <v>4707892.0859745396</v>
      </c>
      <c r="BL51" s="2">
        <v>1928879.3759558499</v>
      </c>
      <c r="BM51" s="2">
        <v>3976139.7369178301</v>
      </c>
      <c r="BN51" s="2">
        <v>2446243.9123367602</v>
      </c>
      <c r="BO51" s="2">
        <v>5854954.8209341001</v>
      </c>
      <c r="BP51" s="2">
        <v>3297747.4898338402</v>
      </c>
      <c r="BQ51" s="2">
        <v>3582482.45064029</v>
      </c>
      <c r="BR51" s="2">
        <v>2446838.5197381801</v>
      </c>
      <c r="BS51" s="2">
        <v>1550685.5148355199</v>
      </c>
      <c r="BT51" s="2">
        <v>1293262.2621204001</v>
      </c>
      <c r="BU51" s="2">
        <v>3163644.6948798401</v>
      </c>
      <c r="BV51" s="2">
        <v>3405934.3557285098</v>
      </c>
      <c r="BW51" s="2">
        <v>2250400.2090454302</v>
      </c>
      <c r="BX51" s="2">
        <v>5566830.8851652602</v>
      </c>
      <c r="BY51" s="2">
        <v>3438655.52057717</v>
      </c>
      <c r="BZ51" s="2">
        <v>4779481.98949691</v>
      </c>
      <c r="CA51" s="2">
        <v>3806201.72556346</v>
      </c>
      <c r="CB51" s="13">
        <v>1072227.49963737</v>
      </c>
    </row>
    <row r="52" spans="1:80" ht="18.75" x14ac:dyDescent="0.25">
      <c r="A52" s="40" t="s">
        <v>172</v>
      </c>
      <c r="B52" s="41">
        <v>521.34950000000003</v>
      </c>
      <c r="C52" s="42">
        <v>2.76</v>
      </c>
      <c r="D52" s="40" t="s">
        <v>505</v>
      </c>
      <c r="E52" s="47" t="s">
        <v>173</v>
      </c>
      <c r="F52" s="43" t="s">
        <v>511</v>
      </c>
      <c r="G52" s="43" t="s">
        <v>512</v>
      </c>
      <c r="H52" s="44" t="s">
        <v>468</v>
      </c>
      <c r="I52" s="45">
        <f t="shared" si="7"/>
        <v>4233924.1710593728</v>
      </c>
      <c r="J52" s="43">
        <f t="shared" si="8"/>
        <v>3359316.6868146514</v>
      </c>
      <c r="K52" s="43">
        <f t="shared" si="9"/>
        <v>14817252.718106644</v>
      </c>
      <c r="L52" s="43">
        <f t="shared" si="10"/>
        <v>11013688.865434788</v>
      </c>
      <c r="M52" s="43">
        <v>6.63623261583146E-4</v>
      </c>
      <c r="N52" s="43">
        <v>0.97896522378699713</v>
      </c>
      <c r="O52" s="43">
        <v>0.74330168182770406</v>
      </c>
      <c r="P52" s="43">
        <f t="shared" si="11"/>
        <v>-25.669831817229593</v>
      </c>
      <c r="Q52" s="31" t="s">
        <v>70</v>
      </c>
      <c r="R52" s="18">
        <v>12101234.0096414</v>
      </c>
      <c r="S52" s="2">
        <v>17327421.331908301</v>
      </c>
      <c r="T52" s="2">
        <v>30731595.574621402</v>
      </c>
      <c r="U52" s="2">
        <v>18743841.2904284</v>
      </c>
      <c r="V52" s="2">
        <v>18494684.794454899</v>
      </c>
      <c r="W52" s="2">
        <v>11682848.543329399</v>
      </c>
      <c r="X52" s="2">
        <v>13511528.0232716</v>
      </c>
      <c r="Y52" s="2">
        <v>22247770.029374901</v>
      </c>
      <c r="Z52" s="2">
        <v>15833127.9351821</v>
      </c>
      <c r="AA52" s="2">
        <v>12586059.816049101</v>
      </c>
      <c r="AB52" s="2">
        <v>9708550.3686694708</v>
      </c>
      <c r="AC52" s="2">
        <v>16936086.185904</v>
      </c>
      <c r="AD52" s="2">
        <v>12907749.9664337</v>
      </c>
      <c r="AE52" s="2">
        <v>16154087.0890917</v>
      </c>
      <c r="AF52" s="2">
        <v>11045438.7111843</v>
      </c>
      <c r="AG52" s="2">
        <v>12076745.85079</v>
      </c>
      <c r="AH52" s="2">
        <v>14257227.502328901</v>
      </c>
      <c r="AI52" s="2">
        <v>18338715.939399999</v>
      </c>
      <c r="AJ52" s="2">
        <v>18839989.827437401</v>
      </c>
      <c r="AK52" s="2">
        <v>13464285.842612199</v>
      </c>
      <c r="AL52" s="2">
        <v>13538460.3134737</v>
      </c>
      <c r="AM52" s="2">
        <v>17312507.758078001</v>
      </c>
      <c r="AN52" s="2">
        <v>11486322.9856543</v>
      </c>
      <c r="AO52" s="2">
        <v>7790833.0389999999</v>
      </c>
      <c r="AP52" s="2">
        <v>10005959.981633499</v>
      </c>
      <c r="AQ52" s="2">
        <v>10048530.7880945</v>
      </c>
      <c r="AR52" s="2">
        <v>12159656.3648891</v>
      </c>
      <c r="AS52" s="2">
        <v>12791116.969199199</v>
      </c>
      <c r="AT52" s="2">
        <v>16136161.683434499</v>
      </c>
      <c r="AU52" s="2">
        <v>14387969.418334</v>
      </c>
      <c r="AV52" s="2">
        <v>12482209.1632485</v>
      </c>
      <c r="AW52" s="2">
        <v>19692037.8112153</v>
      </c>
      <c r="AX52" s="2">
        <v>12304254.8485997</v>
      </c>
      <c r="AY52" s="2">
        <v>15590932.088812299</v>
      </c>
      <c r="AZ52" s="2">
        <v>17124454.494116198</v>
      </c>
      <c r="BA52" s="2">
        <v>13580701.5119434</v>
      </c>
      <c r="BB52" s="2">
        <v>15632125.351818699</v>
      </c>
      <c r="BC52" s="2">
        <v>16784345.980602801</v>
      </c>
      <c r="BD52" s="2">
        <v>17329638.070348602</v>
      </c>
      <c r="BE52" s="2">
        <v>7915786.1011545202</v>
      </c>
      <c r="BF52" s="2">
        <v>12302862.210608801</v>
      </c>
      <c r="BG52" s="2">
        <v>9685122.0038185604</v>
      </c>
      <c r="BH52" s="2">
        <v>12674594.1819827</v>
      </c>
      <c r="BI52" s="2">
        <v>11081723.152875001</v>
      </c>
      <c r="BJ52" s="2">
        <v>9004161.7943136804</v>
      </c>
      <c r="BK52" s="2">
        <v>14408724.8776547</v>
      </c>
      <c r="BL52" s="2">
        <v>5082398.12744522</v>
      </c>
      <c r="BM52" s="2">
        <v>12260061.969120501</v>
      </c>
      <c r="BN52" s="2">
        <v>7759533.0730192903</v>
      </c>
      <c r="BO52" s="2">
        <v>16018798.976366799</v>
      </c>
      <c r="BP52" s="2">
        <v>11286327.4660345</v>
      </c>
      <c r="BQ52" s="2">
        <v>4381251.6349761197</v>
      </c>
      <c r="BR52" s="2">
        <v>9211036.3507797103</v>
      </c>
      <c r="BS52" s="2">
        <v>9684132.1891789697</v>
      </c>
      <c r="BT52" s="2">
        <v>8082836.4895306602</v>
      </c>
      <c r="BU52" s="2">
        <v>12031324.1385432</v>
      </c>
      <c r="BV52" s="2">
        <v>12388221.745184099</v>
      </c>
      <c r="BW52" s="2">
        <v>7616995.3941365499</v>
      </c>
      <c r="BX52" s="2">
        <v>13953368.0212011</v>
      </c>
      <c r="BY52" s="2">
        <v>8877713.2602543198</v>
      </c>
      <c r="BZ52" s="2">
        <v>13082646.4866642</v>
      </c>
      <c r="CA52" s="2">
        <v>9888836.4427453093</v>
      </c>
      <c r="CB52" s="13">
        <v>8945033.8763806801</v>
      </c>
    </row>
    <row r="53" spans="1:80" ht="18.75" x14ac:dyDescent="0.25">
      <c r="A53" s="40" t="s">
        <v>174</v>
      </c>
      <c r="B53" s="41">
        <v>519.33370000000002</v>
      </c>
      <c r="C53" s="42">
        <v>2.2000000000000002</v>
      </c>
      <c r="D53" s="40" t="s">
        <v>504</v>
      </c>
      <c r="E53" s="47" t="s">
        <v>175</v>
      </c>
      <c r="F53" s="43" t="s">
        <v>511</v>
      </c>
      <c r="G53" s="43" t="s">
        <v>512</v>
      </c>
      <c r="H53" s="44" t="s">
        <v>468</v>
      </c>
      <c r="I53" s="45">
        <f t="shared" si="7"/>
        <v>2072646.2207127081</v>
      </c>
      <c r="J53" s="43">
        <f t="shared" si="8"/>
        <v>1965531.890178246</v>
      </c>
      <c r="K53" s="43">
        <f t="shared" si="9"/>
        <v>7668163.966630199</v>
      </c>
      <c r="L53" s="43">
        <f t="shared" si="10"/>
        <v>5256361.9208503133</v>
      </c>
      <c r="M53" s="43">
        <v>1.8568247550970301E-4</v>
      </c>
      <c r="N53" s="43">
        <v>1.1894374506114074</v>
      </c>
      <c r="O53" s="43">
        <v>0.68547855050108419</v>
      </c>
      <c r="P53" s="43">
        <f t="shared" si="11"/>
        <v>-31.452144949891576</v>
      </c>
      <c r="Q53" s="31" t="s">
        <v>70</v>
      </c>
      <c r="R53" s="18">
        <v>3572629.9782142499</v>
      </c>
      <c r="S53" s="2">
        <v>9386681.7394632306</v>
      </c>
      <c r="T53" s="2">
        <v>12426686.8245527</v>
      </c>
      <c r="U53" s="2">
        <v>8901650.4565940704</v>
      </c>
      <c r="V53" s="2">
        <v>7368925.2939519295</v>
      </c>
      <c r="W53" s="2">
        <v>7526730.54712281</v>
      </c>
      <c r="X53" s="2">
        <v>7063764.1489441898</v>
      </c>
      <c r="Y53" s="2">
        <v>8906535.6765784007</v>
      </c>
      <c r="Z53" s="2">
        <v>7402387.9964607302</v>
      </c>
      <c r="AA53" s="2">
        <v>5305127.1912968904</v>
      </c>
      <c r="AB53" s="2">
        <v>7629253.9548730096</v>
      </c>
      <c r="AC53" s="2">
        <v>7157279.7153673097</v>
      </c>
      <c r="AD53" s="2">
        <v>5533524.9658188103</v>
      </c>
      <c r="AE53" s="2">
        <v>6815553.2614516802</v>
      </c>
      <c r="AF53" s="2">
        <v>5964272.9985137004</v>
      </c>
      <c r="AG53" s="2">
        <v>5359514.9139474602</v>
      </c>
      <c r="AH53" s="2">
        <v>8089588.8815079797</v>
      </c>
      <c r="AI53" s="2">
        <v>8773798.44618278</v>
      </c>
      <c r="AJ53" s="2">
        <v>9967640.1009206306</v>
      </c>
      <c r="AK53" s="2">
        <v>7856297.4439917803</v>
      </c>
      <c r="AL53" s="2">
        <v>6923435.1587903202</v>
      </c>
      <c r="AM53" s="2">
        <v>8884348.1464883294</v>
      </c>
      <c r="AN53" s="2">
        <v>9059957.4553511906</v>
      </c>
      <c r="AO53" s="2">
        <v>3126437.4187031901</v>
      </c>
      <c r="AP53" s="2">
        <v>5368138.0586585701</v>
      </c>
      <c r="AQ53" s="2">
        <v>4014560.49235558</v>
      </c>
      <c r="AR53" s="2">
        <v>7115153.9924757304</v>
      </c>
      <c r="AS53" s="2">
        <v>9720826.0553817302</v>
      </c>
      <c r="AT53" s="2">
        <v>11246064.814439701</v>
      </c>
      <c r="AU53" s="2">
        <v>7269190.0052055903</v>
      </c>
      <c r="AV53" s="2">
        <v>8900699.8642546497</v>
      </c>
      <c r="AW53" s="2">
        <v>11028469.93382</v>
      </c>
      <c r="AX53" s="2">
        <v>9228513.07488003</v>
      </c>
      <c r="AY53" s="2">
        <v>7621531.3130642604</v>
      </c>
      <c r="AZ53" s="2">
        <v>8844824.9936909806</v>
      </c>
      <c r="BA53" s="2">
        <v>6693907.4853729298</v>
      </c>
      <c r="BB53" s="2">
        <v>9130923.8595395405</v>
      </c>
      <c r="BC53" s="2">
        <v>7219174.2577397097</v>
      </c>
      <c r="BD53" s="2">
        <v>9078311.8176765591</v>
      </c>
      <c r="BE53" s="2">
        <v>4438812.8342377702</v>
      </c>
      <c r="BF53" s="2">
        <v>5519611</v>
      </c>
      <c r="BG53" s="2">
        <v>5102426.1396866497</v>
      </c>
      <c r="BH53" s="2">
        <v>9144342.2849737499</v>
      </c>
      <c r="BI53" s="2">
        <v>4482931.8321808605</v>
      </c>
      <c r="BJ53" s="2">
        <v>5220695.5092153801</v>
      </c>
      <c r="BK53" s="2">
        <v>5859461.6205968596</v>
      </c>
      <c r="BL53" s="2">
        <v>2087841.12964068</v>
      </c>
      <c r="BM53" s="2">
        <v>4618389.44328182</v>
      </c>
      <c r="BN53" s="2">
        <v>4568588.7513181102</v>
      </c>
      <c r="BO53" s="2">
        <v>5969078.5064576603</v>
      </c>
      <c r="BP53" s="2">
        <v>3130725.18155227</v>
      </c>
      <c r="BQ53" s="2">
        <v>3415683.60170615</v>
      </c>
      <c r="BR53" s="2">
        <v>3858074.90603418</v>
      </c>
      <c r="BS53" s="2">
        <v>2128582.3064865102</v>
      </c>
      <c r="BT53" s="2">
        <v>3654481.1708471398</v>
      </c>
      <c r="BU53" s="2">
        <v>5517000.2611256698</v>
      </c>
      <c r="BV53" s="2">
        <v>8257717.9723586803</v>
      </c>
      <c r="BW53" s="2">
        <v>3718344.9479820901</v>
      </c>
      <c r="BX53" s="2">
        <v>6493389.0722936103</v>
      </c>
      <c r="BY53" s="2">
        <v>4845022.3228520304</v>
      </c>
      <c r="BZ53" s="2">
        <v>5942949.8024842404</v>
      </c>
      <c r="CA53" s="2">
        <v>4928720.3421383398</v>
      </c>
      <c r="CB53" s="13">
        <v>3590490.9885522099</v>
      </c>
    </row>
    <row r="54" spans="1:80" ht="18.75" x14ac:dyDescent="0.25">
      <c r="A54" s="40" t="s">
        <v>176</v>
      </c>
      <c r="B54" s="41">
        <v>517.31690000000003</v>
      </c>
      <c r="C54" s="42">
        <v>1.8</v>
      </c>
      <c r="D54" s="40" t="s">
        <v>505</v>
      </c>
      <c r="E54" s="47" t="s">
        <v>177</v>
      </c>
      <c r="F54" s="43" t="s">
        <v>511</v>
      </c>
      <c r="G54" s="47"/>
      <c r="H54" s="44" t="s">
        <v>468</v>
      </c>
      <c r="I54" s="45">
        <f t="shared" si="7"/>
        <v>50581.08597154334</v>
      </c>
      <c r="J54" s="43">
        <f t="shared" si="8"/>
        <v>36675.466762937052</v>
      </c>
      <c r="K54" s="43">
        <f t="shared" si="9"/>
        <v>121648.326978057</v>
      </c>
      <c r="L54" s="43">
        <f t="shared" si="10"/>
        <v>70849.682872547244</v>
      </c>
      <c r="M54" s="43">
        <v>1.33145604167893E-4</v>
      </c>
      <c r="N54" s="43">
        <v>1.1243487655623878</v>
      </c>
      <c r="O54" s="43">
        <v>0.58241395202522728</v>
      </c>
      <c r="P54" s="43">
        <f t="shared" si="11"/>
        <v>-41.758604797477275</v>
      </c>
      <c r="Q54" s="31" t="s">
        <v>70</v>
      </c>
      <c r="R54" s="18">
        <v>94316.161056475496</v>
      </c>
      <c r="S54" s="2">
        <v>122673.821991769</v>
      </c>
      <c r="T54" s="2">
        <v>322941.600355845</v>
      </c>
      <c r="U54" s="2">
        <v>137505.03186280499</v>
      </c>
      <c r="V54" s="2">
        <v>126998.14862384999</v>
      </c>
      <c r="W54" s="2">
        <v>108089.188286837</v>
      </c>
      <c r="X54" s="2">
        <v>172203.31565822</v>
      </c>
      <c r="Y54" s="2">
        <v>161188.206191779</v>
      </c>
      <c r="Z54" s="2">
        <v>118679.681971032</v>
      </c>
      <c r="AA54" s="2">
        <v>112398.255009537</v>
      </c>
      <c r="AB54" s="2">
        <v>70209.552505469794</v>
      </c>
      <c r="AC54" s="2">
        <v>84974.408631798506</v>
      </c>
      <c r="AD54" s="2">
        <v>95522.993884015799</v>
      </c>
      <c r="AE54" s="2">
        <v>96573.340376962704</v>
      </c>
      <c r="AF54" s="2">
        <v>58391.998710809297</v>
      </c>
      <c r="AG54" s="2">
        <v>70067.386423742093</v>
      </c>
      <c r="AH54" s="2">
        <v>64340.426327037101</v>
      </c>
      <c r="AI54" s="2">
        <v>196247.727088835</v>
      </c>
      <c r="AJ54" s="2">
        <v>106034.676492685</v>
      </c>
      <c r="AK54" s="2">
        <v>84188.113213300196</v>
      </c>
      <c r="AL54" s="2">
        <v>71185.853415423597</v>
      </c>
      <c r="AM54" s="2">
        <v>105695.93402321301</v>
      </c>
      <c r="AN54" s="2">
        <v>139043.14620338401</v>
      </c>
      <c r="AO54" s="2">
        <v>57525.177637880101</v>
      </c>
      <c r="AP54" s="2">
        <v>136182.196269776</v>
      </c>
      <c r="AQ54" s="2">
        <v>91382.825844069594</v>
      </c>
      <c r="AR54" s="2">
        <v>134673.17477539901</v>
      </c>
      <c r="AS54" s="2">
        <v>212938.34821042701</v>
      </c>
      <c r="AT54" s="2">
        <v>155641.90372591899</v>
      </c>
      <c r="AU54" s="2">
        <v>158310.19423966401</v>
      </c>
      <c r="AV54" s="2">
        <v>148509.877159781</v>
      </c>
      <c r="AW54" s="2">
        <v>127317.536043513</v>
      </c>
      <c r="AX54" s="2">
        <v>108792.858740098</v>
      </c>
      <c r="AY54" s="2">
        <v>101079.07311337499</v>
      </c>
      <c r="AZ54" s="2">
        <v>126571.45915854</v>
      </c>
      <c r="BA54" s="2">
        <v>100946.177986785</v>
      </c>
      <c r="BB54" s="2">
        <v>122435.046772299</v>
      </c>
      <c r="BC54" s="2">
        <v>123862.01702456499</v>
      </c>
      <c r="BD54" s="2">
        <v>117754.461483544</v>
      </c>
      <c r="BE54" s="2">
        <v>43567.889763596097</v>
      </c>
      <c r="BF54" s="2">
        <v>81111.068917242301</v>
      </c>
      <c r="BG54" s="2">
        <v>39947.607862709097</v>
      </c>
      <c r="BH54" s="2">
        <v>83219.515406653198</v>
      </c>
      <c r="BI54" s="2">
        <v>66025.644435284499</v>
      </c>
      <c r="BJ54" s="2">
        <v>41911.212941116697</v>
      </c>
      <c r="BK54" s="2">
        <v>38083.628339239098</v>
      </c>
      <c r="BL54" s="2">
        <v>35663.000991968896</v>
      </c>
      <c r="BM54" s="2">
        <v>49232.797891972303</v>
      </c>
      <c r="BN54" s="2">
        <v>51633.7049020212</v>
      </c>
      <c r="BO54" s="2">
        <v>113832.037372167</v>
      </c>
      <c r="BP54" s="2">
        <v>112582.04558272799</v>
      </c>
      <c r="BQ54" s="2">
        <v>24646.0874749307</v>
      </c>
      <c r="BR54" s="2">
        <v>25580.088662031802</v>
      </c>
      <c r="BS54" s="2">
        <v>85991.432354602002</v>
      </c>
      <c r="BT54" s="2">
        <v>27318.696284638001</v>
      </c>
      <c r="BU54" s="2">
        <v>43132.284878226601</v>
      </c>
      <c r="BV54" s="2">
        <v>117287.71574412601</v>
      </c>
      <c r="BW54" s="2">
        <v>63410.476385470603</v>
      </c>
      <c r="BX54" s="2">
        <v>134543.765233974</v>
      </c>
      <c r="BY54" s="2">
        <v>32271.654765173302</v>
      </c>
      <c r="BZ54" s="2">
        <v>108371.109135135</v>
      </c>
      <c r="CA54" s="2">
        <v>91500.607784628693</v>
      </c>
      <c r="CB54" s="13">
        <v>38025.839168732004</v>
      </c>
    </row>
    <row r="55" spans="1:80" ht="18.75" x14ac:dyDescent="0.25">
      <c r="A55" s="40" t="s">
        <v>178</v>
      </c>
      <c r="B55" s="41">
        <v>551.39580000000001</v>
      </c>
      <c r="C55" s="42">
        <v>4.21</v>
      </c>
      <c r="D55" s="40" t="s">
        <v>505</v>
      </c>
      <c r="E55" s="43" t="s">
        <v>179</v>
      </c>
      <c r="F55" s="43" t="s">
        <v>511</v>
      </c>
      <c r="G55" s="43"/>
      <c r="H55" s="44" t="s">
        <v>468</v>
      </c>
      <c r="I55" s="45">
        <f t="shared" si="7"/>
        <v>13594.363762816567</v>
      </c>
      <c r="J55" s="43">
        <f t="shared" si="8"/>
        <v>10932.148774751591</v>
      </c>
      <c r="K55" s="43">
        <f t="shared" si="9"/>
        <v>54986.651077032308</v>
      </c>
      <c r="L55" s="43">
        <f t="shared" si="10"/>
        <v>28750.825525495202</v>
      </c>
      <c r="M55" s="46">
        <v>3.27633759472364E-8</v>
      </c>
      <c r="N55" s="43">
        <v>2.0940059873040009</v>
      </c>
      <c r="O55" s="43">
        <v>0.52286918665436422</v>
      </c>
      <c r="P55" s="43">
        <f t="shared" si="11"/>
        <v>-47.713081334563576</v>
      </c>
      <c r="Q55" s="31" t="s">
        <v>70</v>
      </c>
      <c r="R55" s="18">
        <v>34823.065553776803</v>
      </c>
      <c r="S55" s="2">
        <v>78053.780042429702</v>
      </c>
      <c r="T55" s="2">
        <v>86779.417882388196</v>
      </c>
      <c r="U55" s="2">
        <v>66692.514666350398</v>
      </c>
      <c r="V55" s="2">
        <v>63505.599478648001</v>
      </c>
      <c r="W55" s="2">
        <v>53527.422245567301</v>
      </c>
      <c r="X55" s="2">
        <v>55662.567733715303</v>
      </c>
      <c r="Y55" s="2">
        <v>94157.849633382895</v>
      </c>
      <c r="Z55" s="2">
        <v>60650.129869468998</v>
      </c>
      <c r="AA55" s="2">
        <v>49103.1513494151</v>
      </c>
      <c r="AB55" s="2">
        <v>40620.006903052003</v>
      </c>
      <c r="AC55" s="2">
        <v>63908.571577239803</v>
      </c>
      <c r="AD55" s="2">
        <v>46847.309877844302</v>
      </c>
      <c r="AE55" s="2">
        <v>57766.662644226497</v>
      </c>
      <c r="AF55" s="2">
        <v>43386.2079989251</v>
      </c>
      <c r="AG55" s="2">
        <v>57743.299237680701</v>
      </c>
      <c r="AH55" s="2">
        <v>50847.067234524402</v>
      </c>
      <c r="AI55" s="2">
        <v>48470.409228359902</v>
      </c>
      <c r="AJ55" s="2">
        <v>54917.332215981398</v>
      </c>
      <c r="AK55" s="2">
        <v>52203.689448374702</v>
      </c>
      <c r="AL55" s="2">
        <v>40331.248912738301</v>
      </c>
      <c r="AM55" s="2">
        <v>60271.174700249598</v>
      </c>
      <c r="AN55" s="2">
        <v>47409.9909406804</v>
      </c>
      <c r="AO55" s="2">
        <v>41698.526595931202</v>
      </c>
      <c r="AP55" s="2">
        <v>45225.352132123902</v>
      </c>
      <c r="AQ55" s="2">
        <v>40144.471209846997</v>
      </c>
      <c r="AR55" s="2">
        <v>45508.383966842703</v>
      </c>
      <c r="AS55" s="2">
        <v>50630.181434880898</v>
      </c>
      <c r="AT55" s="2">
        <v>71056.205902497706</v>
      </c>
      <c r="AU55" s="2">
        <v>45986.3238319312</v>
      </c>
      <c r="AV55" s="2">
        <v>60270.511868754402</v>
      </c>
      <c r="AW55" s="2">
        <v>75689.058740431501</v>
      </c>
      <c r="AX55" s="2">
        <v>56819.735773679298</v>
      </c>
      <c r="AY55" s="2">
        <v>46777.329501843502</v>
      </c>
      <c r="AZ55" s="2">
        <v>56204.932988975597</v>
      </c>
      <c r="BA55" s="2">
        <v>35829.955450404101</v>
      </c>
      <c r="BB55" s="2">
        <v>34034.067002042597</v>
      </c>
      <c r="BC55" s="2">
        <v>38420.799664579303</v>
      </c>
      <c r="BD55" s="2">
        <v>54560.4672880953</v>
      </c>
      <c r="BE55" s="2">
        <v>20622.064404381799</v>
      </c>
      <c r="BF55" s="2">
        <v>20975.964416364899</v>
      </c>
      <c r="BG55" s="2">
        <v>11995.5988388817</v>
      </c>
      <c r="BH55" s="2">
        <v>31343.565386150101</v>
      </c>
      <c r="BI55" s="2">
        <v>45372.504222770498</v>
      </c>
      <c r="BJ55" s="2">
        <v>31470.487149291701</v>
      </c>
      <c r="BK55" s="2">
        <v>34743.6568786598</v>
      </c>
      <c r="BL55" s="2">
        <v>21941.2764882435</v>
      </c>
      <c r="BM55" s="2">
        <v>27668.194544646802</v>
      </c>
      <c r="BN55" s="2">
        <v>20527.984735725699</v>
      </c>
      <c r="BO55" s="2">
        <v>38454.377789405902</v>
      </c>
      <c r="BP55" s="2">
        <v>31630.023872997001</v>
      </c>
      <c r="BQ55" s="2">
        <v>25005.185425854001</v>
      </c>
      <c r="BR55" s="2">
        <v>26839.961545012098</v>
      </c>
      <c r="BS55" s="2">
        <v>20677.2701914805</v>
      </c>
      <c r="BT55" s="2">
        <v>9051.05446534974</v>
      </c>
      <c r="BU55" s="2">
        <v>34303.698684244097</v>
      </c>
      <c r="BV55" s="2">
        <v>29958.295551764</v>
      </c>
      <c r="BW55" s="2">
        <v>23779.530393060799</v>
      </c>
      <c r="BX55" s="2">
        <v>47578.498045385299</v>
      </c>
      <c r="BY55" s="2">
        <v>15906.012057881</v>
      </c>
      <c r="BZ55" s="2">
        <v>34508.995913551902</v>
      </c>
      <c r="CA55" s="2">
        <v>32664.7159268307</v>
      </c>
      <c r="CB55" s="13">
        <v>12238.0383057198</v>
      </c>
    </row>
    <row r="56" spans="1:80" ht="18.75" x14ac:dyDescent="0.25">
      <c r="A56" s="40" t="s">
        <v>180</v>
      </c>
      <c r="B56" s="41">
        <v>549.37969999999996</v>
      </c>
      <c r="C56" s="42">
        <v>3.55</v>
      </c>
      <c r="D56" s="40" t="s">
        <v>505</v>
      </c>
      <c r="E56" s="47" t="s">
        <v>181</v>
      </c>
      <c r="F56" s="43" t="s">
        <v>511</v>
      </c>
      <c r="G56" s="47"/>
      <c r="H56" s="44" t="s">
        <v>468</v>
      </c>
      <c r="I56" s="45">
        <f t="shared" si="7"/>
        <v>31693.194352354098</v>
      </c>
      <c r="J56" s="43">
        <f t="shared" si="8"/>
        <v>43840.000350035283</v>
      </c>
      <c r="K56" s="43">
        <f t="shared" si="9"/>
        <v>143018.56873490018</v>
      </c>
      <c r="L56" s="43">
        <f t="shared" si="10"/>
        <v>114843.38345499775</v>
      </c>
      <c r="M56" s="43">
        <v>6.6374349153103E-3</v>
      </c>
      <c r="N56" s="43">
        <v>0.75422159265615651</v>
      </c>
      <c r="O56" s="43">
        <v>0.80299631349179512</v>
      </c>
      <c r="P56" s="43">
        <f t="shared" si="11"/>
        <v>-19.700368650820494</v>
      </c>
      <c r="Q56" s="31" t="s">
        <v>70</v>
      </c>
      <c r="R56" s="18">
        <v>150695.926872026</v>
      </c>
      <c r="S56" s="2">
        <v>169542.10487443101</v>
      </c>
      <c r="T56" s="2">
        <v>223065.66265020199</v>
      </c>
      <c r="U56" s="2">
        <v>164451.89172005901</v>
      </c>
      <c r="V56" s="2">
        <v>188105.23772677299</v>
      </c>
      <c r="W56" s="2">
        <v>153498.27512364701</v>
      </c>
      <c r="X56" s="2">
        <v>108313.67503514299</v>
      </c>
      <c r="Y56" s="2">
        <v>201090.81352244999</v>
      </c>
      <c r="Z56" s="2">
        <v>153982.48686646001</v>
      </c>
      <c r="AA56" s="2">
        <v>134403.53021093001</v>
      </c>
      <c r="AB56" s="2">
        <v>109412.305119307</v>
      </c>
      <c r="AC56" s="2">
        <v>133678.28269396999</v>
      </c>
      <c r="AD56" s="2">
        <v>146193.711723318</v>
      </c>
      <c r="AE56" s="2">
        <v>180367.899988352</v>
      </c>
      <c r="AF56" s="2">
        <v>141703.37869817999</v>
      </c>
      <c r="AG56" s="2">
        <v>130843.54034169301</v>
      </c>
      <c r="AH56" s="2">
        <v>130290.63990989199</v>
      </c>
      <c r="AI56" s="2">
        <v>131027.65339333699</v>
      </c>
      <c r="AJ56" s="2">
        <v>164833.018952193</v>
      </c>
      <c r="AK56" s="2">
        <v>170440.22172002401</v>
      </c>
      <c r="AL56" s="2">
        <v>135568.711960065</v>
      </c>
      <c r="AM56" s="2">
        <v>186637.979708325</v>
      </c>
      <c r="AN56" s="2">
        <v>102535.01745556699</v>
      </c>
      <c r="AO56" s="2">
        <v>107282.517783631</v>
      </c>
      <c r="AP56" s="2">
        <v>93637.101675932397</v>
      </c>
      <c r="AQ56" s="2">
        <v>105272.085817011</v>
      </c>
      <c r="AR56" s="2">
        <v>117612.12584966799</v>
      </c>
      <c r="AS56" s="2">
        <v>133294.552889821</v>
      </c>
      <c r="AT56" s="2">
        <v>157924.925736504</v>
      </c>
      <c r="AU56" s="2">
        <v>126885.601647606</v>
      </c>
      <c r="AV56" s="2">
        <v>130492.260723261</v>
      </c>
      <c r="AW56" s="2">
        <v>185408.74244384901</v>
      </c>
      <c r="AX56" s="2">
        <v>122553.771938794</v>
      </c>
      <c r="AY56" s="2">
        <v>110856.54486654</v>
      </c>
      <c r="AZ56" s="2">
        <v>156318.35798317101</v>
      </c>
      <c r="BA56" s="2">
        <v>90447.918834272801</v>
      </c>
      <c r="BB56" s="2">
        <v>158813.36904057299</v>
      </c>
      <c r="BC56" s="2">
        <v>148683.31008234501</v>
      </c>
      <c r="BD56" s="2">
        <v>198786.01412348601</v>
      </c>
      <c r="BE56" s="2">
        <v>115623.79567619901</v>
      </c>
      <c r="BF56" s="2">
        <v>98093.074394479307</v>
      </c>
      <c r="BG56" s="2">
        <v>63852.735205047204</v>
      </c>
      <c r="BH56" s="2">
        <v>111196.17010636401</v>
      </c>
      <c r="BI56" s="2">
        <v>140696.87026970499</v>
      </c>
      <c r="BJ56" s="2">
        <v>109248.335221353</v>
      </c>
      <c r="BK56" s="2">
        <v>130803.080208242</v>
      </c>
      <c r="BL56" s="2">
        <v>59413.4017711907</v>
      </c>
      <c r="BM56" s="2">
        <v>154945.56766208101</v>
      </c>
      <c r="BN56" s="2">
        <v>83101.794664519199</v>
      </c>
      <c r="BO56" s="2">
        <v>194693.88424359699</v>
      </c>
      <c r="BP56" s="2">
        <v>119449.668501102</v>
      </c>
      <c r="BQ56" s="2">
        <v>75511.582907879696</v>
      </c>
      <c r="BR56" s="2">
        <v>107255.948876033</v>
      </c>
      <c r="BS56" s="2">
        <v>61654.7273701577</v>
      </c>
      <c r="BT56" s="2">
        <v>62085.283076530002</v>
      </c>
      <c r="BU56" s="2">
        <v>119047.858866454</v>
      </c>
      <c r="BV56" s="2">
        <v>102619.186411945</v>
      </c>
      <c r="BW56" s="2">
        <v>63034.7836412127</v>
      </c>
      <c r="BX56" s="2">
        <v>219100.46997416901</v>
      </c>
      <c r="BY56" s="2">
        <v>88071.851228304193</v>
      </c>
      <c r="BZ56" s="2">
        <v>137096.720771591</v>
      </c>
      <c r="CA56" s="2">
        <v>103440.47004063999</v>
      </c>
      <c r="CB56" s="13">
        <v>74451.398949739494</v>
      </c>
    </row>
    <row r="57" spans="1:80" ht="18.75" x14ac:dyDescent="0.25">
      <c r="A57" s="40" t="s">
        <v>182</v>
      </c>
      <c r="B57" s="41">
        <v>547.36369999999999</v>
      </c>
      <c r="C57" s="42">
        <v>2.99</v>
      </c>
      <c r="D57" s="40" t="s">
        <v>505</v>
      </c>
      <c r="E57" s="47" t="s">
        <v>183</v>
      </c>
      <c r="F57" s="43" t="s">
        <v>511</v>
      </c>
      <c r="G57" s="43" t="s">
        <v>512</v>
      </c>
      <c r="H57" s="44" t="s">
        <v>468</v>
      </c>
      <c r="I57" s="45">
        <f t="shared" si="7"/>
        <v>39982.824692315189</v>
      </c>
      <c r="J57" s="43">
        <f t="shared" si="8"/>
        <v>32897.235708640808</v>
      </c>
      <c r="K57" s="43">
        <f t="shared" si="9"/>
        <v>135125.40473659366</v>
      </c>
      <c r="L57" s="43">
        <f t="shared" si="10"/>
        <v>102061.04659088075</v>
      </c>
      <c r="M57" s="43">
        <v>2.0278642206827701E-3</v>
      </c>
      <c r="N57" s="43">
        <v>0.89053957454464394</v>
      </c>
      <c r="O57" s="43">
        <v>0.75530613055208362</v>
      </c>
      <c r="P57" s="43">
        <f t="shared" si="11"/>
        <v>-24.469386944791633</v>
      </c>
      <c r="Q57" s="31" t="s">
        <v>70</v>
      </c>
      <c r="R57" s="18">
        <v>76576.348173743696</v>
      </c>
      <c r="S57" s="2">
        <v>146452.11061080301</v>
      </c>
      <c r="T57" s="2">
        <v>225879.71421191699</v>
      </c>
      <c r="U57" s="2">
        <v>166661.121962012</v>
      </c>
      <c r="V57" s="2">
        <v>155453.893415014</v>
      </c>
      <c r="W57" s="2">
        <v>144320.546729428</v>
      </c>
      <c r="X57" s="2">
        <v>106670.17041276299</v>
      </c>
      <c r="Y57" s="2">
        <v>122257.645471444</v>
      </c>
      <c r="Z57" s="2">
        <v>118509.926740139</v>
      </c>
      <c r="AA57" s="2">
        <v>111540.189361629</v>
      </c>
      <c r="AB57" s="2">
        <v>100614.597314092</v>
      </c>
      <c r="AC57" s="2">
        <v>123445.930473952</v>
      </c>
      <c r="AD57" s="2">
        <v>160535.805157795</v>
      </c>
      <c r="AE57" s="2">
        <v>185049.855178153</v>
      </c>
      <c r="AF57" s="2">
        <v>137478.29023967599</v>
      </c>
      <c r="AG57" s="2">
        <v>107914.012629073</v>
      </c>
      <c r="AH57" s="2">
        <v>127411.440790726</v>
      </c>
      <c r="AI57" s="2">
        <v>151829.48255398599</v>
      </c>
      <c r="AJ57" s="2">
        <v>210508.174585578</v>
      </c>
      <c r="AK57" s="2">
        <v>146345.69367190599</v>
      </c>
      <c r="AL57" s="2">
        <v>205290.44890545099</v>
      </c>
      <c r="AM57" s="2">
        <v>193249.07337186101</v>
      </c>
      <c r="AN57" s="2">
        <v>109517.71060391801</v>
      </c>
      <c r="AO57" s="2">
        <v>74997.473619933895</v>
      </c>
      <c r="AP57" s="2">
        <v>85512.563026120202</v>
      </c>
      <c r="AQ57" s="2">
        <v>62136.907824793598</v>
      </c>
      <c r="AR57" s="2">
        <v>104932.231678186</v>
      </c>
      <c r="AS57" s="2">
        <v>105158.74394885699</v>
      </c>
      <c r="AT57" s="2">
        <v>172502.063295006</v>
      </c>
      <c r="AU57" s="2">
        <v>150950.21966431901</v>
      </c>
      <c r="AV57" s="2">
        <v>113322.817114612</v>
      </c>
      <c r="AW57" s="2">
        <v>165910.51511582499</v>
      </c>
      <c r="AX57" s="2">
        <v>160005.65339336501</v>
      </c>
      <c r="AY57" s="2">
        <v>88689.622919816597</v>
      </c>
      <c r="AZ57" s="2">
        <v>148048.76122058299</v>
      </c>
      <c r="BA57" s="2">
        <v>98834.815130895193</v>
      </c>
      <c r="BB57" s="2">
        <v>144518.798445683</v>
      </c>
      <c r="BC57" s="2">
        <v>150627.24778867699</v>
      </c>
      <c r="BD57" s="2">
        <v>162154.39185693199</v>
      </c>
      <c r="BE57" s="2">
        <v>92977.737542568095</v>
      </c>
      <c r="BF57" s="2">
        <v>81261.831355443603</v>
      </c>
      <c r="BG57" s="2">
        <v>84493.887951659402</v>
      </c>
      <c r="BH57" s="2">
        <v>153941.023505144</v>
      </c>
      <c r="BI57" s="2">
        <v>89009.400016220301</v>
      </c>
      <c r="BJ57" s="2">
        <v>84129.505305791507</v>
      </c>
      <c r="BK57" s="2">
        <v>98339.814848762995</v>
      </c>
      <c r="BL57" s="2">
        <v>50635.197310878197</v>
      </c>
      <c r="BM57" s="2">
        <v>96625.118691780706</v>
      </c>
      <c r="BN57" s="2">
        <v>81625.964339706596</v>
      </c>
      <c r="BO57" s="2">
        <v>126848.64372792099</v>
      </c>
      <c r="BP57" s="2">
        <v>108344.819662002</v>
      </c>
      <c r="BQ57" s="2">
        <v>71088.618898378802</v>
      </c>
      <c r="BR57" s="2">
        <v>82680.821473101198</v>
      </c>
      <c r="BS57" s="2">
        <v>70469.163532942504</v>
      </c>
      <c r="BT57" s="2">
        <v>66194.353718321901</v>
      </c>
      <c r="BU57" s="2">
        <v>112186.30221731801</v>
      </c>
      <c r="BV57" s="2">
        <v>156951.01373267799</v>
      </c>
      <c r="BW57" s="2">
        <v>67952.193215454798</v>
      </c>
      <c r="BX57" s="2">
        <v>142974.11841579599</v>
      </c>
      <c r="BY57" s="2">
        <v>95600.033725924004</v>
      </c>
      <c r="BZ57" s="2">
        <v>135924.57306777799</v>
      </c>
      <c r="CA57" s="2">
        <v>85635.226393418605</v>
      </c>
      <c r="CB57" s="13">
        <v>62458.457213498798</v>
      </c>
    </row>
    <row r="58" spans="1:80" ht="18.75" x14ac:dyDescent="0.25">
      <c r="A58" s="40" t="s">
        <v>184</v>
      </c>
      <c r="B58" s="41">
        <v>545.34870000000001</v>
      </c>
      <c r="C58" s="42">
        <v>2.4900000000000002</v>
      </c>
      <c r="D58" s="40" t="s">
        <v>505</v>
      </c>
      <c r="E58" s="47" t="s">
        <v>185</v>
      </c>
      <c r="F58" s="43" t="s">
        <v>511</v>
      </c>
      <c r="G58" s="43" t="s">
        <v>512</v>
      </c>
      <c r="H58" s="44" t="s">
        <v>468</v>
      </c>
      <c r="I58" s="45">
        <f t="shared" si="7"/>
        <v>867212.34823679843</v>
      </c>
      <c r="J58" s="43">
        <f t="shared" si="8"/>
        <v>578877.80761370866</v>
      </c>
      <c r="K58" s="43">
        <f t="shared" si="9"/>
        <v>2272161.9328749399</v>
      </c>
      <c r="L58" s="43">
        <f t="shared" si="10"/>
        <v>1523487.7960448402</v>
      </c>
      <c r="M58" s="43">
        <v>2.1516862214489299E-4</v>
      </c>
      <c r="N58" s="43">
        <v>0.98789143378684263</v>
      </c>
      <c r="O58" s="43">
        <v>0.67050141717548672</v>
      </c>
      <c r="P58" s="43">
        <f t="shared" si="11"/>
        <v>-32.949858282451331</v>
      </c>
      <c r="Q58" s="31" t="s">
        <v>70</v>
      </c>
      <c r="R58" s="18">
        <v>1668978.80744669</v>
      </c>
      <c r="S58" s="2">
        <v>2287841.8675071602</v>
      </c>
      <c r="T58" s="2">
        <v>5217525.6357459798</v>
      </c>
      <c r="U58" s="2">
        <v>3853718.8798798402</v>
      </c>
      <c r="V58" s="2">
        <v>2265368.9351821998</v>
      </c>
      <c r="W58" s="2">
        <v>1441682.6803526799</v>
      </c>
      <c r="X58" s="2">
        <v>1868125.2205481699</v>
      </c>
      <c r="Y58" s="2">
        <v>1809282.09032003</v>
      </c>
      <c r="Z58" s="2">
        <v>2407260.3936902401</v>
      </c>
      <c r="AA58" s="2">
        <v>1596958.2685010601</v>
      </c>
      <c r="AB58" s="2">
        <v>1524350.3283138899</v>
      </c>
      <c r="AC58" s="2">
        <v>1833880.1959263701</v>
      </c>
      <c r="AD58" s="2">
        <v>1929381.2976557901</v>
      </c>
      <c r="AE58" s="2">
        <v>2347054.5895280801</v>
      </c>
      <c r="AF58" s="2">
        <v>1429759.54950934</v>
      </c>
      <c r="AG58" s="2">
        <v>1414858.06551345</v>
      </c>
      <c r="AH58" s="2">
        <v>1905036.143866</v>
      </c>
      <c r="AI58" s="2">
        <v>4034828.5477153002</v>
      </c>
      <c r="AJ58" s="2">
        <v>2912623.5140781198</v>
      </c>
      <c r="AK58" s="2">
        <v>2428597.10976389</v>
      </c>
      <c r="AL58" s="2">
        <v>2408429.3609571098</v>
      </c>
      <c r="AM58" s="2">
        <v>3669642.7312830999</v>
      </c>
      <c r="AN58" s="2">
        <v>2709861.9348619902</v>
      </c>
      <c r="AO58" s="2">
        <v>1820557.6040000001</v>
      </c>
      <c r="AP58" s="2">
        <v>1992425.4018646199</v>
      </c>
      <c r="AQ58" s="2">
        <v>1260874.80409101</v>
      </c>
      <c r="AR58" s="2">
        <v>1709106.6716990501</v>
      </c>
      <c r="AS58" s="2">
        <v>2309530.9999339799</v>
      </c>
      <c r="AT58" s="2">
        <v>2349749.58782095</v>
      </c>
      <c r="AU58" s="2">
        <v>3060973.7324457201</v>
      </c>
      <c r="AV58" s="2">
        <v>1306538.04191185</v>
      </c>
      <c r="AW58" s="2">
        <v>2608583.6049660901</v>
      </c>
      <c r="AX58" s="2">
        <v>2370776.0796360299</v>
      </c>
      <c r="AY58" s="2">
        <v>1154254.41537411</v>
      </c>
      <c r="AZ58" s="2">
        <v>2927045.5515209502</v>
      </c>
      <c r="BA58" s="2">
        <v>1962366.9400869899</v>
      </c>
      <c r="BB58" s="2">
        <v>2061667.0177819801</v>
      </c>
      <c r="BC58" s="2">
        <v>2367422.51684399</v>
      </c>
      <c r="BD58" s="2">
        <v>2024128.55083492</v>
      </c>
      <c r="BE58" s="2">
        <v>1654903.4564344101</v>
      </c>
      <c r="BF58" s="2">
        <v>1563124.46561032</v>
      </c>
      <c r="BG58" s="2">
        <v>1322776.76034534</v>
      </c>
      <c r="BH58" s="2">
        <v>1116966.6935874301</v>
      </c>
      <c r="BI58" s="2">
        <v>1287045.72466409</v>
      </c>
      <c r="BJ58" s="2">
        <v>1381631.00186521</v>
      </c>
      <c r="BK58" s="2">
        <v>976440.40895297099</v>
      </c>
      <c r="BL58" s="2">
        <v>988627.73444182705</v>
      </c>
      <c r="BM58" s="2">
        <v>905876.44932316698</v>
      </c>
      <c r="BN58" s="2">
        <v>1051423.2909683699</v>
      </c>
      <c r="BO58" s="2">
        <v>3189398.6284457999</v>
      </c>
      <c r="BP58" s="2">
        <v>1634560.35841464</v>
      </c>
      <c r="BQ58" s="2">
        <v>1004250.28822633</v>
      </c>
      <c r="BR58" s="2">
        <v>1645337.64004794</v>
      </c>
      <c r="BS58" s="2">
        <v>874339.67730277695</v>
      </c>
      <c r="BT58" s="2">
        <v>1345901.20589948</v>
      </c>
      <c r="BU58" s="2">
        <v>1387542.8983658401</v>
      </c>
      <c r="BV58" s="2">
        <v>1224395.11380267</v>
      </c>
      <c r="BW58" s="2">
        <v>929752.58907963405</v>
      </c>
      <c r="BX58" s="2">
        <v>2576674.9202264501</v>
      </c>
      <c r="BY58" s="2">
        <v>1519042.7603555501</v>
      </c>
      <c r="BZ58" s="2">
        <v>2382803.2388498401</v>
      </c>
      <c r="CA58" s="2">
        <v>1562650.9672520999</v>
      </c>
      <c r="CB58" s="13">
        <v>1155486.1352876101</v>
      </c>
    </row>
    <row r="59" spans="1:80" ht="18.75" x14ac:dyDescent="0.25">
      <c r="A59" s="40" t="s">
        <v>186</v>
      </c>
      <c r="B59" s="41">
        <v>543.33349999999996</v>
      </c>
      <c r="C59" s="42">
        <v>2.14</v>
      </c>
      <c r="D59" s="40" t="s">
        <v>505</v>
      </c>
      <c r="E59" s="47" t="s">
        <v>187</v>
      </c>
      <c r="F59" s="43" t="s">
        <v>511</v>
      </c>
      <c r="G59" s="43" t="s">
        <v>512</v>
      </c>
      <c r="H59" s="44" t="s">
        <v>468</v>
      </c>
      <c r="I59" s="45">
        <f t="shared" si="7"/>
        <v>2819390.9751436058</v>
      </c>
      <c r="J59" s="43">
        <f t="shared" si="8"/>
        <v>2515189.45273731</v>
      </c>
      <c r="K59" s="43">
        <f t="shared" si="9"/>
        <v>9384909.9654231425</v>
      </c>
      <c r="L59" s="43">
        <f t="shared" si="10"/>
        <v>7577269.2898330884</v>
      </c>
      <c r="M59" s="43">
        <v>1.7788031166020402E-2</v>
      </c>
      <c r="N59" s="43">
        <v>0.67100383036903988</v>
      </c>
      <c r="O59" s="43">
        <v>0.80738859698708343</v>
      </c>
      <c r="P59" s="43">
        <f t="shared" si="11"/>
        <v>-19.261140301291661</v>
      </c>
      <c r="Q59" s="31" t="s">
        <v>70</v>
      </c>
      <c r="R59" s="18">
        <v>7054946.5611524796</v>
      </c>
      <c r="S59" s="2">
        <v>9703221.6624514591</v>
      </c>
      <c r="T59" s="2">
        <v>16130750.756469199</v>
      </c>
      <c r="U59" s="2">
        <v>12091471.7318723</v>
      </c>
      <c r="V59" s="2">
        <v>13730418.3434535</v>
      </c>
      <c r="W59" s="2">
        <v>6823386.3365264302</v>
      </c>
      <c r="X59" s="2">
        <v>7163529.9960915204</v>
      </c>
      <c r="Y59" s="2">
        <v>7938220.5908593396</v>
      </c>
      <c r="Z59" s="2">
        <v>7675884.7348038796</v>
      </c>
      <c r="AA59" s="2">
        <v>12060231.3460497</v>
      </c>
      <c r="AB59" s="2">
        <v>4618765.1293845596</v>
      </c>
      <c r="AC59" s="2">
        <v>10227762.469166599</v>
      </c>
      <c r="AD59" s="2">
        <v>10214122.854766199</v>
      </c>
      <c r="AE59" s="2">
        <v>9614951.1819553208</v>
      </c>
      <c r="AF59" s="2">
        <v>11440608.500868499</v>
      </c>
      <c r="AG59" s="2">
        <v>6433104.9785996098</v>
      </c>
      <c r="AH59" s="2">
        <v>8113230.3639038103</v>
      </c>
      <c r="AI59" s="2">
        <v>14658207.969910599</v>
      </c>
      <c r="AJ59" s="2">
        <v>13361477.3239266</v>
      </c>
      <c r="AK59" s="2">
        <v>9784933.2354895491</v>
      </c>
      <c r="AL59" s="2">
        <v>11824575.8531729</v>
      </c>
      <c r="AM59" s="2">
        <v>10754959.079744</v>
      </c>
      <c r="AN59" s="2">
        <v>7869402.2781029698</v>
      </c>
      <c r="AO59" s="2">
        <v>4858868.7111270698</v>
      </c>
      <c r="AP59" s="2">
        <v>5992160.0836769901</v>
      </c>
      <c r="AQ59" s="2">
        <v>4200236.1755894804</v>
      </c>
      <c r="AR59" s="2">
        <v>7159177.4682543902</v>
      </c>
      <c r="AS59" s="2">
        <v>7525659.2679722002</v>
      </c>
      <c r="AT59" s="2">
        <v>9890315.1366831306</v>
      </c>
      <c r="AU59" s="2">
        <v>8807679.4182599597</v>
      </c>
      <c r="AV59" s="2">
        <v>8420613.4093929101</v>
      </c>
      <c r="AW59" s="2">
        <v>11062513.086366</v>
      </c>
      <c r="AX59" s="2">
        <v>9456790.8445364702</v>
      </c>
      <c r="AY59" s="2">
        <v>8098523.8183190199</v>
      </c>
      <c r="AZ59" s="2">
        <v>12556336.498684101</v>
      </c>
      <c r="BA59" s="2">
        <v>10539721.5576503</v>
      </c>
      <c r="BB59" s="2">
        <v>12312555.1854006</v>
      </c>
      <c r="BC59" s="2">
        <v>9294018.7394835595</v>
      </c>
      <c r="BD59" s="2">
        <v>10288248.657047801</v>
      </c>
      <c r="BE59" s="2">
        <v>8277651.2865827298</v>
      </c>
      <c r="BF59" s="2">
        <v>4980976.0905985199</v>
      </c>
      <c r="BG59" s="2">
        <v>7778826.4248834196</v>
      </c>
      <c r="BH59" s="2">
        <v>6999532.3123664996</v>
      </c>
      <c r="BI59" s="2">
        <v>7805992.6322280504</v>
      </c>
      <c r="BJ59" s="2">
        <v>5966762.57916262</v>
      </c>
      <c r="BK59" s="2">
        <v>10505405.539318301</v>
      </c>
      <c r="BL59" s="2">
        <v>5903159.3245675899</v>
      </c>
      <c r="BM59" s="2">
        <v>5241592.2381863901</v>
      </c>
      <c r="BN59" s="2">
        <v>4489360.1819094596</v>
      </c>
      <c r="BO59" s="2">
        <v>13429810.694905501</v>
      </c>
      <c r="BP59" s="2">
        <v>7024826.1267859302</v>
      </c>
      <c r="BQ59" s="2">
        <v>8740833.2690545004</v>
      </c>
      <c r="BR59" s="2">
        <v>8188795.1451415</v>
      </c>
      <c r="BS59" s="2">
        <v>2541744.21758284</v>
      </c>
      <c r="BT59" s="2">
        <v>7607577.7643884104</v>
      </c>
      <c r="BU59" s="2">
        <v>7859486.8380281199</v>
      </c>
      <c r="BV59" s="2">
        <v>6648586.9668711396</v>
      </c>
      <c r="BW59" s="2">
        <v>4482278.76914017</v>
      </c>
      <c r="BX59" s="2">
        <v>10901738.4742778</v>
      </c>
      <c r="BY59" s="2">
        <v>9420804.4158596192</v>
      </c>
      <c r="BZ59" s="2">
        <v>5826479.2818637397</v>
      </c>
      <c r="CA59" s="2">
        <v>5441820.7540458702</v>
      </c>
      <c r="CB59" s="13">
        <v>6627406.91581266</v>
      </c>
    </row>
    <row r="60" spans="1:80" ht="18.75" x14ac:dyDescent="0.25">
      <c r="A60" s="40" t="s">
        <v>190</v>
      </c>
      <c r="B60" s="41">
        <v>571.36419999999998</v>
      </c>
      <c r="C60" s="42">
        <v>2.8</v>
      </c>
      <c r="D60" s="40" t="s">
        <v>505</v>
      </c>
      <c r="E60" s="43" t="s">
        <v>191</v>
      </c>
      <c r="F60" s="43" t="s">
        <v>511</v>
      </c>
      <c r="G60" s="43"/>
      <c r="H60" s="44" t="s">
        <v>468</v>
      </c>
      <c r="I60" s="45">
        <f t="shared" si="7"/>
        <v>49927.457148965172</v>
      </c>
      <c r="J60" s="43">
        <f t="shared" si="8"/>
        <v>33032.459725973276</v>
      </c>
      <c r="K60" s="43">
        <f t="shared" si="9"/>
        <v>140456.06929575023</v>
      </c>
      <c r="L60" s="43">
        <f t="shared" si="10"/>
        <v>105196.64366778293</v>
      </c>
      <c r="M60" s="43">
        <v>2.2073220564750502E-3</v>
      </c>
      <c r="N60" s="43">
        <v>0.80989954972248723</v>
      </c>
      <c r="O60" s="43">
        <v>0.74896474175335515</v>
      </c>
      <c r="P60" s="43">
        <f t="shared" si="11"/>
        <v>-25.10352582466448</v>
      </c>
      <c r="Q60" s="31" t="s">
        <v>70</v>
      </c>
      <c r="R60" s="18">
        <v>88084.545727557095</v>
      </c>
      <c r="S60" s="2">
        <v>137706.31217194701</v>
      </c>
      <c r="T60" s="2">
        <v>316533.19214434997</v>
      </c>
      <c r="U60" s="2">
        <v>155563.34276687499</v>
      </c>
      <c r="V60" s="2">
        <v>164558.35366874101</v>
      </c>
      <c r="W60" s="2">
        <v>95143.320455492605</v>
      </c>
      <c r="X60" s="2">
        <v>107768.984360054</v>
      </c>
      <c r="Y60" s="2">
        <v>113170.614819742</v>
      </c>
      <c r="Z60" s="2">
        <v>126041.56734664799</v>
      </c>
      <c r="AA60" s="2">
        <v>127252.403412674</v>
      </c>
      <c r="AB60" s="2">
        <v>80245.031445979999</v>
      </c>
      <c r="AC60" s="2">
        <v>156689.27287992201</v>
      </c>
      <c r="AD60" s="2">
        <v>149132.570727396</v>
      </c>
      <c r="AE60" s="2">
        <v>156313.42000241901</v>
      </c>
      <c r="AF60" s="2">
        <v>129229.422941952</v>
      </c>
      <c r="AG60" s="2">
        <v>133291.498341803</v>
      </c>
      <c r="AH60" s="2">
        <v>118499.05163368701</v>
      </c>
      <c r="AI60" s="2">
        <v>270514.41595007997</v>
      </c>
      <c r="AJ60" s="2">
        <v>206652.932534789</v>
      </c>
      <c r="AK60" s="2">
        <v>137962.387574411</v>
      </c>
      <c r="AL60" s="2">
        <v>165539.787498522</v>
      </c>
      <c r="AM60" s="2">
        <v>191613.970745495</v>
      </c>
      <c r="AN60" s="2">
        <v>136764.76354339599</v>
      </c>
      <c r="AO60" s="2">
        <v>75570.767858536594</v>
      </c>
      <c r="AP60" s="2">
        <v>109827.217876714</v>
      </c>
      <c r="AQ60" s="2">
        <v>68234.133156832497</v>
      </c>
      <c r="AR60" s="2">
        <v>95707.134322866797</v>
      </c>
      <c r="AS60" s="2">
        <v>106153.785227117</v>
      </c>
      <c r="AT60" s="2">
        <v>150981.441025023</v>
      </c>
      <c r="AU60" s="2">
        <v>168146.80013174401</v>
      </c>
      <c r="AV60" s="2">
        <v>99382.225277296398</v>
      </c>
      <c r="AW60" s="2">
        <v>145258.12890102199</v>
      </c>
      <c r="AX60" s="2">
        <v>160524.236943136</v>
      </c>
      <c r="AY60" s="2">
        <v>97520.648526599703</v>
      </c>
      <c r="AZ60" s="2">
        <v>162115.240929274</v>
      </c>
      <c r="BA60" s="2">
        <v>152725.571776914</v>
      </c>
      <c r="BB60" s="2">
        <v>102087.06625618901</v>
      </c>
      <c r="BC60" s="2">
        <v>126631.077537151</v>
      </c>
      <c r="BD60" s="2">
        <v>109714.274738558</v>
      </c>
      <c r="BE60" s="2">
        <v>109721.913552928</v>
      </c>
      <c r="BF60" s="2">
        <v>87116.938952384502</v>
      </c>
      <c r="BG60" s="2">
        <v>95507.347401014194</v>
      </c>
      <c r="BH60" s="2">
        <v>108992.930670175</v>
      </c>
      <c r="BI60" s="2">
        <v>94497.893859180607</v>
      </c>
      <c r="BJ60" s="2">
        <v>63629.566166167002</v>
      </c>
      <c r="BK60" s="2">
        <v>123825.920022796</v>
      </c>
      <c r="BL60" s="2">
        <v>94567.159569743802</v>
      </c>
      <c r="BM60" s="2">
        <v>69906.074505902798</v>
      </c>
      <c r="BN60" s="2">
        <v>66564.298622848393</v>
      </c>
      <c r="BO60" s="2">
        <v>183261.95537459</v>
      </c>
      <c r="BP60" s="2">
        <v>126029.070061986</v>
      </c>
      <c r="BQ60" s="2">
        <v>112708.89361696399</v>
      </c>
      <c r="BR60" s="2">
        <v>106414.299498641</v>
      </c>
      <c r="BS60" s="2">
        <v>67647.693417427305</v>
      </c>
      <c r="BT60" s="2">
        <v>108045.52038159801</v>
      </c>
      <c r="BU60" s="2">
        <v>140177.15123826</v>
      </c>
      <c r="BV60" s="2">
        <v>108573.697695159</v>
      </c>
      <c r="BW60" s="2">
        <v>59921.067872295898</v>
      </c>
      <c r="BX60" s="2">
        <v>188363.25315320899</v>
      </c>
      <c r="BY60" s="2">
        <v>112702.468838574</v>
      </c>
      <c r="BZ60" s="2">
        <v>137010.05074427201</v>
      </c>
      <c r="CA60" s="2">
        <v>54306.028738692097</v>
      </c>
      <c r="CB60" s="13">
        <v>82385.766543432095</v>
      </c>
    </row>
    <row r="61" spans="1:80" ht="18.75" x14ac:dyDescent="0.25">
      <c r="A61" s="40" t="s">
        <v>192</v>
      </c>
      <c r="B61" s="41">
        <v>569.34889999999996</v>
      </c>
      <c r="C61" s="42">
        <v>2.5499999999999998</v>
      </c>
      <c r="D61" s="40" t="s">
        <v>505</v>
      </c>
      <c r="E61" s="43" t="s">
        <v>193</v>
      </c>
      <c r="F61" s="43" t="s">
        <v>511</v>
      </c>
      <c r="G61" s="43"/>
      <c r="H61" s="44" t="s">
        <v>468</v>
      </c>
      <c r="I61" s="45">
        <f t="shared" si="7"/>
        <v>42503.405459544374</v>
      </c>
      <c r="J61" s="43">
        <f t="shared" si="8"/>
        <v>25812.973234903518</v>
      </c>
      <c r="K61" s="43">
        <f t="shared" si="9"/>
        <v>108313.49384689353</v>
      </c>
      <c r="L61" s="43">
        <f t="shared" si="10"/>
        <v>74191.758961786283</v>
      </c>
      <c r="M61" s="43">
        <v>1.2241883087529E-3</v>
      </c>
      <c r="N61" s="43">
        <v>0.93897785173698645</v>
      </c>
      <c r="O61" s="43">
        <v>0.68497244735415885</v>
      </c>
      <c r="P61" s="43">
        <f t="shared" si="11"/>
        <v>-31.50275526458412</v>
      </c>
      <c r="Q61" s="31" t="s">
        <v>70</v>
      </c>
      <c r="R61" s="18">
        <v>64705.022454254096</v>
      </c>
      <c r="S61" s="2">
        <v>86865.715820898899</v>
      </c>
      <c r="T61" s="2">
        <v>223362.40686393899</v>
      </c>
      <c r="U61" s="2">
        <v>171609.14547558199</v>
      </c>
      <c r="V61" s="2">
        <v>126759.12854416099</v>
      </c>
      <c r="W61" s="2">
        <v>72143.303573098397</v>
      </c>
      <c r="X61" s="2">
        <v>66582.6230506141</v>
      </c>
      <c r="Y61" s="2">
        <v>72575.805896214995</v>
      </c>
      <c r="Z61" s="2">
        <v>112776.181877061</v>
      </c>
      <c r="AA61" s="2">
        <v>73585.502577667401</v>
      </c>
      <c r="AB61" s="2">
        <v>70086.027661497603</v>
      </c>
      <c r="AC61" s="2">
        <v>125463.89353837501</v>
      </c>
      <c r="AD61" s="2">
        <v>113553.27900844099</v>
      </c>
      <c r="AE61" s="2">
        <v>125389.68945301</v>
      </c>
      <c r="AF61" s="2">
        <v>90078.246737373702</v>
      </c>
      <c r="AG61" s="2">
        <v>84007.279032719001</v>
      </c>
      <c r="AH61" s="2">
        <v>80897.952322586207</v>
      </c>
      <c r="AI61" s="2">
        <v>214640.71016467299</v>
      </c>
      <c r="AJ61" s="2">
        <v>166666.24304788499</v>
      </c>
      <c r="AK61" s="2">
        <v>104966.61406289101</v>
      </c>
      <c r="AL61" s="2">
        <v>143614.95628733901</v>
      </c>
      <c r="AM61" s="2">
        <v>162866.77959378599</v>
      </c>
      <c r="AN61" s="2">
        <v>86504.893419460903</v>
      </c>
      <c r="AO61" s="2">
        <v>68709.64327</v>
      </c>
      <c r="AP61" s="2">
        <v>91853.543833652802</v>
      </c>
      <c r="AQ61" s="2">
        <v>65222.532187859397</v>
      </c>
      <c r="AR61" s="2">
        <v>61024.443033566997</v>
      </c>
      <c r="AS61" s="2">
        <v>66178.923375526996</v>
      </c>
      <c r="AT61" s="2">
        <v>126599.78681342999</v>
      </c>
      <c r="AU61" s="2">
        <v>127848.704904889</v>
      </c>
      <c r="AV61" s="2">
        <v>63026.324709527602</v>
      </c>
      <c r="AW61" s="2">
        <v>115051.429124699</v>
      </c>
      <c r="AX61" s="2">
        <v>157638.758556157</v>
      </c>
      <c r="AY61" s="2">
        <v>72968.813228475599</v>
      </c>
      <c r="AZ61" s="2">
        <v>121746.12019469299</v>
      </c>
      <c r="BA61" s="2">
        <v>121715.354792161</v>
      </c>
      <c r="BB61" s="2">
        <v>66547.310326396706</v>
      </c>
      <c r="BC61" s="2">
        <v>74381.591937055899</v>
      </c>
      <c r="BD61" s="2">
        <v>88446.452503275097</v>
      </c>
      <c r="BE61" s="2">
        <v>57707.991277123998</v>
      </c>
      <c r="BF61" s="2">
        <v>71851.455827746002</v>
      </c>
      <c r="BG61" s="2">
        <v>66806.721621377001</v>
      </c>
      <c r="BH61" s="2">
        <v>52602.615682270298</v>
      </c>
      <c r="BI61" s="2">
        <v>62566.048832365697</v>
      </c>
      <c r="BJ61" s="2">
        <v>52392.8512730906</v>
      </c>
      <c r="BK61" s="2">
        <v>67984.479959510107</v>
      </c>
      <c r="BL61" s="2">
        <v>69830.4349513536</v>
      </c>
      <c r="BM61" s="2">
        <v>46311.316891429</v>
      </c>
      <c r="BN61" s="2">
        <v>52304.640554621998</v>
      </c>
      <c r="BO61" s="2">
        <v>117336.758798988</v>
      </c>
      <c r="BP61" s="2">
        <v>104080.598528327</v>
      </c>
      <c r="BQ61" s="2">
        <v>134490.942138774</v>
      </c>
      <c r="BR61" s="2">
        <v>76789.663817779394</v>
      </c>
      <c r="BS61" s="2">
        <v>42169.32270579</v>
      </c>
      <c r="BT61" s="2">
        <v>75099.017468214297</v>
      </c>
      <c r="BU61" s="2">
        <v>95588.090725030997</v>
      </c>
      <c r="BV61" s="2">
        <v>81425.586535046794</v>
      </c>
      <c r="BW61" s="2">
        <v>38458.372957763502</v>
      </c>
      <c r="BX61" s="2">
        <v>133243.56116546801</v>
      </c>
      <c r="BY61" s="2">
        <v>68047.803906385598</v>
      </c>
      <c r="BZ61" s="2">
        <v>100510.40345388401</v>
      </c>
      <c r="CA61" s="2">
        <v>49759.683098910798</v>
      </c>
      <c r="CB61" s="13">
        <v>56443.775030251098</v>
      </c>
    </row>
    <row r="62" spans="1:80" ht="18.75" x14ac:dyDescent="0.25">
      <c r="A62" s="40" t="s">
        <v>194</v>
      </c>
      <c r="B62" s="41">
        <v>481.35390000000001</v>
      </c>
      <c r="C62" s="42">
        <v>3.01</v>
      </c>
      <c r="D62" s="40" t="s">
        <v>505</v>
      </c>
      <c r="E62" s="43" t="s">
        <v>195</v>
      </c>
      <c r="F62" s="43" t="s">
        <v>511</v>
      </c>
      <c r="G62" s="43"/>
      <c r="H62" s="44" t="s">
        <v>468</v>
      </c>
      <c r="I62" s="45">
        <f t="shared" si="7"/>
        <v>70941.010286450808</v>
      </c>
      <c r="J62" s="43">
        <f t="shared" si="8"/>
        <v>69527.690443466941</v>
      </c>
      <c r="K62" s="43">
        <f t="shared" si="9"/>
        <v>286173.87341185962</v>
      </c>
      <c r="L62" s="43">
        <f t="shared" si="10"/>
        <v>162753.74239523814</v>
      </c>
      <c r="M62" s="46">
        <v>5.7293239965454297E-7</v>
      </c>
      <c r="N62" s="43">
        <v>1.7545702928784048</v>
      </c>
      <c r="O62" s="43">
        <v>0.56872327461215855</v>
      </c>
      <c r="P62" s="43">
        <f t="shared" si="11"/>
        <v>-43.127672538784147</v>
      </c>
      <c r="Q62" s="31" t="s">
        <v>70</v>
      </c>
      <c r="R62" s="18">
        <v>128757.64451469701</v>
      </c>
      <c r="S62" s="2">
        <v>254502.58150098799</v>
      </c>
      <c r="T62" s="2">
        <v>470901.37814788101</v>
      </c>
      <c r="U62" s="2">
        <v>236725.92878745499</v>
      </c>
      <c r="V62" s="2">
        <v>309246.31338283198</v>
      </c>
      <c r="W62" s="2">
        <v>258153.15587690799</v>
      </c>
      <c r="X62" s="2">
        <v>253006.91830811501</v>
      </c>
      <c r="Y62" s="2">
        <v>337268.37414700998</v>
      </c>
      <c r="Z62" s="2">
        <v>244802.22554087901</v>
      </c>
      <c r="AA62" s="2">
        <v>285852.32586554601</v>
      </c>
      <c r="AB62" s="2">
        <v>172306.06418313901</v>
      </c>
      <c r="AC62" s="2">
        <v>354599.189946005</v>
      </c>
      <c r="AD62" s="2">
        <v>353847.17017085099</v>
      </c>
      <c r="AE62" s="2">
        <v>351843.94139348099</v>
      </c>
      <c r="AF62" s="2">
        <v>396548.31380849797</v>
      </c>
      <c r="AG62" s="2">
        <v>380963.03437703103</v>
      </c>
      <c r="AH62" s="2">
        <v>320699.32240400399</v>
      </c>
      <c r="AI62" s="2">
        <v>339703.77976057702</v>
      </c>
      <c r="AJ62" s="2">
        <v>364644.64634744899</v>
      </c>
      <c r="AK62" s="2">
        <v>248699.61380926601</v>
      </c>
      <c r="AL62" s="2">
        <v>235029.87900338299</v>
      </c>
      <c r="AM62" s="2">
        <v>371940.54069049202</v>
      </c>
      <c r="AN62" s="2">
        <v>292431.53288711002</v>
      </c>
      <c r="AO62" s="2">
        <v>197873.52754916099</v>
      </c>
      <c r="AP62" s="2">
        <v>259407.36875334699</v>
      </c>
      <c r="AQ62" s="2">
        <v>168144.86125081699</v>
      </c>
      <c r="AR62" s="2">
        <v>264815.53805058298</v>
      </c>
      <c r="AS62" s="2">
        <v>257707.92877164899</v>
      </c>
      <c r="AT62" s="2">
        <v>341860.06941300601</v>
      </c>
      <c r="AU62" s="2">
        <v>253186.14806662899</v>
      </c>
      <c r="AV62" s="2">
        <v>317948.41329792002</v>
      </c>
      <c r="AW62" s="2">
        <v>259971.82359026099</v>
      </c>
      <c r="AX62" s="2">
        <v>267921.51440316899</v>
      </c>
      <c r="AY62" s="2">
        <v>212084.40507829201</v>
      </c>
      <c r="AZ62" s="2">
        <v>298867.12361817801</v>
      </c>
      <c r="BA62" s="2">
        <v>239996.84613033701</v>
      </c>
      <c r="BB62" s="2">
        <v>251753.69370856299</v>
      </c>
      <c r="BC62" s="2">
        <v>206562.383140875</v>
      </c>
      <c r="BD62" s="2">
        <v>340671.80437346199</v>
      </c>
      <c r="BE62" s="2">
        <v>208464.75826164699</v>
      </c>
      <c r="BF62" s="2">
        <v>102589.086724113</v>
      </c>
      <c r="BG62" s="2">
        <v>80617.496873087395</v>
      </c>
      <c r="BH62" s="2">
        <v>233106.66153579101</v>
      </c>
      <c r="BI62" s="2">
        <v>238957.777190839</v>
      </c>
      <c r="BJ62" s="2">
        <v>141145.40492209501</v>
      </c>
      <c r="BK62" s="2">
        <v>208232.26601056801</v>
      </c>
      <c r="BL62" s="2">
        <v>114586.17793706901</v>
      </c>
      <c r="BM62" s="2">
        <v>164271.56194374801</v>
      </c>
      <c r="BN62" s="2">
        <v>99693.020649323895</v>
      </c>
      <c r="BO62" s="2">
        <v>198334.90047744499</v>
      </c>
      <c r="BP62" s="2">
        <v>160368.405392099</v>
      </c>
      <c r="BQ62" s="2">
        <v>135285.815580227</v>
      </c>
      <c r="BR62" s="2">
        <v>108086.362056422</v>
      </c>
      <c r="BS62" s="2">
        <v>82086.867413831904</v>
      </c>
      <c r="BT62" s="2">
        <v>80276.3087603686</v>
      </c>
      <c r="BU62" s="2">
        <v>112093.767851685</v>
      </c>
      <c r="BV62" s="2">
        <v>191728.826325667</v>
      </c>
      <c r="BW62" s="2">
        <v>111554.562476165</v>
      </c>
      <c r="BX62" s="2">
        <v>296311.51943078899</v>
      </c>
      <c r="BY62" s="2">
        <v>108280.578859944</v>
      </c>
      <c r="BZ62" s="2">
        <v>183748.162569893</v>
      </c>
      <c r="CA62" s="2">
        <v>153131.89715878799</v>
      </c>
      <c r="CB62" s="13">
        <v>82410.977046923203</v>
      </c>
    </row>
    <row r="63" spans="1:80" ht="18.75" x14ac:dyDescent="0.25">
      <c r="A63" s="40" t="s">
        <v>196</v>
      </c>
      <c r="B63" s="41">
        <v>479.33780000000002</v>
      </c>
      <c r="C63" s="42">
        <v>2.94</v>
      </c>
      <c r="D63" s="40" t="s">
        <v>505</v>
      </c>
      <c r="E63" s="43" t="s">
        <v>197</v>
      </c>
      <c r="F63" s="43" t="s">
        <v>511</v>
      </c>
      <c r="G63" s="43" t="s">
        <v>512</v>
      </c>
      <c r="H63" s="44" t="s">
        <v>468</v>
      </c>
      <c r="I63" s="45">
        <f t="shared" si="7"/>
        <v>74427.676894717195</v>
      </c>
      <c r="J63" s="43">
        <f t="shared" si="8"/>
        <v>79771.275320300309</v>
      </c>
      <c r="K63" s="43">
        <f t="shared" si="9"/>
        <v>259692.05000616171</v>
      </c>
      <c r="L63" s="43">
        <f t="shared" si="10"/>
        <v>138906.78442542718</v>
      </c>
      <c r="M63" s="46">
        <v>1.53422880612711E-6</v>
      </c>
      <c r="N63" s="43">
        <v>1.5737333566382015</v>
      </c>
      <c r="O63" s="43">
        <v>0.53489039969506702</v>
      </c>
      <c r="P63" s="43">
        <f t="shared" si="11"/>
        <v>-46.510960030493294</v>
      </c>
      <c r="Q63" s="31" t="s">
        <v>70</v>
      </c>
      <c r="R63" s="18">
        <v>140477.46343486299</v>
      </c>
      <c r="S63" s="2">
        <v>273722.02771725302</v>
      </c>
      <c r="T63" s="2">
        <v>491519.20295423799</v>
      </c>
      <c r="U63" s="2">
        <v>250572.96171357899</v>
      </c>
      <c r="V63" s="2">
        <v>351588.37906459498</v>
      </c>
      <c r="W63" s="2">
        <v>163146.940371676</v>
      </c>
      <c r="X63" s="2">
        <v>203435.979846534</v>
      </c>
      <c r="Y63" s="2">
        <v>287736.03433524299</v>
      </c>
      <c r="Z63" s="2">
        <v>160966.775169628</v>
      </c>
      <c r="AA63" s="2">
        <v>233207.36112925099</v>
      </c>
      <c r="AB63" s="2">
        <v>165731.354781601</v>
      </c>
      <c r="AC63" s="2">
        <v>282293.931729106</v>
      </c>
      <c r="AD63" s="2">
        <v>306912.311804222</v>
      </c>
      <c r="AE63" s="2">
        <v>347282.95099741197</v>
      </c>
      <c r="AF63" s="2">
        <v>355074.14159518498</v>
      </c>
      <c r="AG63" s="2">
        <v>393313.51761714299</v>
      </c>
      <c r="AH63" s="2">
        <v>230348.49655523201</v>
      </c>
      <c r="AI63" s="2">
        <v>322762.797191241</v>
      </c>
      <c r="AJ63" s="2">
        <v>346446.633725035</v>
      </c>
      <c r="AK63" s="2">
        <v>247676.26651184499</v>
      </c>
      <c r="AL63" s="2">
        <v>238632.78123062701</v>
      </c>
      <c r="AM63" s="2">
        <v>319011.19475643098</v>
      </c>
      <c r="AN63" s="2">
        <v>225870.752122406</v>
      </c>
      <c r="AO63" s="2">
        <v>209631.836926616</v>
      </c>
      <c r="AP63" s="2">
        <v>211542.18079800499</v>
      </c>
      <c r="AQ63" s="2">
        <v>124566.317082679</v>
      </c>
      <c r="AR63" s="2">
        <v>222452.23844369099</v>
      </c>
      <c r="AS63" s="2">
        <v>218026.31007687</v>
      </c>
      <c r="AT63" s="2">
        <v>288007.65677041397</v>
      </c>
      <c r="AU63" s="2">
        <v>232854.01453931001</v>
      </c>
      <c r="AV63" s="2">
        <v>256764.94781327501</v>
      </c>
      <c r="AW63" s="2">
        <v>278617.37684669701</v>
      </c>
      <c r="AX63" s="2">
        <v>257914.15695544</v>
      </c>
      <c r="AY63" s="2">
        <v>234142.04625419999</v>
      </c>
      <c r="AZ63" s="2">
        <v>240265.81554361299</v>
      </c>
      <c r="BA63" s="2">
        <v>236398.64581666599</v>
      </c>
      <c r="BB63" s="2">
        <v>207454.874277492</v>
      </c>
      <c r="BC63" s="2">
        <v>263650.17085032398</v>
      </c>
      <c r="BD63" s="2">
        <v>402795.40481652803</v>
      </c>
      <c r="BE63" s="2">
        <v>116320.480816275</v>
      </c>
      <c r="BF63" s="2">
        <v>89604.079995714899</v>
      </c>
      <c r="BG63" s="2">
        <v>53210.878693794097</v>
      </c>
      <c r="BH63" s="2">
        <v>180768.375270438</v>
      </c>
      <c r="BI63" s="2">
        <v>194359.49469694399</v>
      </c>
      <c r="BJ63" s="2">
        <v>116704.42268013299</v>
      </c>
      <c r="BK63" s="2">
        <v>135795.496318672</v>
      </c>
      <c r="BL63" s="2">
        <v>73327.159182226605</v>
      </c>
      <c r="BM63" s="2">
        <v>142832.445522105</v>
      </c>
      <c r="BN63" s="2">
        <v>63813.178989328</v>
      </c>
      <c r="BO63" s="2">
        <v>156688.68963423601</v>
      </c>
      <c r="BP63" s="2">
        <v>150325.51675770199</v>
      </c>
      <c r="BQ63" s="2">
        <v>90461.368427429101</v>
      </c>
      <c r="BR63" s="2">
        <v>143735.01731827299</v>
      </c>
      <c r="BS63" s="2">
        <v>61066.460665004197</v>
      </c>
      <c r="BT63" s="2">
        <v>40226.402674475597</v>
      </c>
      <c r="BU63" s="2">
        <v>105654.431096602</v>
      </c>
      <c r="BV63" s="2">
        <v>168390.998960478</v>
      </c>
      <c r="BW63" s="2">
        <v>88509.314367250103</v>
      </c>
      <c r="BX63" s="2">
        <v>254517.79723788201</v>
      </c>
      <c r="BY63" s="2">
        <v>102445.970339971</v>
      </c>
      <c r="BZ63" s="2">
        <v>183593.81800224999</v>
      </c>
      <c r="CA63" s="2">
        <v>125194.39129647</v>
      </c>
      <c r="CB63" s="13">
        <v>39036.540598536303</v>
      </c>
    </row>
    <row r="64" spans="1:80" ht="18.75" x14ac:dyDescent="0.25">
      <c r="A64" s="40" t="s">
        <v>198</v>
      </c>
      <c r="B64" s="41">
        <v>509.38499999999999</v>
      </c>
      <c r="C64" s="42">
        <v>3.85</v>
      </c>
      <c r="D64" s="40" t="s">
        <v>505</v>
      </c>
      <c r="E64" s="43" t="s">
        <v>199</v>
      </c>
      <c r="F64" s="43" t="s">
        <v>511</v>
      </c>
      <c r="G64" s="43"/>
      <c r="H64" s="44" t="s">
        <v>468</v>
      </c>
      <c r="I64" s="45">
        <f t="shared" si="7"/>
        <v>67533.39481964802</v>
      </c>
      <c r="J64" s="43">
        <f t="shared" si="8"/>
        <v>52700.292805897778</v>
      </c>
      <c r="K64" s="43">
        <f t="shared" si="9"/>
        <v>156293.2650994038</v>
      </c>
      <c r="L64" s="43">
        <f t="shared" si="10"/>
        <v>100194.9113427119</v>
      </c>
      <c r="M64" s="43">
        <v>6.9223972378076697E-4</v>
      </c>
      <c r="N64" s="43">
        <v>0.90996299869736008</v>
      </c>
      <c r="O64" s="43">
        <v>0.64106992248826022</v>
      </c>
      <c r="P64" s="43">
        <f t="shared" si="11"/>
        <v>-35.893007751173975</v>
      </c>
      <c r="Q64" s="31" t="s">
        <v>70</v>
      </c>
      <c r="R64" s="18">
        <v>83519.9206460891</v>
      </c>
      <c r="S64" s="2">
        <v>109117.603946378</v>
      </c>
      <c r="T64" s="2">
        <v>195475.35212913301</v>
      </c>
      <c r="U64" s="2">
        <v>104673.272060438</v>
      </c>
      <c r="V64" s="2">
        <v>163245.163509679</v>
      </c>
      <c r="W64" s="2">
        <v>81557.424261061096</v>
      </c>
      <c r="X64" s="2">
        <v>106474.34793455301</v>
      </c>
      <c r="Y64" s="2">
        <v>134349.42379999999</v>
      </c>
      <c r="Z64" s="2">
        <v>153745.72007963201</v>
      </c>
      <c r="AA64" s="2">
        <v>141405.243738091</v>
      </c>
      <c r="AB64" s="2">
        <v>66606.505572176</v>
      </c>
      <c r="AC64" s="2">
        <v>349043.63510685798</v>
      </c>
      <c r="AD64" s="2">
        <v>229689.746593449</v>
      </c>
      <c r="AE64" s="2">
        <v>252055.48790142001</v>
      </c>
      <c r="AF64" s="2">
        <v>223884.05520041101</v>
      </c>
      <c r="AG64" s="2">
        <v>272443.961675075</v>
      </c>
      <c r="AH64" s="2">
        <v>131217.41441048001</v>
      </c>
      <c r="AI64" s="2">
        <v>110686.970053518</v>
      </c>
      <c r="AJ64" s="2">
        <v>204046.900309105</v>
      </c>
      <c r="AK64" s="2">
        <v>242002.818198555</v>
      </c>
      <c r="AL64" s="2">
        <v>145390.95794904701</v>
      </c>
      <c r="AM64" s="2">
        <v>278824.32696878799</v>
      </c>
      <c r="AN64" s="2">
        <v>140266.293458381</v>
      </c>
      <c r="AO64" s="2">
        <v>167378.180305099</v>
      </c>
      <c r="AP64" s="2">
        <v>100132.257333523</v>
      </c>
      <c r="AQ64" s="2">
        <v>69306.058692785693</v>
      </c>
      <c r="AR64" s="2">
        <v>230377.00372418301</v>
      </c>
      <c r="AS64" s="2">
        <v>105583.26779332101</v>
      </c>
      <c r="AT64" s="2">
        <v>132051.05350675801</v>
      </c>
      <c r="AU64" s="2">
        <v>124343.76288343999</v>
      </c>
      <c r="AV64" s="2">
        <v>201744.416387256</v>
      </c>
      <c r="AW64" s="2">
        <v>143033.66531780601</v>
      </c>
      <c r="AX64" s="2">
        <v>117474.990281127</v>
      </c>
      <c r="AY64" s="2">
        <v>74337.622949908298</v>
      </c>
      <c r="AZ64" s="2">
        <v>122437.85846090299</v>
      </c>
      <c r="BA64" s="2">
        <v>118634.860440107</v>
      </c>
      <c r="BB64" s="2">
        <v>157296.60858176899</v>
      </c>
      <c r="BC64" s="2">
        <v>102151.854988247</v>
      </c>
      <c r="BD64" s="2">
        <v>273434.54172216298</v>
      </c>
      <c r="BE64" s="2">
        <v>124428.649418885</v>
      </c>
      <c r="BF64" s="2">
        <v>51464.1815182137</v>
      </c>
      <c r="BG64" s="2">
        <v>47178.346759109001</v>
      </c>
      <c r="BH64" s="2">
        <v>145824.82757288299</v>
      </c>
      <c r="BI64" s="2">
        <v>119511.05913968899</v>
      </c>
      <c r="BJ64" s="2">
        <v>103650.541297235</v>
      </c>
      <c r="BK64" s="2">
        <v>141912.35930387001</v>
      </c>
      <c r="BL64" s="2">
        <v>105821.97626093699</v>
      </c>
      <c r="BM64" s="2">
        <v>73995.794732827097</v>
      </c>
      <c r="BN64" s="2">
        <v>48766.930484744698</v>
      </c>
      <c r="BO64" s="2">
        <v>192092.27772223999</v>
      </c>
      <c r="BP64" s="2">
        <v>75320.508712193099</v>
      </c>
      <c r="BQ64" s="2">
        <v>117189.21599312199</v>
      </c>
      <c r="BR64" s="2">
        <v>64572.763331926399</v>
      </c>
      <c r="BS64" s="2">
        <v>41995.272388660902</v>
      </c>
      <c r="BT64" s="2">
        <v>50218.269267962198</v>
      </c>
      <c r="BU64" s="2">
        <v>116509.971546345</v>
      </c>
      <c r="BV64" s="2">
        <v>98548.028994596098</v>
      </c>
      <c r="BW64" s="2">
        <v>68997.615419744194</v>
      </c>
      <c r="BX64" s="2">
        <v>102469.99041810499</v>
      </c>
      <c r="BY64" s="2">
        <v>72323.028555831101</v>
      </c>
      <c r="BZ64" s="2">
        <v>121924.99211666299</v>
      </c>
      <c r="CA64" s="2">
        <v>54655.666293744704</v>
      </c>
      <c r="CB64" s="13">
        <v>33007.333711515501</v>
      </c>
    </row>
    <row r="65" spans="1:80" ht="18.75" x14ac:dyDescent="0.25">
      <c r="A65" s="40" t="s">
        <v>200</v>
      </c>
      <c r="B65" s="41">
        <v>507.36919999999998</v>
      </c>
      <c r="C65" s="42">
        <v>3.17</v>
      </c>
      <c r="D65" s="40" t="s">
        <v>505</v>
      </c>
      <c r="E65" s="43" t="s">
        <v>201</v>
      </c>
      <c r="F65" s="43" t="s">
        <v>511</v>
      </c>
      <c r="G65" s="43"/>
      <c r="H65" s="44" t="s">
        <v>468</v>
      </c>
      <c r="I65" s="45">
        <f t="shared" si="7"/>
        <v>67908.587167165286</v>
      </c>
      <c r="J65" s="43">
        <f t="shared" si="8"/>
        <v>87673.729655446819</v>
      </c>
      <c r="K65" s="43">
        <f t="shared" si="9"/>
        <v>293160.24720287288</v>
      </c>
      <c r="L65" s="43">
        <f t="shared" si="10"/>
        <v>240166.59654325602</v>
      </c>
      <c r="M65" s="43">
        <v>3.6109435536072702E-2</v>
      </c>
      <c r="N65" s="43">
        <v>0.68861973538949595</v>
      </c>
      <c r="O65" s="43">
        <v>0.81923316286827874</v>
      </c>
      <c r="P65" s="43">
        <f t="shared" si="11"/>
        <v>-18.076683713172127</v>
      </c>
      <c r="Q65" s="31" t="s">
        <v>70</v>
      </c>
      <c r="R65" s="18">
        <v>261859.74945776901</v>
      </c>
      <c r="S65" s="2">
        <v>263092.03870920598</v>
      </c>
      <c r="T65" s="2">
        <v>460410.98340000003</v>
      </c>
      <c r="U65" s="2">
        <v>281407.92317717499</v>
      </c>
      <c r="V65" s="2">
        <v>320186.98451955098</v>
      </c>
      <c r="W65" s="2">
        <v>207671.345402304</v>
      </c>
      <c r="X65" s="2">
        <v>241151.831763961</v>
      </c>
      <c r="Y65" s="2">
        <v>382050.44248818199</v>
      </c>
      <c r="Z65" s="2">
        <v>260587.59277883999</v>
      </c>
      <c r="AA65" s="2">
        <v>308099.33389918401</v>
      </c>
      <c r="AB65" s="2">
        <v>202975.74701397601</v>
      </c>
      <c r="AC65" s="2">
        <v>365776.44033705897</v>
      </c>
      <c r="AD65" s="2">
        <v>378830.475436109</v>
      </c>
      <c r="AE65" s="2">
        <v>393596.24233335699</v>
      </c>
      <c r="AF65" s="2">
        <v>391236.38373481698</v>
      </c>
      <c r="AG65" s="2">
        <v>279675.72540509299</v>
      </c>
      <c r="AH65" s="2">
        <v>305289.98553758202</v>
      </c>
      <c r="AI65" s="2">
        <v>282542.97430487</v>
      </c>
      <c r="AJ65" s="2">
        <v>394389.18641482003</v>
      </c>
      <c r="AK65" s="2">
        <v>324323.84038680501</v>
      </c>
      <c r="AL65" s="2">
        <v>248153.77873988601</v>
      </c>
      <c r="AM65" s="2">
        <v>389761.87647958897</v>
      </c>
      <c r="AN65" s="2">
        <v>244879.52972112101</v>
      </c>
      <c r="AO65" s="2">
        <v>234029.71043338801</v>
      </c>
      <c r="AP65" s="2">
        <v>206258.911105829</v>
      </c>
      <c r="AQ65" s="2">
        <v>181845.84476388901</v>
      </c>
      <c r="AR65" s="2">
        <v>339557.36857209197</v>
      </c>
      <c r="AS65" s="2">
        <v>237574.666474036</v>
      </c>
      <c r="AT65" s="2">
        <v>269198.46872861398</v>
      </c>
      <c r="AU65" s="2">
        <v>249334.588124487</v>
      </c>
      <c r="AV65" s="2">
        <v>242171.38673734301</v>
      </c>
      <c r="AW65" s="2">
        <v>325930.14848390501</v>
      </c>
      <c r="AX65" s="2">
        <v>229136.29986060999</v>
      </c>
      <c r="AY65" s="2">
        <v>264523.96815316501</v>
      </c>
      <c r="AZ65" s="2">
        <v>347493.66617533</v>
      </c>
      <c r="BA65" s="2">
        <v>238763.46024947701</v>
      </c>
      <c r="BB65" s="2">
        <v>335164.27912120603</v>
      </c>
      <c r="BC65" s="2">
        <v>283999.64223555499</v>
      </c>
      <c r="BD65" s="2">
        <v>374348.78929917398</v>
      </c>
      <c r="BE65" s="2">
        <v>352147.36872281198</v>
      </c>
      <c r="BF65" s="2">
        <v>168947.72251143801</v>
      </c>
      <c r="BG65" s="2">
        <v>137567.89665878599</v>
      </c>
      <c r="BH65" s="2">
        <v>321590.76761292398</v>
      </c>
      <c r="BI65" s="2">
        <v>287278.46641052101</v>
      </c>
      <c r="BJ65" s="2">
        <v>220916.639567256</v>
      </c>
      <c r="BK65" s="2">
        <v>389908.493930878</v>
      </c>
      <c r="BL65" s="2">
        <v>159184.97358372901</v>
      </c>
      <c r="BM65" s="2">
        <v>338049.57327288302</v>
      </c>
      <c r="BN65" s="2">
        <v>114277.85288419601</v>
      </c>
      <c r="BO65" s="2">
        <v>313476.85024755</v>
      </c>
      <c r="BP65" s="2">
        <v>269280.51450641197</v>
      </c>
      <c r="BQ65" s="2">
        <v>176135.891989867</v>
      </c>
      <c r="BR65" s="2">
        <v>218837.13077475401</v>
      </c>
      <c r="BS65" s="2">
        <v>137458.81151759499</v>
      </c>
      <c r="BT65" s="2">
        <v>142041.063080839</v>
      </c>
      <c r="BU65" s="2">
        <v>274270.23032382998</v>
      </c>
      <c r="BV65" s="2">
        <v>145656.312203804</v>
      </c>
      <c r="BW65" s="2">
        <v>131383.468226378</v>
      </c>
      <c r="BX65" s="2">
        <v>358465.70964453398</v>
      </c>
      <c r="BY65" s="2">
        <v>202355.41198075999</v>
      </c>
      <c r="BZ65" s="2">
        <v>277975.45252298203</v>
      </c>
      <c r="CA65" s="2">
        <v>203249.239527656</v>
      </c>
      <c r="CB65" s="13">
        <v>150529.55430959401</v>
      </c>
    </row>
    <row r="66" spans="1:80" ht="18.75" x14ac:dyDescent="0.25">
      <c r="A66" s="40" t="s">
        <v>202</v>
      </c>
      <c r="B66" s="41">
        <v>477.28399999999999</v>
      </c>
      <c r="C66" s="42">
        <v>2.15</v>
      </c>
      <c r="D66" s="40" t="s">
        <v>506</v>
      </c>
      <c r="E66" s="43" t="s">
        <v>203</v>
      </c>
      <c r="F66" s="43"/>
      <c r="G66" s="43" t="s">
        <v>513</v>
      </c>
      <c r="H66" s="44" t="s">
        <v>468</v>
      </c>
      <c r="I66" s="45">
        <f t="shared" si="7"/>
        <v>16408.18207048174</v>
      </c>
      <c r="J66" s="43">
        <f t="shared" si="8"/>
        <v>14771.966492911646</v>
      </c>
      <c r="K66" s="43">
        <f t="shared" si="9"/>
        <v>41872.324453847927</v>
      </c>
      <c r="L66" s="43">
        <f t="shared" si="10"/>
        <v>31621.023162729387</v>
      </c>
      <c r="M66" s="43">
        <v>2.2998548403254802E-2</v>
      </c>
      <c r="N66" s="43">
        <f>+ABS(K66-L66)/SQRT(((36-1)*I66^2+(27-1)*J66^2)/(36+27-2))</f>
        <v>0.65163747175203901</v>
      </c>
      <c r="O66" s="43">
        <v>0.75517716236609644</v>
      </c>
      <c r="P66" s="43">
        <f t="shared" si="11"/>
        <v>-24.482283763390353</v>
      </c>
      <c r="Q66" s="31" t="s">
        <v>70</v>
      </c>
      <c r="R66" s="18">
        <v>18898.728565486399</v>
      </c>
      <c r="S66" s="2">
        <v>40323.600706503101</v>
      </c>
      <c r="T66" s="2">
        <v>91119.811788467603</v>
      </c>
      <c r="U66" s="2">
        <v>49095.6033719677</v>
      </c>
      <c r="V66" s="2">
        <v>36881.056464436202</v>
      </c>
      <c r="W66" s="2">
        <v>43726.449928526701</v>
      </c>
      <c r="X66" s="2">
        <v>46256.222487683699</v>
      </c>
      <c r="Y66" s="2">
        <v>43956.741089334901</v>
      </c>
      <c r="Z66" s="2">
        <v>39171.876872831803</v>
      </c>
      <c r="AA66" s="2">
        <v>24256.371658464799</v>
      </c>
      <c r="AB66" s="2">
        <v>49885.3437257642</v>
      </c>
      <c r="AC66" s="2">
        <v>29345.489248176898</v>
      </c>
      <c r="AD66" s="2">
        <v>22509.231681113699</v>
      </c>
      <c r="AE66" s="2">
        <v>26327.559463065401</v>
      </c>
      <c r="AF66" s="2">
        <v>28191.159929986501</v>
      </c>
      <c r="AG66" s="2">
        <v>28119.117566536799</v>
      </c>
      <c r="AH66" s="2">
        <v>37709.057157540199</v>
      </c>
      <c r="AI66" s="2">
        <v>56851.731311887001</v>
      </c>
      <c r="AJ66" s="2">
        <v>55035.4729625935</v>
      </c>
      <c r="AK66" s="2">
        <v>43967.244327582397</v>
      </c>
      <c r="AL66" s="2">
        <v>38127.5008741477</v>
      </c>
      <c r="AM66" s="2">
        <v>48822.614412602699</v>
      </c>
      <c r="AN66" s="2">
        <v>64195.2968020029</v>
      </c>
      <c r="AO66" s="2">
        <v>18909.081389839601</v>
      </c>
      <c r="AP66" s="2">
        <v>28535.212859070201</v>
      </c>
      <c r="AQ66" s="2">
        <v>19766.4909984976</v>
      </c>
      <c r="AR66" s="2">
        <v>30896.7814440076</v>
      </c>
      <c r="AS66" s="2">
        <v>69653.521571858393</v>
      </c>
      <c r="AT66" s="2">
        <v>69370.2669850932</v>
      </c>
      <c r="AU66" s="2">
        <v>29480.197569973399</v>
      </c>
      <c r="AV66" s="2">
        <v>42929.024470745302</v>
      </c>
      <c r="AW66" s="2">
        <v>49248.236271054302</v>
      </c>
      <c r="AX66" s="2">
        <v>64323.3411947512</v>
      </c>
      <c r="AY66" s="2">
        <v>44827.9015784601</v>
      </c>
      <c r="AZ66" s="2">
        <v>49807.0168762475</v>
      </c>
      <c r="BA66" s="2">
        <v>26883.324732224301</v>
      </c>
      <c r="BB66" s="2">
        <v>44901.550013993103</v>
      </c>
      <c r="BC66" s="2">
        <v>39673.785684580602</v>
      </c>
      <c r="BD66" s="2">
        <v>58806.337419541604</v>
      </c>
      <c r="BE66" s="2">
        <v>19388.3779584904</v>
      </c>
      <c r="BF66" s="2">
        <v>32285.9651348398</v>
      </c>
      <c r="BG66" s="2">
        <v>26043.4706545564</v>
      </c>
      <c r="BH66" s="2">
        <v>66448.942835432696</v>
      </c>
      <c r="BI66" s="2">
        <v>18137.590995859398</v>
      </c>
      <c r="BJ66" s="2">
        <v>22274.804931406801</v>
      </c>
      <c r="BK66" s="2">
        <v>36514.381015433697</v>
      </c>
      <c r="BL66" s="2">
        <v>11306.499982297501</v>
      </c>
      <c r="BM66" s="2">
        <v>31912.007968660899</v>
      </c>
      <c r="BN66" s="2">
        <v>26379.811193962702</v>
      </c>
      <c r="BO66" s="2">
        <v>36500.234272504298</v>
      </c>
      <c r="BP66" s="2">
        <v>23321.195268940799</v>
      </c>
      <c r="BQ66" s="2">
        <v>17653.897107308501</v>
      </c>
      <c r="BR66" s="2">
        <v>25284.6741326663</v>
      </c>
      <c r="BS66" s="2">
        <v>27024.326618250401</v>
      </c>
      <c r="BT66" s="2">
        <v>12108.081390915901</v>
      </c>
      <c r="BU66" s="2">
        <v>48312.788554602201</v>
      </c>
      <c r="BV66" s="2">
        <v>61889.443413605397</v>
      </c>
      <c r="BW66" s="2">
        <v>28245.830051496701</v>
      </c>
      <c r="BX66" s="2">
        <v>37638.213887865299</v>
      </c>
      <c r="BY66" s="2">
        <v>24865.213106666099</v>
      </c>
      <c r="BZ66" s="2">
        <v>42493.226328544799</v>
      </c>
      <c r="CA66" s="2">
        <v>19678.4151976334</v>
      </c>
      <c r="CB66" s="13">
        <v>14678.5602736376</v>
      </c>
    </row>
    <row r="67" spans="1:80" ht="18.75" x14ac:dyDescent="0.25">
      <c r="A67" s="40" t="s">
        <v>204</v>
      </c>
      <c r="B67" s="41">
        <v>453.28399999999999</v>
      </c>
      <c r="C67" s="42">
        <v>2.71</v>
      </c>
      <c r="D67" s="40" t="s">
        <v>505</v>
      </c>
      <c r="E67" s="43" t="s">
        <v>205</v>
      </c>
      <c r="F67" s="43" t="s">
        <v>511</v>
      </c>
      <c r="G67" s="43" t="s">
        <v>513</v>
      </c>
      <c r="H67" s="44" t="s">
        <v>468</v>
      </c>
      <c r="I67" s="45">
        <f t="shared" ref="I67:I98" si="12">+_xlfn.STDEV.S(R67:BA67)</f>
        <v>22366.379503800497</v>
      </c>
      <c r="J67" s="43">
        <f t="shared" ref="J67:J98" si="13">+_xlfn.STDEV.S(BB67:CB67)</f>
        <v>31940.344247772668</v>
      </c>
      <c r="K67" s="43">
        <f t="shared" ref="K67:K98" si="14">+AVERAGE(R67:BA67)</f>
        <v>93079.202171899349</v>
      </c>
      <c r="L67" s="43">
        <f t="shared" ref="L67:L98" si="15">+AVERAGE(BB67:CB67)</f>
        <v>113208.69480471499</v>
      </c>
      <c r="M67" s="43">
        <v>2.32832917985091E-2</v>
      </c>
      <c r="N67" s="43">
        <f>+ABS(K67-L67)/SQRT(((36-1)*I67^2+(27-1)*J67^2)/(36+27-2))</f>
        <v>0.74921233647717456</v>
      </c>
      <c r="O67" s="43">
        <v>1.2162619807982491</v>
      </c>
      <c r="P67" s="43">
        <f t="shared" ref="P67:P98" si="16">+((L67-K67)/K67)*100</f>
        <v>21.62619807982491</v>
      </c>
      <c r="Q67" s="32" t="s">
        <v>73</v>
      </c>
      <c r="R67" s="18">
        <v>75241.649460559798</v>
      </c>
      <c r="S67" s="2">
        <v>63314.905530000004</v>
      </c>
      <c r="T67" s="2">
        <v>148099.93330037399</v>
      </c>
      <c r="U67" s="2">
        <v>148434.643088874</v>
      </c>
      <c r="V67" s="2">
        <v>99483.811401933897</v>
      </c>
      <c r="W67" s="2">
        <v>98713.989642330998</v>
      </c>
      <c r="X67" s="2">
        <v>113249.16971785401</v>
      </c>
      <c r="Y67" s="2">
        <v>96413.536527553602</v>
      </c>
      <c r="Z67" s="2">
        <v>124285.732918879</v>
      </c>
      <c r="AA67" s="2">
        <v>91898.068188894307</v>
      </c>
      <c r="AB67" s="2">
        <v>86828.3600705524</v>
      </c>
      <c r="AC67" s="2">
        <v>88464.141374305604</v>
      </c>
      <c r="AD67" s="2">
        <v>87244.635343392903</v>
      </c>
      <c r="AE67" s="2">
        <v>84607.512924016904</v>
      </c>
      <c r="AF67" s="2">
        <v>94351.177983410496</v>
      </c>
      <c r="AG67" s="2">
        <v>79365.603651966099</v>
      </c>
      <c r="AH67" s="2">
        <v>76907.173786308296</v>
      </c>
      <c r="AI67" s="2">
        <v>133127.944516699</v>
      </c>
      <c r="AJ67" s="2">
        <v>85321.204684181095</v>
      </c>
      <c r="AK67" s="2">
        <v>93833.5682214798</v>
      </c>
      <c r="AL67" s="2">
        <v>140028.05326632599</v>
      </c>
      <c r="AM67" s="2">
        <v>120665.008139458</v>
      </c>
      <c r="AN67" s="2">
        <v>96931.222423821295</v>
      </c>
      <c r="AO67" s="2">
        <v>70878.008437121796</v>
      </c>
      <c r="AP67" s="2">
        <v>75310.840423390095</v>
      </c>
      <c r="AQ67" s="2">
        <v>68341.428953363007</v>
      </c>
      <c r="AR67" s="2">
        <v>72063.283109374199</v>
      </c>
      <c r="AS67" s="2">
        <v>85841.143798653196</v>
      </c>
      <c r="AT67" s="2">
        <v>89137.648381858598</v>
      </c>
      <c r="AU67" s="2">
        <v>74176.467076682093</v>
      </c>
      <c r="AV67" s="2">
        <v>85428.159536747902</v>
      </c>
      <c r="AW67" s="2">
        <v>73398.943128122497</v>
      </c>
      <c r="AX67" s="2">
        <v>88792.954064638296</v>
      </c>
      <c r="AY67" s="2">
        <v>90494.479836916202</v>
      </c>
      <c r="AZ67" s="2">
        <v>81396.778117703594</v>
      </c>
      <c r="BA67" s="2">
        <v>68780.0971606331</v>
      </c>
      <c r="BB67" s="2">
        <v>129144.807071684</v>
      </c>
      <c r="BC67" s="2">
        <v>121014.481230752</v>
      </c>
      <c r="BD67" s="2">
        <v>133868.81741158999</v>
      </c>
      <c r="BE67" s="2">
        <v>69134.0780380043</v>
      </c>
      <c r="BF67" s="2">
        <v>124257.90036414401</v>
      </c>
      <c r="BG67" s="2">
        <v>74233.362830899496</v>
      </c>
      <c r="BH67" s="2">
        <v>144896.78760980201</v>
      </c>
      <c r="BI67" s="2">
        <v>128841.282644326</v>
      </c>
      <c r="BJ67" s="2">
        <v>69745.242458860695</v>
      </c>
      <c r="BK67" s="2">
        <v>166968.58069371601</v>
      </c>
      <c r="BL67" s="2">
        <v>81501.346312224399</v>
      </c>
      <c r="BM67" s="2">
        <v>104839.40883982601</v>
      </c>
      <c r="BN67" s="2">
        <v>85039.398314415695</v>
      </c>
      <c r="BO67" s="2">
        <v>126991.032084612</v>
      </c>
      <c r="BP67" s="2">
        <v>126868.424471872</v>
      </c>
      <c r="BQ67" s="2">
        <v>87069.066208823293</v>
      </c>
      <c r="BR67" s="2">
        <v>96444.768276024799</v>
      </c>
      <c r="BS67" s="2">
        <v>118044.140488155</v>
      </c>
      <c r="BT67" s="2">
        <v>72887.768697926105</v>
      </c>
      <c r="BU67" s="2">
        <v>99810.321628425198</v>
      </c>
      <c r="BV67" s="2">
        <v>165026.54339344299</v>
      </c>
      <c r="BW67" s="2">
        <v>192600.52144818101</v>
      </c>
      <c r="BX67" s="2">
        <v>90688.664107551507</v>
      </c>
      <c r="BY67" s="2">
        <v>83470.106479100607</v>
      </c>
      <c r="BZ67" s="2">
        <v>139807.90006890401</v>
      </c>
      <c r="CA67" s="2">
        <v>107160.473790672</v>
      </c>
      <c r="CB67" s="13">
        <v>116279.53476337</v>
      </c>
    </row>
    <row r="68" spans="1:80" ht="18.75" x14ac:dyDescent="0.25">
      <c r="A68" s="40" t="s">
        <v>206</v>
      </c>
      <c r="B68" s="41">
        <v>479.30160000000001</v>
      </c>
      <c r="C68" s="42">
        <v>2.87</v>
      </c>
      <c r="D68" s="40" t="s">
        <v>505</v>
      </c>
      <c r="E68" s="47" t="s">
        <v>207</v>
      </c>
      <c r="F68" s="43" t="s">
        <v>511</v>
      </c>
      <c r="G68" s="47"/>
      <c r="H68" s="44" t="s">
        <v>468</v>
      </c>
      <c r="I68" s="45">
        <f t="shared" si="12"/>
        <v>23474.604663697864</v>
      </c>
      <c r="J68" s="43">
        <f t="shared" si="13"/>
        <v>15265.612628874009</v>
      </c>
      <c r="K68" s="43">
        <f t="shared" si="14"/>
        <v>56033.617364429163</v>
      </c>
      <c r="L68" s="43">
        <f t="shared" si="15"/>
        <v>41857.838333163658</v>
      </c>
      <c r="M68" s="43">
        <v>2.9583311700944599E-2</v>
      </c>
      <c r="N68" s="43">
        <v>0.69543582064913056</v>
      </c>
      <c r="O68" s="43">
        <v>0.74701295939775492</v>
      </c>
      <c r="P68" s="43">
        <f t="shared" si="16"/>
        <v>-25.298704060224509</v>
      </c>
      <c r="Q68" s="31" t="s">
        <v>70</v>
      </c>
      <c r="R68" s="18">
        <v>41356.497359312998</v>
      </c>
      <c r="S68" s="2">
        <v>55240.523182714001</v>
      </c>
      <c r="T68" s="2">
        <v>93724.070814573803</v>
      </c>
      <c r="U68" s="2">
        <v>72100.373293761601</v>
      </c>
      <c r="V68" s="2">
        <v>50456.310337039198</v>
      </c>
      <c r="W68" s="2">
        <v>52774.2541249071</v>
      </c>
      <c r="X68" s="2">
        <v>58367.7702445303</v>
      </c>
      <c r="Y68" s="2">
        <v>124091.537276665</v>
      </c>
      <c r="Z68" s="2">
        <v>70710.340217574805</v>
      </c>
      <c r="AA68" s="2">
        <v>38116.122938931097</v>
      </c>
      <c r="AB68" s="2">
        <v>48728.389544932397</v>
      </c>
      <c r="AC68" s="2">
        <v>41307.621782918897</v>
      </c>
      <c r="AD68" s="2">
        <v>32116.6366086907</v>
      </c>
      <c r="AE68" s="2">
        <v>27970.2934876293</v>
      </c>
      <c r="AF68" s="2">
        <v>24393.677429856401</v>
      </c>
      <c r="AG68" s="2">
        <v>27102.684101180301</v>
      </c>
      <c r="AH68" s="2">
        <v>39761.625586565598</v>
      </c>
      <c r="AI68" s="2">
        <v>63410.812963477198</v>
      </c>
      <c r="AJ68" s="2">
        <v>57992.240674626497</v>
      </c>
      <c r="AK68" s="2">
        <v>53490.7300241169</v>
      </c>
      <c r="AL68" s="2">
        <v>40597.282166215598</v>
      </c>
      <c r="AM68" s="2">
        <v>67421.827449407298</v>
      </c>
      <c r="AN68" s="2">
        <v>56595.4816059234</v>
      </c>
      <c r="AO68" s="2">
        <v>32297.987228913698</v>
      </c>
      <c r="AP68" s="2">
        <v>41673.673978434803</v>
      </c>
      <c r="AQ68" s="2">
        <v>52112.270286730403</v>
      </c>
      <c r="AR68" s="2">
        <v>39095.888250245102</v>
      </c>
      <c r="AS68" s="2">
        <v>88796.263169365804</v>
      </c>
      <c r="AT68" s="2">
        <v>69446.663097139302</v>
      </c>
      <c r="AU68" s="2">
        <v>34473.4598800401</v>
      </c>
      <c r="AV68" s="2">
        <v>42086.047513933001</v>
      </c>
      <c r="AW68" s="2">
        <v>98702.526641047196</v>
      </c>
      <c r="AX68" s="2">
        <v>68996.051616718498</v>
      </c>
      <c r="AY68" s="2">
        <v>84368.806348065496</v>
      </c>
      <c r="AZ68" s="2">
        <v>96212.625787139797</v>
      </c>
      <c r="BA68" s="2">
        <v>31120.8581061267</v>
      </c>
      <c r="BB68" s="2">
        <v>49709.908813447502</v>
      </c>
      <c r="BC68" s="2">
        <v>45782.8081953484</v>
      </c>
      <c r="BD68" s="2">
        <v>54615.443060398102</v>
      </c>
      <c r="BE68" s="2">
        <v>22625.5846069789</v>
      </c>
      <c r="BF68" s="2">
        <v>61563.395487447197</v>
      </c>
      <c r="BG68" s="2">
        <v>35660.395948929203</v>
      </c>
      <c r="BH68" s="2">
        <v>46233.172444786898</v>
      </c>
      <c r="BI68" s="2">
        <v>42339.544894971899</v>
      </c>
      <c r="BJ68" s="2">
        <v>26685.3414509375</v>
      </c>
      <c r="BK68" s="2">
        <v>55116.616644298003</v>
      </c>
      <c r="BL68" s="2">
        <v>23119.346394916702</v>
      </c>
      <c r="BM68" s="2">
        <v>50826.635597127897</v>
      </c>
      <c r="BN68" s="2">
        <v>27911.995354848299</v>
      </c>
      <c r="BO68" s="2">
        <v>68224.9199432163</v>
      </c>
      <c r="BP68" s="2">
        <v>29130.099073861798</v>
      </c>
      <c r="BQ68" s="2">
        <v>14724.4900046928</v>
      </c>
      <c r="BR68" s="2">
        <v>33127.740580175399</v>
      </c>
      <c r="BS68" s="2">
        <v>59137.867480236302</v>
      </c>
      <c r="BT68" s="2">
        <v>30571.055622444001</v>
      </c>
      <c r="BU68" s="2">
        <v>44912.306957209803</v>
      </c>
      <c r="BV68" s="2">
        <v>69825.520755759499</v>
      </c>
      <c r="BW68" s="2">
        <v>52009.394781992101</v>
      </c>
      <c r="BX68" s="2">
        <v>51613.485249422403</v>
      </c>
      <c r="BY68" s="2">
        <v>28248.084666811199</v>
      </c>
      <c r="BZ68" s="2">
        <v>54416.048403744302</v>
      </c>
      <c r="CA68" s="2">
        <v>21495.0145354138</v>
      </c>
      <c r="CB68" s="13">
        <v>30535.4180460028</v>
      </c>
    </row>
    <row r="69" spans="1:80" ht="18.75" x14ac:dyDescent="0.25">
      <c r="A69" s="40" t="s">
        <v>208</v>
      </c>
      <c r="B69" s="41">
        <v>477.286</v>
      </c>
      <c r="C69" s="42">
        <v>2.31</v>
      </c>
      <c r="D69" s="40" t="s">
        <v>505</v>
      </c>
      <c r="E69" s="43" t="s">
        <v>209</v>
      </c>
      <c r="F69" s="43" t="s">
        <v>511</v>
      </c>
      <c r="G69" s="43"/>
      <c r="H69" s="44" t="s">
        <v>468</v>
      </c>
      <c r="I69" s="45">
        <f t="shared" si="12"/>
        <v>29355.925118886473</v>
      </c>
      <c r="J69" s="43">
        <f t="shared" si="13"/>
        <v>31789.674996874088</v>
      </c>
      <c r="K69" s="43">
        <f t="shared" si="14"/>
        <v>71839.10997109818</v>
      </c>
      <c r="L69" s="43">
        <f t="shared" si="15"/>
        <v>52868.812214512545</v>
      </c>
      <c r="M69" s="43">
        <v>1.6515106360376199E-2</v>
      </c>
      <c r="N69" s="43">
        <v>0.62367250761124193</v>
      </c>
      <c r="O69" s="43">
        <v>0.7359335637062091</v>
      </c>
      <c r="P69" s="43">
        <f t="shared" si="16"/>
        <v>-26.40664362937909</v>
      </c>
      <c r="Q69" s="31" t="s">
        <v>70</v>
      </c>
      <c r="R69" s="18">
        <v>29280.941676989401</v>
      </c>
      <c r="S69" s="2">
        <v>87610.702345419006</v>
      </c>
      <c r="T69" s="2">
        <v>125445.045131202</v>
      </c>
      <c r="U69" s="2">
        <v>68665.446108667704</v>
      </c>
      <c r="V69" s="2">
        <v>60462.576006924603</v>
      </c>
      <c r="W69" s="2">
        <v>62346.9149655933</v>
      </c>
      <c r="X69" s="2">
        <v>89151.305227465695</v>
      </c>
      <c r="Y69" s="2">
        <v>75931.250334937198</v>
      </c>
      <c r="Z69" s="2">
        <v>78344.519863909401</v>
      </c>
      <c r="AA69" s="2">
        <v>43960.6478030953</v>
      </c>
      <c r="AB69" s="2">
        <v>97454.255641295094</v>
      </c>
      <c r="AC69" s="2">
        <v>42359.313424321299</v>
      </c>
      <c r="AD69" s="2">
        <v>27686.996537108302</v>
      </c>
      <c r="AE69" s="2">
        <v>34000.610124867802</v>
      </c>
      <c r="AF69" s="2">
        <v>32877.369656123301</v>
      </c>
      <c r="AG69" s="2">
        <v>53744.115521387102</v>
      </c>
      <c r="AH69" s="2">
        <v>68759.061790000007</v>
      </c>
      <c r="AI69" s="2">
        <v>92197.038120351295</v>
      </c>
      <c r="AJ69" s="2">
        <v>92508.2879851381</v>
      </c>
      <c r="AK69" s="2">
        <v>74776.424486848002</v>
      </c>
      <c r="AL69" s="2">
        <v>65111.738758355197</v>
      </c>
      <c r="AM69" s="2">
        <v>88136.117878340694</v>
      </c>
      <c r="AN69" s="2">
        <v>128782.07279887301</v>
      </c>
      <c r="AO69" s="2">
        <v>40864.6752828268</v>
      </c>
      <c r="AP69" s="2">
        <v>60488.544420246399</v>
      </c>
      <c r="AQ69" s="2">
        <v>30403.5728689356</v>
      </c>
      <c r="AR69" s="2">
        <v>52626.457848107901</v>
      </c>
      <c r="AS69" s="2">
        <v>119184.90264169499</v>
      </c>
      <c r="AT69" s="2">
        <v>127995.863147155</v>
      </c>
      <c r="AU69" s="2">
        <v>46364.693345012798</v>
      </c>
      <c r="AV69" s="2">
        <v>77829.547543336797</v>
      </c>
      <c r="AW69" s="2">
        <v>77136.8214858227</v>
      </c>
      <c r="AX69" s="2">
        <v>118816.569645301</v>
      </c>
      <c r="AY69" s="2">
        <v>80549.015757101093</v>
      </c>
      <c r="AZ69" s="2">
        <v>90515.215771135394</v>
      </c>
      <c r="BA69" s="2">
        <v>43839.327015645496</v>
      </c>
      <c r="BB69" s="2">
        <v>71818.523132491799</v>
      </c>
      <c r="BC69" s="2">
        <v>67709.665426554595</v>
      </c>
      <c r="BD69" s="2">
        <v>114374.09087388399</v>
      </c>
      <c r="BE69" s="2">
        <v>17906.086177026998</v>
      </c>
      <c r="BF69" s="2">
        <v>65191.338260966397</v>
      </c>
      <c r="BG69" s="2">
        <v>41770.211116842896</v>
      </c>
      <c r="BH69" s="2">
        <v>117033.334267867</v>
      </c>
      <c r="BI69" s="2">
        <v>33690.925269327003</v>
      </c>
      <c r="BJ69" s="2">
        <v>34267.190982144799</v>
      </c>
      <c r="BK69" s="2">
        <v>74646.101695092293</v>
      </c>
      <c r="BL69" s="2">
        <v>11865.673097512599</v>
      </c>
      <c r="BM69" s="2">
        <v>65647.241095513004</v>
      </c>
      <c r="BN69" s="2">
        <v>31621.7101077265</v>
      </c>
      <c r="BO69" s="2">
        <v>53986.517832417201</v>
      </c>
      <c r="BP69" s="2">
        <v>31833.793733982999</v>
      </c>
      <c r="BQ69" s="2">
        <v>19871.542859788398</v>
      </c>
      <c r="BR69" s="2">
        <v>26781.863009057099</v>
      </c>
      <c r="BS69" s="2">
        <v>42561.1677721792</v>
      </c>
      <c r="BT69" s="2">
        <v>18138.283974912902</v>
      </c>
      <c r="BU69" s="2">
        <v>91888.432490561507</v>
      </c>
      <c r="BV69" s="2">
        <v>114098.820602566</v>
      </c>
      <c r="BW69" s="2">
        <v>52235.376533407703</v>
      </c>
      <c r="BX69" s="2">
        <v>75471.902240863594</v>
      </c>
      <c r="BY69" s="2">
        <v>24138.919933618301</v>
      </c>
      <c r="BZ69" s="2">
        <v>81655.630255259704</v>
      </c>
      <c r="CA69" s="2">
        <v>32041.876505312001</v>
      </c>
      <c r="CB69" s="13">
        <v>15211.7105449623</v>
      </c>
    </row>
    <row r="70" spans="1:80" ht="18.75" x14ac:dyDescent="0.25">
      <c r="A70" s="40" t="s">
        <v>210</v>
      </c>
      <c r="B70" s="41">
        <v>503.29930000000002</v>
      </c>
      <c r="C70" s="42">
        <v>2.6</v>
      </c>
      <c r="D70" s="40" t="s">
        <v>506</v>
      </c>
      <c r="E70" s="43" t="s">
        <v>211</v>
      </c>
      <c r="F70" s="43"/>
      <c r="G70" s="43" t="s">
        <v>513</v>
      </c>
      <c r="H70" s="44" t="s">
        <v>468</v>
      </c>
      <c r="I70" s="45">
        <f t="shared" si="12"/>
        <v>10039.86914162434</v>
      </c>
      <c r="J70" s="43">
        <f t="shared" si="13"/>
        <v>8448.6070961158912</v>
      </c>
      <c r="K70" s="43">
        <f t="shared" si="14"/>
        <v>26550.212188110687</v>
      </c>
      <c r="L70" s="43">
        <f t="shared" si="15"/>
        <v>18068.123574886187</v>
      </c>
      <c r="M70" s="43">
        <v>7.1404790507274905E-4</v>
      </c>
      <c r="N70" s="43">
        <f t="shared" ref="N70:N75" si="17">+ABS(K70-L70)/SQRT(((36-1)*I70^2+(27-1)*J70^2)/(36+27-2))</f>
        <v>0.90286449822291115</v>
      </c>
      <c r="O70" s="43">
        <v>0.68052652260825175</v>
      </c>
      <c r="P70" s="43">
        <f t="shared" si="16"/>
        <v>-31.94734773917483</v>
      </c>
      <c r="Q70" s="31" t="s">
        <v>70</v>
      </c>
      <c r="R70" s="18">
        <v>19907.684377222398</v>
      </c>
      <c r="S70" s="2">
        <v>19305.656528895401</v>
      </c>
      <c r="T70" s="2">
        <v>62665.461153151598</v>
      </c>
      <c r="U70" s="2">
        <v>36190.7532287348</v>
      </c>
      <c r="V70" s="2">
        <v>27392.028013853898</v>
      </c>
      <c r="W70" s="2">
        <v>15762.150084998901</v>
      </c>
      <c r="X70" s="2">
        <v>23794.309856713899</v>
      </c>
      <c r="Y70" s="2">
        <v>28603.544966607598</v>
      </c>
      <c r="Z70" s="2">
        <v>37967.0205425436</v>
      </c>
      <c r="AA70" s="2">
        <v>21858.903632002199</v>
      </c>
      <c r="AB70" s="2">
        <v>19134.6403136564</v>
      </c>
      <c r="AC70" s="2">
        <v>17706.384554246299</v>
      </c>
      <c r="AD70" s="2">
        <v>18073.728417756902</v>
      </c>
      <c r="AE70" s="2">
        <v>23452.934143520699</v>
      </c>
      <c r="AF70" s="2">
        <v>19067.891211910101</v>
      </c>
      <c r="AG70" s="2">
        <v>21627.113403361702</v>
      </c>
      <c r="AH70" s="2">
        <v>22210.432860689401</v>
      </c>
      <c r="AI70" s="2">
        <v>47465.472572608902</v>
      </c>
      <c r="AJ70" s="2">
        <v>39296.493011111503</v>
      </c>
      <c r="AK70" s="2">
        <v>31811.768228485202</v>
      </c>
      <c r="AL70" s="2">
        <v>30091.6161638548</v>
      </c>
      <c r="AM70" s="2">
        <v>35320.0379534776</v>
      </c>
      <c r="AN70" s="2">
        <v>32887.837406357801</v>
      </c>
      <c r="AO70" s="2">
        <v>23268.023839458499</v>
      </c>
      <c r="AP70" s="2">
        <v>29581.220215536501</v>
      </c>
      <c r="AQ70" s="2">
        <v>12894.1685877499</v>
      </c>
      <c r="AR70" s="2">
        <v>18428.501712109399</v>
      </c>
      <c r="AS70" s="2">
        <v>25482.014390701799</v>
      </c>
      <c r="AT70" s="2">
        <v>31974.119563901</v>
      </c>
      <c r="AU70" s="2">
        <v>29231.729347821802</v>
      </c>
      <c r="AV70" s="2">
        <v>18139.944209306901</v>
      </c>
      <c r="AW70" s="2">
        <v>18101.4667432313</v>
      </c>
      <c r="AX70" s="2">
        <v>31152.595349265899</v>
      </c>
      <c r="AY70" s="2">
        <v>13870.6090857954</v>
      </c>
      <c r="AZ70" s="2">
        <v>30902.297354054401</v>
      </c>
      <c r="BA70" s="2">
        <v>21187.085747290399</v>
      </c>
      <c r="BB70" s="2">
        <v>25613.115715088799</v>
      </c>
      <c r="BC70" s="2">
        <v>31109.2476400755</v>
      </c>
      <c r="BD70" s="2">
        <v>33679.451752940098</v>
      </c>
      <c r="BE70" s="2">
        <v>13827.8172347571</v>
      </c>
      <c r="BF70" s="2">
        <v>16562.744686349401</v>
      </c>
      <c r="BG70" s="2">
        <v>11964.5431163376</v>
      </c>
      <c r="BH70" s="2">
        <v>18956.9576782494</v>
      </c>
      <c r="BI70" s="2">
        <v>16300.7971832449</v>
      </c>
      <c r="BJ70" s="2">
        <v>11936.9687103163</v>
      </c>
      <c r="BK70" s="2">
        <v>16379.597741198701</v>
      </c>
      <c r="BL70" s="2">
        <v>6283.15956535651</v>
      </c>
      <c r="BM70" s="2">
        <v>16655.847094373399</v>
      </c>
      <c r="BN70" s="2">
        <v>14189.592202317701</v>
      </c>
      <c r="BO70" s="2">
        <v>34294.989373004901</v>
      </c>
      <c r="BP70" s="2">
        <v>19982.911839761298</v>
      </c>
      <c r="BQ70" s="2">
        <v>13286.7053714759</v>
      </c>
      <c r="BR70" s="2">
        <v>16484.3977163409</v>
      </c>
      <c r="BS70" s="2">
        <v>15010.425569884999</v>
      </c>
      <c r="BT70" s="2">
        <v>6065.78699328128</v>
      </c>
      <c r="BU70" s="2">
        <v>16791.6015033615</v>
      </c>
      <c r="BV70" s="2">
        <v>20490.265904129599</v>
      </c>
      <c r="BW70" s="2">
        <v>12773.0440705988</v>
      </c>
      <c r="BX70" s="2">
        <v>30110.946209747901</v>
      </c>
      <c r="BY70" s="2">
        <v>12598.404589579301</v>
      </c>
      <c r="BZ70" s="2">
        <v>36173.792095523801</v>
      </c>
      <c r="CA70" s="2">
        <v>13172.771115016199</v>
      </c>
      <c r="CB70" s="13">
        <v>7143.45384961527</v>
      </c>
    </row>
    <row r="71" spans="1:80" ht="18.75" x14ac:dyDescent="0.25">
      <c r="A71" s="40" t="s">
        <v>212</v>
      </c>
      <c r="B71" s="41">
        <v>525.28530000000001</v>
      </c>
      <c r="C71" s="42">
        <v>2.19</v>
      </c>
      <c r="D71" s="40" t="s">
        <v>506</v>
      </c>
      <c r="E71" s="43" t="s">
        <v>213</v>
      </c>
      <c r="F71" s="43"/>
      <c r="G71" s="43" t="s">
        <v>513</v>
      </c>
      <c r="H71" s="44" t="s">
        <v>468</v>
      </c>
      <c r="I71" s="45">
        <f t="shared" si="12"/>
        <v>46214.892728156665</v>
      </c>
      <c r="J71" s="43">
        <f t="shared" si="13"/>
        <v>87726.12603575598</v>
      </c>
      <c r="K71" s="43">
        <f t="shared" si="14"/>
        <v>178675.13655585074</v>
      </c>
      <c r="L71" s="43">
        <f t="shared" si="15"/>
        <v>224986.27555462602</v>
      </c>
      <c r="M71" s="43">
        <v>2.9833196461338599E-2</v>
      </c>
      <c r="N71" s="43">
        <f t="shared" si="17"/>
        <v>0.68993067285654253</v>
      </c>
      <c r="O71" s="43">
        <v>1.2591918489134566</v>
      </c>
      <c r="P71" s="43">
        <f t="shared" si="16"/>
        <v>25.919184891345655</v>
      </c>
      <c r="Q71" s="32" t="s">
        <v>73</v>
      </c>
      <c r="R71" s="18">
        <v>144203.15067360201</v>
      </c>
      <c r="S71" s="2">
        <v>120941.2338</v>
      </c>
      <c r="T71" s="2">
        <v>293777.498381607</v>
      </c>
      <c r="U71" s="2">
        <v>247905.50382007501</v>
      </c>
      <c r="V71" s="2">
        <v>184529.32132686299</v>
      </c>
      <c r="W71" s="2">
        <v>208100.46972240301</v>
      </c>
      <c r="X71" s="2">
        <v>189670.23503890101</v>
      </c>
      <c r="Y71" s="2">
        <v>211112.20805474801</v>
      </c>
      <c r="Z71" s="2">
        <v>178227.345448868</v>
      </c>
      <c r="AA71" s="2">
        <v>160987.20839064501</v>
      </c>
      <c r="AB71" s="2">
        <v>140214.264081042</v>
      </c>
      <c r="AC71" s="2">
        <v>168576.94182706901</v>
      </c>
      <c r="AD71" s="2">
        <v>217717.86876079199</v>
      </c>
      <c r="AE71" s="2">
        <v>189214.80137043199</v>
      </c>
      <c r="AF71" s="2">
        <v>182631.490653121</v>
      </c>
      <c r="AG71" s="2">
        <v>126652.090618968</v>
      </c>
      <c r="AH71" s="2">
        <v>168465.551905684</v>
      </c>
      <c r="AI71" s="2">
        <v>185865.412139703</v>
      </c>
      <c r="AJ71" s="2">
        <v>262509.88957561</v>
      </c>
      <c r="AK71" s="2">
        <v>240918.28245193401</v>
      </c>
      <c r="AL71" s="2">
        <v>198698.788086046</v>
      </c>
      <c r="AM71" s="2">
        <v>200830.24346374799</v>
      </c>
      <c r="AN71" s="2">
        <v>211417.722358017</v>
      </c>
      <c r="AO71" s="2">
        <v>165244.70327267001</v>
      </c>
      <c r="AP71" s="2">
        <v>113687.276869421</v>
      </c>
      <c r="AQ71" s="2">
        <v>65136.300369630997</v>
      </c>
      <c r="AR71" s="2">
        <v>151471.747274069</v>
      </c>
      <c r="AS71" s="2">
        <v>199148.379096391</v>
      </c>
      <c r="AT71" s="2">
        <v>175317.70255156001</v>
      </c>
      <c r="AU71" s="2">
        <v>129661.933141216</v>
      </c>
      <c r="AV71" s="2">
        <v>224758.93593451599</v>
      </c>
      <c r="AW71" s="2">
        <v>168186.06541213501</v>
      </c>
      <c r="AX71" s="2">
        <v>184426.426496072</v>
      </c>
      <c r="AY71" s="2">
        <v>137953.718824154</v>
      </c>
      <c r="AZ71" s="2">
        <v>183128.305142356</v>
      </c>
      <c r="BA71" s="2">
        <v>101015.899676559</v>
      </c>
      <c r="BB71" s="2">
        <v>407667.36619678</v>
      </c>
      <c r="BC71" s="2">
        <v>246934.20743518299</v>
      </c>
      <c r="BD71" s="2">
        <v>440678.864983798</v>
      </c>
      <c r="BE71" s="2">
        <v>165703.92954998501</v>
      </c>
      <c r="BF71" s="2">
        <v>187415.75629721</v>
      </c>
      <c r="BG71" s="2">
        <v>246550.508112321</v>
      </c>
      <c r="BH71" s="2">
        <v>316335.46905516699</v>
      </c>
      <c r="BI71" s="2">
        <v>234777.09894325101</v>
      </c>
      <c r="BJ71" s="2">
        <v>152925.21033845001</v>
      </c>
      <c r="BK71" s="2">
        <v>340295.519579302</v>
      </c>
      <c r="BL71" s="2">
        <v>119076.733539604</v>
      </c>
      <c r="BM71" s="2">
        <v>184163.608112913</v>
      </c>
      <c r="BN71" s="2">
        <v>155686.44224360099</v>
      </c>
      <c r="BO71" s="2">
        <v>312076.47206857399</v>
      </c>
      <c r="BP71" s="2">
        <v>150375.56146297601</v>
      </c>
      <c r="BQ71" s="2">
        <v>95705.639152827993</v>
      </c>
      <c r="BR71" s="2">
        <v>188642.22423334801</v>
      </c>
      <c r="BS71" s="2">
        <v>134188.22796718401</v>
      </c>
      <c r="BT71" s="2">
        <v>102007.89297021599</v>
      </c>
      <c r="BU71" s="2">
        <v>303272.21866125398</v>
      </c>
      <c r="BV71" s="2">
        <v>266810.69377435098</v>
      </c>
      <c r="BW71" s="2">
        <v>282797.01368026901</v>
      </c>
      <c r="BX71" s="2">
        <v>199745.17161643499</v>
      </c>
      <c r="BY71" s="2">
        <v>220443.34657789199</v>
      </c>
      <c r="BZ71" s="2">
        <v>244810.94833155</v>
      </c>
      <c r="CA71" s="2">
        <v>195339.32217502399</v>
      </c>
      <c r="CB71" s="13">
        <v>180203.99291543601</v>
      </c>
    </row>
    <row r="72" spans="1:80" ht="18.75" x14ac:dyDescent="0.25">
      <c r="A72" s="40" t="s">
        <v>214</v>
      </c>
      <c r="B72" s="41">
        <v>465.31909999999999</v>
      </c>
      <c r="C72" s="42">
        <v>3.92</v>
      </c>
      <c r="D72" s="40" t="s">
        <v>506</v>
      </c>
      <c r="E72" s="43" t="s">
        <v>215</v>
      </c>
      <c r="F72" s="43"/>
      <c r="G72" s="43" t="s">
        <v>513</v>
      </c>
      <c r="H72" s="44" t="s">
        <v>468</v>
      </c>
      <c r="I72" s="45">
        <f t="shared" si="12"/>
        <v>22536.626883996916</v>
      </c>
      <c r="J72" s="43">
        <f t="shared" si="13"/>
        <v>20668.582317200417</v>
      </c>
      <c r="K72" s="43">
        <f t="shared" si="14"/>
        <v>74867.887584069773</v>
      </c>
      <c r="L72" s="43">
        <f t="shared" si="15"/>
        <v>50657.428421649696</v>
      </c>
      <c r="M72" s="43">
        <v>3.0284929696157903E-4</v>
      </c>
      <c r="N72" s="43">
        <f t="shared" si="17"/>
        <v>1.1126115036196469</v>
      </c>
      <c r="O72" s="43">
        <v>0.67662425181645536</v>
      </c>
      <c r="P72" s="43">
        <f t="shared" si="16"/>
        <v>-32.337574818354462</v>
      </c>
      <c r="Q72" s="31" t="s">
        <v>70</v>
      </c>
      <c r="R72" s="18">
        <v>37647.473764089496</v>
      </c>
      <c r="S72" s="2">
        <v>64325.028010366099</v>
      </c>
      <c r="T72" s="2">
        <v>103714.398849017</v>
      </c>
      <c r="U72" s="2">
        <v>87545.0400633682</v>
      </c>
      <c r="V72" s="2">
        <v>91803.350785404007</v>
      </c>
      <c r="W72" s="2">
        <v>51468.8914839356</v>
      </c>
      <c r="X72" s="2">
        <v>53624.498018084101</v>
      </c>
      <c r="Y72" s="2">
        <v>89429.769687557797</v>
      </c>
      <c r="Z72" s="2">
        <v>98049.3195240934</v>
      </c>
      <c r="AA72" s="2">
        <v>65629.003770587995</v>
      </c>
      <c r="AB72" s="2">
        <v>45808.8596769043</v>
      </c>
      <c r="AC72" s="2">
        <v>122671.237898363</v>
      </c>
      <c r="AD72" s="2">
        <v>87684.096510967996</v>
      </c>
      <c r="AE72" s="2">
        <v>112474.286172019</v>
      </c>
      <c r="AF72" s="2">
        <v>130154.983431006</v>
      </c>
      <c r="AG72" s="2">
        <v>58975.140648345601</v>
      </c>
      <c r="AH72" s="2">
        <v>67221.325122683906</v>
      </c>
      <c r="AI72" s="2">
        <v>65868.154488087297</v>
      </c>
      <c r="AJ72" s="2">
        <v>67596.224942149303</v>
      </c>
      <c r="AK72" s="2">
        <v>89102.925135611906</v>
      </c>
      <c r="AL72" s="2">
        <v>54249.970766821003</v>
      </c>
      <c r="AM72" s="2">
        <v>82133.243265453304</v>
      </c>
      <c r="AN72" s="2">
        <v>71454.413627196598</v>
      </c>
      <c r="AO72" s="2">
        <v>59991.074163266698</v>
      </c>
      <c r="AP72" s="2">
        <v>57300.412565938699</v>
      </c>
      <c r="AQ72" s="2">
        <v>50219.466823154398</v>
      </c>
      <c r="AR72" s="2">
        <v>70152.6557636629</v>
      </c>
      <c r="AS72" s="2">
        <v>87250.974740032107</v>
      </c>
      <c r="AT72" s="2">
        <v>92952.887927557793</v>
      </c>
      <c r="AU72" s="2">
        <v>91649.807777134498</v>
      </c>
      <c r="AV72" s="2">
        <v>94806.9714872654</v>
      </c>
      <c r="AW72" s="2">
        <v>66047.767740700801</v>
      </c>
      <c r="AX72" s="2">
        <v>65783.346411058301</v>
      </c>
      <c r="AY72" s="2">
        <v>45099.243951946701</v>
      </c>
      <c r="AZ72" s="2">
        <v>70091.944009917803</v>
      </c>
      <c r="BA72" s="2">
        <v>45265.764022762298</v>
      </c>
      <c r="BB72" s="2">
        <v>59713.083468176999</v>
      </c>
      <c r="BC72" s="2">
        <v>66579.977183940297</v>
      </c>
      <c r="BD72" s="2">
        <v>82959.841783398893</v>
      </c>
      <c r="BE72" s="2">
        <v>58689.495243825302</v>
      </c>
      <c r="BF72" s="2">
        <v>31127.1331806907</v>
      </c>
      <c r="BG72" s="2">
        <v>28041.4590982234</v>
      </c>
      <c r="BH72" s="2">
        <v>49444.155606336899</v>
      </c>
      <c r="BI72" s="2">
        <v>91937.353933281105</v>
      </c>
      <c r="BJ72" s="2">
        <v>42954.510578522997</v>
      </c>
      <c r="BK72" s="2">
        <v>48572.153770320801</v>
      </c>
      <c r="BL72" s="2">
        <v>35713.387558943701</v>
      </c>
      <c r="BM72" s="2">
        <v>37320.4310534904</v>
      </c>
      <c r="BN72" s="2">
        <v>45115.557243971802</v>
      </c>
      <c r="BO72" s="2">
        <v>104172.281051085</v>
      </c>
      <c r="BP72" s="2">
        <v>31994.434216699599</v>
      </c>
      <c r="BQ72" s="2">
        <v>47485.316191388898</v>
      </c>
      <c r="BR72" s="2">
        <v>48785.468793649401</v>
      </c>
      <c r="BS72" s="2">
        <v>26206.372913884799</v>
      </c>
      <c r="BT72" s="2">
        <v>27532.989271755901</v>
      </c>
      <c r="BU72" s="2">
        <v>68323.9392765175</v>
      </c>
      <c r="BV72" s="2">
        <v>73207.760825125806</v>
      </c>
      <c r="BW72" s="2">
        <v>40360.291323691003</v>
      </c>
      <c r="BX72" s="2">
        <v>67499.914358696798</v>
      </c>
      <c r="BY72" s="2">
        <v>44295.850783628201</v>
      </c>
      <c r="BZ72" s="2">
        <v>48996.997244471801</v>
      </c>
      <c r="CA72" s="2">
        <v>38534.2234059927</v>
      </c>
      <c r="CB72" s="13">
        <v>22186.188024831299</v>
      </c>
    </row>
    <row r="73" spans="1:80" ht="18.75" x14ac:dyDescent="0.25">
      <c r="A73" s="40" t="s">
        <v>216</v>
      </c>
      <c r="B73" s="41">
        <v>600.32539999999995</v>
      </c>
      <c r="C73" s="42">
        <v>2.58</v>
      </c>
      <c r="D73" s="40" t="s">
        <v>506</v>
      </c>
      <c r="E73" s="43" t="s">
        <v>217</v>
      </c>
      <c r="F73" s="43"/>
      <c r="G73" s="43" t="s">
        <v>513</v>
      </c>
      <c r="H73" s="44" t="s">
        <v>468</v>
      </c>
      <c r="I73" s="45">
        <f t="shared" si="12"/>
        <v>15401.02705413593</v>
      </c>
      <c r="J73" s="43">
        <f t="shared" si="13"/>
        <v>12908.564605694943</v>
      </c>
      <c r="K73" s="43">
        <f t="shared" si="14"/>
        <v>56987.586855691829</v>
      </c>
      <c r="L73" s="43">
        <f t="shared" si="15"/>
        <v>49289.172871862531</v>
      </c>
      <c r="M73" s="43">
        <v>4.2652368218345997E-2</v>
      </c>
      <c r="N73" s="43">
        <f t="shared" si="17"/>
        <v>0.53492608876383763</v>
      </c>
      <c r="O73" s="43">
        <v>0.86491068654435588</v>
      </c>
      <c r="P73" s="43">
        <f t="shared" si="16"/>
        <v>-13.508931345564413</v>
      </c>
      <c r="Q73" s="31" t="s">
        <v>70</v>
      </c>
      <c r="R73" s="18">
        <v>34215.669936006103</v>
      </c>
      <c r="S73" s="2">
        <v>46938.047616395997</v>
      </c>
      <c r="T73" s="2">
        <v>77510.267317278602</v>
      </c>
      <c r="U73" s="2">
        <v>67928.351819725096</v>
      </c>
      <c r="V73" s="2">
        <v>72847.055444077399</v>
      </c>
      <c r="W73" s="2">
        <v>42569.010123419102</v>
      </c>
      <c r="X73" s="2">
        <v>52324.268346901597</v>
      </c>
      <c r="Y73" s="2">
        <v>68254.490157184395</v>
      </c>
      <c r="Z73" s="2">
        <v>63703.322594477802</v>
      </c>
      <c r="AA73" s="2">
        <v>57554.1861847623</v>
      </c>
      <c r="AB73" s="2">
        <v>37429.639337214998</v>
      </c>
      <c r="AC73" s="2">
        <v>71083.987595176601</v>
      </c>
      <c r="AD73" s="2">
        <v>59225.451125975298</v>
      </c>
      <c r="AE73" s="2">
        <v>74022.201614047095</v>
      </c>
      <c r="AF73" s="2">
        <v>62502.094544791304</v>
      </c>
      <c r="AG73" s="2">
        <v>28915.2250806868</v>
      </c>
      <c r="AH73" s="2">
        <v>54737.1853970839</v>
      </c>
      <c r="AI73" s="2">
        <v>79414.750204383803</v>
      </c>
      <c r="AJ73" s="2">
        <v>70360.284065941407</v>
      </c>
      <c r="AK73" s="2">
        <v>64697.426187046898</v>
      </c>
      <c r="AL73" s="2">
        <v>70463.866479050906</v>
      </c>
      <c r="AM73" s="2">
        <v>72259.369228867901</v>
      </c>
      <c r="AN73" s="2">
        <v>48156.023639093299</v>
      </c>
      <c r="AO73" s="2">
        <v>34143.596065555997</v>
      </c>
      <c r="AP73" s="2">
        <v>34789.752946699897</v>
      </c>
      <c r="AQ73" s="2">
        <v>33648.129259394998</v>
      </c>
      <c r="AR73" s="2">
        <v>52326.550557674098</v>
      </c>
      <c r="AS73" s="2">
        <v>49907.443109918102</v>
      </c>
      <c r="AT73" s="2">
        <v>73927.325196129197</v>
      </c>
      <c r="AU73" s="2">
        <v>55610.120387817202</v>
      </c>
      <c r="AV73" s="2">
        <v>61024.639410262498</v>
      </c>
      <c r="AW73" s="2">
        <v>62607.171409978801</v>
      </c>
      <c r="AX73" s="2">
        <v>76854.750105115701</v>
      </c>
      <c r="AY73" s="2">
        <v>33877.9739529004</v>
      </c>
      <c r="AZ73" s="2">
        <v>70511.289275673204</v>
      </c>
      <c r="BA73" s="2">
        <v>35212.211088197299</v>
      </c>
      <c r="BB73" s="2">
        <v>54075.499991786499</v>
      </c>
      <c r="BC73" s="2">
        <v>68677.624313129301</v>
      </c>
      <c r="BD73" s="2">
        <v>41598.085359122299</v>
      </c>
      <c r="BE73" s="2">
        <v>59168.639247704697</v>
      </c>
      <c r="BF73" s="2">
        <v>60062.344898752301</v>
      </c>
      <c r="BG73" s="2">
        <v>55942.068225787101</v>
      </c>
      <c r="BH73" s="2">
        <v>48575.721901606703</v>
      </c>
      <c r="BI73" s="2">
        <v>57824.769426089202</v>
      </c>
      <c r="BJ73" s="2">
        <v>50178.627990710302</v>
      </c>
      <c r="BK73" s="2">
        <v>44616.679056215602</v>
      </c>
      <c r="BL73" s="2">
        <v>30559.2363381422</v>
      </c>
      <c r="BM73" s="2">
        <v>36629.342499634899</v>
      </c>
      <c r="BN73" s="2">
        <v>43662.479823265297</v>
      </c>
      <c r="BO73" s="2">
        <v>91566.157241545006</v>
      </c>
      <c r="BP73" s="2">
        <v>49078.520025534599</v>
      </c>
      <c r="BQ73" s="2">
        <v>44653.515299760802</v>
      </c>
      <c r="BR73" s="2">
        <v>52296.424648418601</v>
      </c>
      <c r="BS73" s="2">
        <v>38863.536589909098</v>
      </c>
      <c r="BT73" s="2">
        <v>32114.302769999998</v>
      </c>
      <c r="BU73" s="2">
        <v>48615.521093299103</v>
      </c>
      <c r="BV73" s="2">
        <v>58524.8144284386</v>
      </c>
      <c r="BW73" s="2">
        <v>30882.269889787302</v>
      </c>
      <c r="BX73" s="2">
        <v>48771.284123094403</v>
      </c>
      <c r="BY73" s="2">
        <v>55895.164117259403</v>
      </c>
      <c r="BZ73" s="2">
        <v>52338.974457754201</v>
      </c>
      <c r="CA73" s="2">
        <v>40578.324545286203</v>
      </c>
      <c r="CB73" s="13">
        <v>35057.739238254602</v>
      </c>
    </row>
    <row r="74" spans="1:80" ht="18.75" x14ac:dyDescent="0.25">
      <c r="A74" s="40" t="s">
        <v>218</v>
      </c>
      <c r="B74" s="41">
        <v>598.30970000000002</v>
      </c>
      <c r="C74" s="42">
        <v>2.11</v>
      </c>
      <c r="D74" s="40" t="s">
        <v>506</v>
      </c>
      <c r="E74" s="43" t="s">
        <v>219</v>
      </c>
      <c r="F74" s="43"/>
      <c r="G74" s="43" t="s">
        <v>513</v>
      </c>
      <c r="H74" s="44" t="s">
        <v>468</v>
      </c>
      <c r="I74" s="45">
        <f t="shared" si="12"/>
        <v>23444.471264028532</v>
      </c>
      <c r="J74" s="43">
        <f t="shared" si="13"/>
        <v>14434.621175050792</v>
      </c>
      <c r="K74" s="43">
        <f t="shared" si="14"/>
        <v>76092.602074477225</v>
      </c>
      <c r="L74" s="43">
        <f t="shared" si="15"/>
        <v>62468.840660129157</v>
      </c>
      <c r="M74" s="43">
        <v>1.5485348905858299E-2</v>
      </c>
      <c r="N74" s="43">
        <f t="shared" si="17"/>
        <v>0.67765859759964897</v>
      </c>
      <c r="O74" s="43">
        <v>0.820958134655278</v>
      </c>
      <c r="P74" s="43">
        <f t="shared" si="16"/>
        <v>-17.904186534472203</v>
      </c>
      <c r="Q74" s="31" t="s">
        <v>70</v>
      </c>
      <c r="R74" s="18">
        <v>46190.985792502397</v>
      </c>
      <c r="S74" s="2">
        <v>91538.847545425204</v>
      </c>
      <c r="T74" s="2">
        <v>112059.299372497</v>
      </c>
      <c r="U74" s="2">
        <v>111836.48272612601</v>
      </c>
      <c r="V74" s="2">
        <v>83221.5818699394</v>
      </c>
      <c r="W74" s="2">
        <v>75751.887865945697</v>
      </c>
      <c r="X74" s="2">
        <v>66010.096988242803</v>
      </c>
      <c r="Y74" s="2">
        <v>101980.108688846</v>
      </c>
      <c r="Z74" s="2">
        <v>97282.381003568793</v>
      </c>
      <c r="AA74" s="2">
        <v>66315.5232890794</v>
      </c>
      <c r="AB74" s="2">
        <v>64220.049595050499</v>
      </c>
      <c r="AC74" s="2">
        <v>72505.816007336703</v>
      </c>
      <c r="AD74" s="2">
        <v>80824.124970837394</v>
      </c>
      <c r="AE74" s="2">
        <v>74654.394537247295</v>
      </c>
      <c r="AF74" s="2">
        <v>57120.274441121699</v>
      </c>
      <c r="AG74" s="2">
        <v>42525.323700959299</v>
      </c>
      <c r="AH74" s="2">
        <v>59589.713594749599</v>
      </c>
      <c r="AI74" s="2">
        <v>79107.376032979402</v>
      </c>
      <c r="AJ74" s="2">
        <v>91322.141294984001</v>
      </c>
      <c r="AK74" s="2">
        <v>65262.282330917602</v>
      </c>
      <c r="AL74" s="2">
        <v>81045.516905548793</v>
      </c>
      <c r="AM74" s="2">
        <v>70039.567467586705</v>
      </c>
      <c r="AN74" s="2">
        <v>82806.124501105907</v>
      </c>
      <c r="AO74" s="2">
        <v>37808.015471459999</v>
      </c>
      <c r="AP74" s="2">
        <v>36503.930081745602</v>
      </c>
      <c r="AQ74" s="2">
        <v>60366.359835837196</v>
      </c>
      <c r="AR74" s="2">
        <v>59670.250342009102</v>
      </c>
      <c r="AS74" s="2">
        <v>119071.76809529</v>
      </c>
      <c r="AT74" s="2">
        <v>110344.424694653</v>
      </c>
      <c r="AU74" s="2">
        <v>76553.651911900306</v>
      </c>
      <c r="AV74" s="2">
        <v>54854.837653832001</v>
      </c>
      <c r="AW74" s="2">
        <v>120589.54340159299</v>
      </c>
      <c r="AX74" s="2">
        <v>75604.711237922398</v>
      </c>
      <c r="AY74" s="2">
        <v>70007.429875639107</v>
      </c>
      <c r="AZ74" s="2">
        <v>109101.85322472799</v>
      </c>
      <c r="BA74" s="2">
        <v>35646.9983319729</v>
      </c>
      <c r="BB74" s="2">
        <v>69204.484970991296</v>
      </c>
      <c r="BC74" s="2">
        <v>66499.290282372996</v>
      </c>
      <c r="BD74" s="2">
        <v>61215.683628240899</v>
      </c>
      <c r="BE74" s="2">
        <v>55625.853509091699</v>
      </c>
      <c r="BF74" s="2">
        <v>81243.708378599797</v>
      </c>
      <c r="BG74" s="2">
        <v>102774.772207912</v>
      </c>
      <c r="BH74" s="2">
        <v>55791.726177580204</v>
      </c>
      <c r="BI74" s="2">
        <v>49322.455646791801</v>
      </c>
      <c r="BJ74" s="2">
        <v>44969.387689313997</v>
      </c>
      <c r="BK74" s="2">
        <v>50808.947456246198</v>
      </c>
      <c r="BL74" s="2">
        <v>52383.603101285698</v>
      </c>
      <c r="BM74" s="2">
        <v>63546.997187737303</v>
      </c>
      <c r="BN74" s="2">
        <v>62243.844108405603</v>
      </c>
      <c r="BO74" s="2">
        <v>87731.303299929306</v>
      </c>
      <c r="BP74" s="2">
        <v>48361.752083989901</v>
      </c>
      <c r="BQ74" s="2">
        <v>37611.317584704702</v>
      </c>
      <c r="BR74" s="2">
        <v>61585.731195813503</v>
      </c>
      <c r="BS74" s="2">
        <v>55986.047532992197</v>
      </c>
      <c r="BT74" s="2">
        <v>72715.380629691703</v>
      </c>
      <c r="BU74" s="2">
        <v>55574.374038021801</v>
      </c>
      <c r="BV74" s="2">
        <v>72798.469304776299</v>
      </c>
      <c r="BW74" s="2">
        <v>58887.131650410898</v>
      </c>
      <c r="BX74" s="2">
        <v>60145.828082388201</v>
      </c>
      <c r="BY74" s="2">
        <v>52414.171367950403</v>
      </c>
      <c r="BZ74" s="2">
        <v>87974.649236776197</v>
      </c>
      <c r="CA74" s="2">
        <v>56120.862760000004</v>
      </c>
      <c r="CB74" s="13">
        <v>63120.924711472602</v>
      </c>
    </row>
    <row r="75" spans="1:80" ht="18.75" x14ac:dyDescent="0.25">
      <c r="A75" s="40" t="s">
        <v>220</v>
      </c>
      <c r="B75" s="41">
        <v>596.29430000000002</v>
      </c>
      <c r="C75" s="42">
        <v>1.64</v>
      </c>
      <c r="D75" s="40" t="s">
        <v>506</v>
      </c>
      <c r="E75" s="43" t="s">
        <v>221</v>
      </c>
      <c r="F75" s="43"/>
      <c r="G75" s="43" t="s">
        <v>513</v>
      </c>
      <c r="H75" s="44" t="s">
        <v>468</v>
      </c>
      <c r="I75" s="45">
        <f t="shared" si="12"/>
        <v>25074.330207072642</v>
      </c>
      <c r="J75" s="43">
        <f t="shared" si="13"/>
        <v>26471.213038362042</v>
      </c>
      <c r="K75" s="43">
        <f t="shared" si="14"/>
        <v>78303.884936199232</v>
      </c>
      <c r="L75" s="43">
        <f t="shared" si="15"/>
        <v>96883.435563756517</v>
      </c>
      <c r="M75" s="43">
        <v>1.22493948968623E-2</v>
      </c>
      <c r="N75" s="43">
        <f t="shared" si="17"/>
        <v>0.72353046785650821</v>
      </c>
      <c r="O75" s="43">
        <v>1.2372749531226401</v>
      </c>
      <c r="P75" s="43">
        <f t="shared" si="16"/>
        <v>23.727495312264018</v>
      </c>
      <c r="Q75" s="32" t="s">
        <v>73</v>
      </c>
      <c r="R75" s="18">
        <v>45497.177082560898</v>
      </c>
      <c r="S75" s="2">
        <v>84061.274652152904</v>
      </c>
      <c r="T75" s="2">
        <v>78616.513206441407</v>
      </c>
      <c r="U75" s="2">
        <v>79920.463137158105</v>
      </c>
      <c r="V75" s="2">
        <v>65000.551296602003</v>
      </c>
      <c r="W75" s="2">
        <v>94418.824375762095</v>
      </c>
      <c r="X75" s="2">
        <v>60493.861516821999</v>
      </c>
      <c r="Y75" s="2">
        <v>72315.804097843793</v>
      </c>
      <c r="Z75" s="2">
        <v>90770.39108437</v>
      </c>
      <c r="AA75" s="2">
        <v>52083.197094355397</v>
      </c>
      <c r="AB75" s="2">
        <v>85948.095356833801</v>
      </c>
      <c r="AC75" s="2">
        <v>48556.726264110999</v>
      </c>
      <c r="AD75" s="2">
        <v>86092.981295772595</v>
      </c>
      <c r="AE75" s="2">
        <v>87668.597076921898</v>
      </c>
      <c r="AF75" s="2">
        <v>78877.842304824095</v>
      </c>
      <c r="AG75" s="2">
        <v>48833.810409553203</v>
      </c>
      <c r="AH75" s="2">
        <v>68365.562398130904</v>
      </c>
      <c r="AI75" s="2">
        <v>73111.489663409899</v>
      </c>
      <c r="AJ75" s="2">
        <v>110839.302095115</v>
      </c>
      <c r="AK75" s="2">
        <v>102394.543845426</v>
      </c>
      <c r="AL75" s="2">
        <v>97391.704991022896</v>
      </c>
      <c r="AM75" s="2">
        <v>96779.583640675395</v>
      </c>
      <c r="AN75" s="2">
        <v>142099.33054823201</v>
      </c>
      <c r="AO75" s="2">
        <v>54680.466195424</v>
      </c>
      <c r="AP75" s="2">
        <v>56424.025502855802</v>
      </c>
      <c r="AQ75" s="2">
        <v>30041.228729999999</v>
      </c>
      <c r="AR75" s="2">
        <v>61637.599357416897</v>
      </c>
      <c r="AS75" s="2">
        <v>117819.918458142</v>
      </c>
      <c r="AT75" s="2">
        <v>123378.790419778</v>
      </c>
      <c r="AU75" s="2">
        <v>66078.061830601699</v>
      </c>
      <c r="AV75" s="2">
        <v>76451.9208722638</v>
      </c>
      <c r="AW75" s="2">
        <v>88062.915558241206</v>
      </c>
      <c r="AX75" s="2">
        <v>99742.866415607394</v>
      </c>
      <c r="AY75" s="2">
        <v>48265.292372867203</v>
      </c>
      <c r="AZ75" s="2">
        <v>103594.039822135</v>
      </c>
      <c r="BA75" s="2">
        <v>42625.104733742897</v>
      </c>
      <c r="BB75" s="2">
        <v>165736.03122593701</v>
      </c>
      <c r="BC75" s="2">
        <v>78717.718287130003</v>
      </c>
      <c r="BD75" s="2">
        <v>69884.173469488494</v>
      </c>
      <c r="BE75" s="2">
        <v>107673.495358612</v>
      </c>
      <c r="BF75" s="2">
        <v>131494.615262131</v>
      </c>
      <c r="BG75" s="2">
        <v>127850.125475031</v>
      </c>
      <c r="BH75" s="2">
        <v>128752.567619486</v>
      </c>
      <c r="BI75" s="2">
        <v>50973.461311585903</v>
      </c>
      <c r="BJ75" s="2">
        <v>89820.152835470901</v>
      </c>
      <c r="BK75" s="2">
        <v>128296.90892744101</v>
      </c>
      <c r="BL75" s="2">
        <v>82827.046831658299</v>
      </c>
      <c r="BM75" s="2">
        <v>126651.14583852699</v>
      </c>
      <c r="BN75" s="2">
        <v>105400.611301447</v>
      </c>
      <c r="BO75" s="2">
        <v>85996.460894202493</v>
      </c>
      <c r="BP75" s="2">
        <v>73980.981436919203</v>
      </c>
      <c r="BQ75" s="2">
        <v>69819.354054439798</v>
      </c>
      <c r="BR75" s="2">
        <v>79052.671999244398</v>
      </c>
      <c r="BS75" s="2">
        <v>65576.188399640698</v>
      </c>
      <c r="BT75" s="2">
        <v>97686.018127061398</v>
      </c>
      <c r="BU75" s="2">
        <v>97907.374663242299</v>
      </c>
      <c r="BV75" s="2">
        <v>91896.731375395699</v>
      </c>
      <c r="BW75" s="2">
        <v>106316.935332875</v>
      </c>
      <c r="BX75" s="2">
        <v>84794.5233741259</v>
      </c>
      <c r="BY75" s="2">
        <v>113574.23166571499</v>
      </c>
      <c r="BZ75" s="2">
        <v>113120.884394273</v>
      </c>
      <c r="CA75" s="2">
        <v>73755.778563337299</v>
      </c>
      <c r="CB75" s="13">
        <v>68296.572197007597</v>
      </c>
    </row>
    <row r="76" spans="1:80" ht="18.75" x14ac:dyDescent="0.25">
      <c r="A76" s="40" t="s">
        <v>222</v>
      </c>
      <c r="B76" s="41">
        <v>705.5308</v>
      </c>
      <c r="C76" s="42">
        <v>7.19</v>
      </c>
      <c r="D76" s="40" t="s">
        <v>505</v>
      </c>
      <c r="E76" s="43" t="s">
        <v>223</v>
      </c>
      <c r="F76" s="43" t="s">
        <v>511</v>
      </c>
      <c r="G76" s="43"/>
      <c r="H76" s="44" t="s">
        <v>468</v>
      </c>
      <c r="I76" s="45">
        <f t="shared" si="12"/>
        <v>779905.88085152942</v>
      </c>
      <c r="J76" s="43">
        <f t="shared" si="13"/>
        <v>342967.05007300811</v>
      </c>
      <c r="K76" s="43">
        <f t="shared" si="14"/>
        <v>2006579.8446299499</v>
      </c>
      <c r="L76" s="43">
        <f t="shared" si="15"/>
        <v>1164149.7871150924</v>
      </c>
      <c r="M76" s="46">
        <v>1.4321707568782E-5</v>
      </c>
      <c r="N76" s="43">
        <v>1.333443829009787</v>
      </c>
      <c r="O76" s="43">
        <v>0.58016619185656326</v>
      </c>
      <c r="P76" s="43">
        <f t="shared" si="16"/>
        <v>-41.983380814343676</v>
      </c>
      <c r="Q76" s="31" t="s">
        <v>70</v>
      </c>
      <c r="R76" s="18">
        <v>1016596.81764568</v>
      </c>
      <c r="S76" s="2">
        <v>1967049.95051307</v>
      </c>
      <c r="T76" s="2">
        <v>3784791.5097189699</v>
      </c>
      <c r="U76" s="2">
        <v>1520178.0279728801</v>
      </c>
      <c r="V76" s="2">
        <v>4039031.5659853602</v>
      </c>
      <c r="W76" s="2">
        <v>1527789.2361973601</v>
      </c>
      <c r="X76" s="2">
        <v>2445642.7154034101</v>
      </c>
      <c r="Y76" s="2">
        <v>1216308.5257367699</v>
      </c>
      <c r="Z76" s="2">
        <v>3031633.3383734198</v>
      </c>
      <c r="AA76" s="2">
        <v>1836515.76816006</v>
      </c>
      <c r="AB76" s="2">
        <v>835871.33240522805</v>
      </c>
      <c r="AC76" s="2">
        <v>1805741.5406230199</v>
      </c>
      <c r="AD76" s="2">
        <v>3361722.7648341898</v>
      </c>
      <c r="AE76" s="2">
        <v>2332974.7385160602</v>
      </c>
      <c r="AF76" s="2">
        <v>1432089.3812525601</v>
      </c>
      <c r="AG76" s="2">
        <v>2329182.44995589</v>
      </c>
      <c r="AH76" s="2">
        <v>963837.89589252195</v>
      </c>
      <c r="AI76" s="2">
        <v>2586655.7043764102</v>
      </c>
      <c r="AJ76" s="2">
        <v>1777460.62743588</v>
      </c>
      <c r="AK76" s="2">
        <v>1425122.4900140001</v>
      </c>
      <c r="AL76" s="2">
        <v>3178481.9024105002</v>
      </c>
      <c r="AM76" s="2">
        <v>1982297.3113194399</v>
      </c>
      <c r="AN76" s="2">
        <v>2525283.48708722</v>
      </c>
      <c r="AO76" s="2">
        <v>1658268.4968668099</v>
      </c>
      <c r="AP76" s="2">
        <v>1838764.7725238299</v>
      </c>
      <c r="AQ76" s="2">
        <v>811450.77223790798</v>
      </c>
      <c r="AR76" s="2">
        <v>2096328.49179426</v>
      </c>
      <c r="AS76" s="2">
        <v>1643293.3418242701</v>
      </c>
      <c r="AT76" s="2">
        <v>1693060.50086218</v>
      </c>
      <c r="AU76" s="2">
        <v>2887835.3486945499</v>
      </c>
      <c r="AV76" s="2">
        <v>1359863.8388368899</v>
      </c>
      <c r="AW76" s="2">
        <v>1779059.5609324099</v>
      </c>
      <c r="AX76" s="2">
        <v>2152371.91140727</v>
      </c>
      <c r="AY76" s="2">
        <v>2152987.6268178602</v>
      </c>
      <c r="AZ76" s="2">
        <v>1658737.33288247</v>
      </c>
      <c r="BA76" s="2">
        <v>1582593.3291676</v>
      </c>
      <c r="BB76" s="2">
        <v>1026977.11091748</v>
      </c>
      <c r="BC76" s="2">
        <v>1062916.22648219</v>
      </c>
      <c r="BD76" s="2">
        <v>1694782.0113067899</v>
      </c>
      <c r="BE76" s="2">
        <v>895642.79876862396</v>
      </c>
      <c r="BF76" s="2">
        <v>1257503.5324677201</v>
      </c>
      <c r="BG76" s="2">
        <v>1048953.42532426</v>
      </c>
      <c r="BH76" s="2">
        <v>1005635.16792136</v>
      </c>
      <c r="BI76" s="2">
        <v>1287636.3816859</v>
      </c>
      <c r="BJ76" s="2">
        <v>658498.99353730702</v>
      </c>
      <c r="BK76" s="2">
        <v>1128163.08184251</v>
      </c>
      <c r="BL76" s="2">
        <v>1040456.38024337</v>
      </c>
      <c r="BM76" s="2">
        <v>1001499.3798710899</v>
      </c>
      <c r="BN76" s="2">
        <v>1068563.98791012</v>
      </c>
      <c r="BO76" s="2">
        <v>1182224.94900995</v>
      </c>
      <c r="BP76" s="2">
        <v>1849768.59366571</v>
      </c>
      <c r="BQ76" s="2">
        <v>629732.73626636004</v>
      </c>
      <c r="BR76" s="2">
        <v>565351.62007786403</v>
      </c>
      <c r="BS76" s="2">
        <v>1815080.0845381899</v>
      </c>
      <c r="BT76" s="2">
        <v>861285.25223737105</v>
      </c>
      <c r="BU76" s="2">
        <v>1330184.7392223901</v>
      </c>
      <c r="BV76" s="2">
        <v>885069.16272509797</v>
      </c>
      <c r="BW76" s="2">
        <v>1359535.20413378</v>
      </c>
      <c r="BX76" s="2">
        <v>1290142.05733197</v>
      </c>
      <c r="BY76" s="2">
        <v>972475.56222609198</v>
      </c>
      <c r="BZ76" s="2">
        <v>1293015.1050193401</v>
      </c>
      <c r="CA76" s="2">
        <v>1789452.0844515101</v>
      </c>
      <c r="CB76" s="13">
        <v>1431498.62292315</v>
      </c>
    </row>
    <row r="77" spans="1:80" ht="18.75" x14ac:dyDescent="0.25">
      <c r="A77" s="40" t="s">
        <v>224</v>
      </c>
      <c r="B77" s="41">
        <v>729.53120000000001</v>
      </c>
      <c r="C77" s="42">
        <v>6.42</v>
      </c>
      <c r="D77" s="40" t="s">
        <v>505</v>
      </c>
      <c r="E77" s="43" t="s">
        <v>225</v>
      </c>
      <c r="F77" s="43" t="s">
        <v>511</v>
      </c>
      <c r="G77" s="43" t="s">
        <v>512</v>
      </c>
      <c r="H77" s="44" t="s">
        <v>468</v>
      </c>
      <c r="I77" s="45">
        <f t="shared" si="12"/>
        <v>513592.22254013986</v>
      </c>
      <c r="J77" s="43">
        <f t="shared" si="13"/>
        <v>411720.62638170226</v>
      </c>
      <c r="K77" s="43">
        <f t="shared" si="14"/>
        <v>1874171.3181425249</v>
      </c>
      <c r="L77" s="43">
        <f t="shared" si="15"/>
        <v>1039927.1998128354</v>
      </c>
      <c r="M77" s="46">
        <v>3.0548754257075298E-7</v>
      </c>
      <c r="N77" s="43">
        <v>1.7642412605581506</v>
      </c>
      <c r="O77" s="43">
        <v>0.55487307363315019</v>
      </c>
      <c r="P77" s="43">
        <f t="shared" si="16"/>
        <v>-44.512692636684982</v>
      </c>
      <c r="Q77" s="31" t="s">
        <v>70</v>
      </c>
      <c r="R77" s="18">
        <v>1169627.1757589499</v>
      </c>
      <c r="S77" s="2">
        <v>1600349.1876008401</v>
      </c>
      <c r="T77" s="2">
        <v>2920139.0374886398</v>
      </c>
      <c r="U77" s="2">
        <v>1506349.8313675399</v>
      </c>
      <c r="V77" s="2">
        <v>2348716.6184924198</v>
      </c>
      <c r="W77" s="2">
        <v>2500602.6285391301</v>
      </c>
      <c r="X77" s="2">
        <v>2061906.1913898401</v>
      </c>
      <c r="Y77" s="2">
        <v>1299876.89386915</v>
      </c>
      <c r="Z77" s="2">
        <v>2632999.6698003099</v>
      </c>
      <c r="AA77" s="2">
        <v>1322345.79869172</v>
      </c>
      <c r="AB77" s="2">
        <v>1285435.4339077501</v>
      </c>
      <c r="AC77" s="2">
        <v>1330430.7218093199</v>
      </c>
      <c r="AD77" s="2">
        <v>1834241.85271634</v>
      </c>
      <c r="AE77" s="2">
        <v>2054063.8975176001</v>
      </c>
      <c r="AF77" s="2">
        <v>1447750.74151315</v>
      </c>
      <c r="AG77" s="2">
        <v>2357177.9145450001</v>
      </c>
      <c r="AH77" s="2">
        <v>1253345.49871897</v>
      </c>
      <c r="AI77" s="2">
        <v>1827340.5888350201</v>
      </c>
      <c r="AJ77" s="2">
        <v>2234377.24936991</v>
      </c>
      <c r="AK77" s="2">
        <v>1786389.2059750301</v>
      </c>
      <c r="AL77" s="2">
        <v>2786987.94781867</v>
      </c>
      <c r="AM77" s="2">
        <v>1907726.09141152</v>
      </c>
      <c r="AN77" s="2">
        <v>2493827.1611210802</v>
      </c>
      <c r="AO77" s="2">
        <v>1495340.6921689601</v>
      </c>
      <c r="AP77" s="2">
        <v>1776400.3455542701</v>
      </c>
      <c r="AQ77" s="2">
        <v>1263991.4056564199</v>
      </c>
      <c r="AR77" s="2">
        <v>1941161.60955761</v>
      </c>
      <c r="AS77" s="2">
        <v>1848632.0937090099</v>
      </c>
      <c r="AT77" s="2">
        <v>2117918.8252392998</v>
      </c>
      <c r="AU77" s="2">
        <v>3091471.05021055</v>
      </c>
      <c r="AV77" s="2">
        <v>1600832.04334691</v>
      </c>
      <c r="AW77" s="2">
        <v>1792860.5684511301</v>
      </c>
      <c r="AX77" s="2">
        <v>1820907.95491708</v>
      </c>
      <c r="AY77" s="2">
        <v>1454452.22341228</v>
      </c>
      <c r="AZ77" s="2">
        <v>2041333.72006046</v>
      </c>
      <c r="BA77" s="2">
        <v>1262857.58258902</v>
      </c>
      <c r="BB77" s="2">
        <v>981090.24318276602</v>
      </c>
      <c r="BC77" s="2">
        <v>1105981.73867982</v>
      </c>
      <c r="BD77" s="2">
        <v>2255221.1719226702</v>
      </c>
      <c r="BE77" s="2">
        <v>836681.93646848504</v>
      </c>
      <c r="BF77" s="2">
        <v>1099043.56903132</v>
      </c>
      <c r="BG77" s="2">
        <v>967726.92361697496</v>
      </c>
      <c r="BH77" s="2">
        <v>1863787.5284360501</v>
      </c>
      <c r="BI77" s="2">
        <v>1076303.17806291</v>
      </c>
      <c r="BJ77" s="2">
        <v>841821.89894833404</v>
      </c>
      <c r="BK77" s="2">
        <v>1034938.4819363001</v>
      </c>
      <c r="BL77" s="2">
        <v>801459.85382932494</v>
      </c>
      <c r="BM77" s="2">
        <v>837855.51126063301</v>
      </c>
      <c r="BN77" s="2">
        <v>994798.52053362306</v>
      </c>
      <c r="BO77" s="2">
        <v>825704.18976630399</v>
      </c>
      <c r="BP77" s="2">
        <v>1357995.7934383601</v>
      </c>
      <c r="BQ77" s="2">
        <v>867460.35359151696</v>
      </c>
      <c r="BR77" s="2">
        <v>402566.80415072298</v>
      </c>
      <c r="BS77" s="2">
        <v>1344950.10493103</v>
      </c>
      <c r="BT77" s="2">
        <v>396090.32590475399</v>
      </c>
      <c r="BU77" s="2">
        <v>942761.45486622397</v>
      </c>
      <c r="BV77" s="2">
        <v>1034988.23177939</v>
      </c>
      <c r="BW77" s="2">
        <v>1084263.85262299</v>
      </c>
      <c r="BX77" s="2">
        <v>872969.18427827803</v>
      </c>
      <c r="BY77" s="2">
        <v>564372.35361765104</v>
      </c>
      <c r="BZ77" s="2">
        <v>1355975.3511510901</v>
      </c>
      <c r="CA77" s="2">
        <v>1697575.3715602199</v>
      </c>
      <c r="CB77" s="13">
        <v>633650.46737881796</v>
      </c>
    </row>
    <row r="78" spans="1:80" ht="18.75" x14ac:dyDescent="0.25">
      <c r="A78" s="40" t="s">
        <v>226</v>
      </c>
      <c r="B78" s="41">
        <v>753.53099999999995</v>
      </c>
      <c r="C78" s="42">
        <v>6.27</v>
      </c>
      <c r="D78" s="40" t="s">
        <v>505</v>
      </c>
      <c r="E78" s="43" t="s">
        <v>227</v>
      </c>
      <c r="F78" s="43" t="s">
        <v>511</v>
      </c>
      <c r="G78" s="43"/>
      <c r="H78" s="44" t="s">
        <v>471</v>
      </c>
      <c r="I78" s="45">
        <f t="shared" si="12"/>
        <v>158843.81440535479</v>
      </c>
      <c r="J78" s="43">
        <f t="shared" si="13"/>
        <v>99687.816498602726</v>
      </c>
      <c r="K78" s="43">
        <f t="shared" si="14"/>
        <v>534909.29882281413</v>
      </c>
      <c r="L78" s="43">
        <f t="shared" si="15"/>
        <v>252643.81108112086</v>
      </c>
      <c r="M78" s="46">
        <v>4.2512733612182001E-8</v>
      </c>
      <c r="N78" s="43">
        <v>2.0634273137728676</v>
      </c>
      <c r="O78" s="43">
        <v>0.47231149586877491</v>
      </c>
      <c r="P78" s="43">
        <f t="shared" si="16"/>
        <v>-52.768850413122514</v>
      </c>
      <c r="Q78" s="31" t="s">
        <v>70</v>
      </c>
      <c r="R78" s="18">
        <v>424538.67710288498</v>
      </c>
      <c r="S78" s="2">
        <v>375195.793877794</v>
      </c>
      <c r="T78" s="2">
        <v>852298.93443928403</v>
      </c>
      <c r="U78" s="2">
        <v>465580.90572485502</v>
      </c>
      <c r="V78" s="2">
        <v>955855.82375074294</v>
      </c>
      <c r="W78" s="2">
        <v>564241.08007242798</v>
      </c>
      <c r="X78" s="2">
        <v>618767.33534404205</v>
      </c>
      <c r="Y78" s="2">
        <v>382957.46800867299</v>
      </c>
      <c r="Z78" s="2">
        <v>663416.75374730595</v>
      </c>
      <c r="AA78" s="2">
        <v>500091.73155206803</v>
      </c>
      <c r="AB78" s="2">
        <v>285096.18462229398</v>
      </c>
      <c r="AC78" s="2">
        <v>374778.52923675301</v>
      </c>
      <c r="AD78" s="2">
        <v>676708.30442679301</v>
      </c>
      <c r="AE78" s="2">
        <v>731258.78029206698</v>
      </c>
      <c r="AF78" s="2">
        <v>447522.03290977702</v>
      </c>
      <c r="AG78" s="2">
        <v>602676.79489561205</v>
      </c>
      <c r="AH78" s="2">
        <v>303912.69526842301</v>
      </c>
      <c r="AI78" s="2">
        <v>648779.57919552096</v>
      </c>
      <c r="AJ78" s="2">
        <v>601137.78753618896</v>
      </c>
      <c r="AK78" s="2">
        <v>458021.91598507599</v>
      </c>
      <c r="AL78" s="2">
        <v>771906.57823021803</v>
      </c>
      <c r="AM78" s="2">
        <v>466580.06539526099</v>
      </c>
      <c r="AN78" s="2">
        <v>598699.57832802797</v>
      </c>
      <c r="AO78" s="2">
        <v>444466.05989927897</v>
      </c>
      <c r="AP78" s="2">
        <v>491107.04189632199</v>
      </c>
      <c r="AQ78" s="2">
        <v>381749.818730361</v>
      </c>
      <c r="AR78" s="2">
        <v>421099.32417777402</v>
      </c>
      <c r="AS78" s="2">
        <v>496836.08707622002</v>
      </c>
      <c r="AT78" s="2">
        <v>477287.47602614202</v>
      </c>
      <c r="AU78" s="2">
        <v>778861.61027349997</v>
      </c>
      <c r="AV78" s="2">
        <v>419918.72723348998</v>
      </c>
      <c r="AW78" s="2">
        <v>537452.60027551197</v>
      </c>
      <c r="AX78" s="2">
        <v>461707.20253276901</v>
      </c>
      <c r="AY78" s="2">
        <v>468597.40825104801</v>
      </c>
      <c r="AZ78" s="2">
        <v>752562.45309707604</v>
      </c>
      <c r="BA78" s="2">
        <v>355065.61820972402</v>
      </c>
      <c r="BB78" s="2">
        <v>242485.16160828801</v>
      </c>
      <c r="BC78" s="2">
        <v>254224.56301281499</v>
      </c>
      <c r="BD78" s="2">
        <v>544551.51881756994</v>
      </c>
      <c r="BE78" s="2">
        <v>212318.417210235</v>
      </c>
      <c r="BF78" s="2">
        <v>247346.00776337099</v>
      </c>
      <c r="BG78" s="2">
        <v>185723.86653746999</v>
      </c>
      <c r="BH78" s="2">
        <v>284914.074328274</v>
      </c>
      <c r="BI78" s="2">
        <v>306058.73442882003</v>
      </c>
      <c r="BJ78" s="2">
        <v>217750.77217958399</v>
      </c>
      <c r="BK78" s="2">
        <v>252243.34012443299</v>
      </c>
      <c r="BL78" s="2">
        <v>228975.76961593199</v>
      </c>
      <c r="BM78" s="2">
        <v>208645.707349695</v>
      </c>
      <c r="BN78" s="2">
        <v>188472.208594525</v>
      </c>
      <c r="BO78" s="2">
        <v>283059.648307856</v>
      </c>
      <c r="BP78" s="2">
        <v>480217.67090492701</v>
      </c>
      <c r="BQ78" s="2">
        <v>239470.90630221201</v>
      </c>
      <c r="BR78" s="2">
        <v>152674.60664585899</v>
      </c>
      <c r="BS78" s="2">
        <v>292712.58593628299</v>
      </c>
      <c r="BT78" s="2">
        <v>102016.06018533</v>
      </c>
      <c r="BU78" s="2">
        <v>148748.53856080899</v>
      </c>
      <c r="BV78" s="2">
        <v>224034.83970413901</v>
      </c>
      <c r="BW78" s="2">
        <v>237777.94793079601</v>
      </c>
      <c r="BX78" s="2">
        <v>274938.44235215202</v>
      </c>
      <c r="BY78" s="2">
        <v>130864.531940959</v>
      </c>
      <c r="BZ78" s="2">
        <v>313741.06517915498</v>
      </c>
      <c r="CA78" s="2">
        <v>416381.09730480099</v>
      </c>
      <c r="CB78" s="13">
        <v>151034.81636397299</v>
      </c>
    </row>
    <row r="79" spans="1:80" ht="18.75" x14ac:dyDescent="0.25">
      <c r="A79" s="40" t="s">
        <v>228</v>
      </c>
      <c r="B79" s="41">
        <v>745.56100000000004</v>
      </c>
      <c r="C79" s="42">
        <v>8.2899999999999991</v>
      </c>
      <c r="D79" s="40" t="s">
        <v>505</v>
      </c>
      <c r="E79" s="43" t="s">
        <v>229</v>
      </c>
      <c r="F79" s="43" t="s">
        <v>511</v>
      </c>
      <c r="G79" s="43" t="s">
        <v>512</v>
      </c>
      <c r="H79" s="44" t="s">
        <v>468</v>
      </c>
      <c r="I79" s="45">
        <f t="shared" si="12"/>
        <v>581097.96673592553</v>
      </c>
      <c r="J79" s="43">
        <f t="shared" si="13"/>
        <v>440437.77630726283</v>
      </c>
      <c r="K79" s="43">
        <f t="shared" si="14"/>
        <v>2115103.2371433242</v>
      </c>
      <c r="L79" s="43">
        <f t="shared" si="15"/>
        <v>1589574.1678676133</v>
      </c>
      <c r="M79" s="43">
        <v>2.9305231950434098E-4</v>
      </c>
      <c r="N79" s="43">
        <v>0.99954883166639497</v>
      </c>
      <c r="O79" s="43">
        <v>0.75153502673207817</v>
      </c>
      <c r="P79" s="43">
        <f t="shared" si="16"/>
        <v>-24.846497326792182</v>
      </c>
      <c r="Q79" s="31" t="s">
        <v>70</v>
      </c>
      <c r="R79" s="18">
        <v>2084467.15702987</v>
      </c>
      <c r="S79" s="2">
        <v>2000530.1606606799</v>
      </c>
      <c r="T79" s="2">
        <v>4349135.7467868999</v>
      </c>
      <c r="U79" s="2">
        <v>2184725.0358271301</v>
      </c>
      <c r="V79" s="2">
        <v>2538247.54961445</v>
      </c>
      <c r="W79" s="2">
        <v>1962190.5560133101</v>
      </c>
      <c r="X79" s="2">
        <v>1871163.0321444401</v>
      </c>
      <c r="Y79" s="2">
        <v>1866582.84051201</v>
      </c>
      <c r="Z79" s="2">
        <v>2496186.8495670902</v>
      </c>
      <c r="AA79" s="2">
        <v>1421457.2890073999</v>
      </c>
      <c r="AB79" s="2">
        <v>1275355.6519329899</v>
      </c>
      <c r="AC79" s="2">
        <v>2473609.4723421801</v>
      </c>
      <c r="AD79" s="2">
        <v>2343497.82856635</v>
      </c>
      <c r="AE79" s="2">
        <v>2192936.6440910599</v>
      </c>
      <c r="AF79" s="2">
        <v>1854336.8347704301</v>
      </c>
      <c r="AG79" s="2">
        <v>2332975.01357006</v>
      </c>
      <c r="AH79" s="2">
        <v>1305147.56072919</v>
      </c>
      <c r="AI79" s="2">
        <v>2819452.7371640098</v>
      </c>
      <c r="AJ79" s="2">
        <v>2369607.6137715601</v>
      </c>
      <c r="AK79" s="2">
        <v>1869628.30814904</v>
      </c>
      <c r="AL79" s="2">
        <v>3213952.73587341</v>
      </c>
      <c r="AM79" s="2">
        <v>2359731.70212478</v>
      </c>
      <c r="AN79" s="2">
        <v>1834773.37489487</v>
      </c>
      <c r="AO79" s="2">
        <v>1729946.4796227899</v>
      </c>
      <c r="AP79" s="2">
        <v>1947927.8040167601</v>
      </c>
      <c r="AQ79" s="2">
        <v>1587322.76524174</v>
      </c>
      <c r="AR79" s="2">
        <v>2354581.8118152898</v>
      </c>
      <c r="AS79" s="2">
        <v>1830436.0904294299</v>
      </c>
      <c r="AT79" s="2">
        <v>1613014.4888957699</v>
      </c>
      <c r="AU79" s="2">
        <v>2994288.1812574798</v>
      </c>
      <c r="AV79" s="2">
        <v>1666921.8382774999</v>
      </c>
      <c r="AW79" s="2">
        <v>1951157.7935103599</v>
      </c>
      <c r="AX79" s="2">
        <v>1555441.8753315699</v>
      </c>
      <c r="AY79" s="2">
        <v>1976503.0177611799</v>
      </c>
      <c r="AZ79" s="2">
        <v>1975554.3446768201</v>
      </c>
      <c r="BA79" s="2">
        <v>1940928.3511797599</v>
      </c>
      <c r="BB79" s="2">
        <v>1301591.2785564</v>
      </c>
      <c r="BC79" s="2">
        <v>1701004.08305693</v>
      </c>
      <c r="BD79" s="2">
        <v>2599754.1531297402</v>
      </c>
      <c r="BE79" s="2">
        <v>1116626.1784822899</v>
      </c>
      <c r="BF79" s="2">
        <v>2203970.5570682101</v>
      </c>
      <c r="BG79" s="2">
        <v>1884343.8220492301</v>
      </c>
      <c r="BH79" s="2">
        <v>1643673.46650153</v>
      </c>
      <c r="BI79" s="2">
        <v>1662147.3304171001</v>
      </c>
      <c r="BJ79" s="2">
        <v>1244074.1077347801</v>
      </c>
      <c r="BK79" s="2">
        <v>1462223.6007594799</v>
      </c>
      <c r="BL79" s="2">
        <v>1355409.18624543</v>
      </c>
      <c r="BM79" s="2">
        <v>1299976.2806422401</v>
      </c>
      <c r="BN79" s="2">
        <v>1491096.5518662001</v>
      </c>
      <c r="BO79" s="2">
        <v>1586263.2632498301</v>
      </c>
      <c r="BP79" s="2">
        <v>2076391.19751115</v>
      </c>
      <c r="BQ79" s="2">
        <v>1090816.5797462901</v>
      </c>
      <c r="BR79" s="2">
        <v>962264.41637616395</v>
      </c>
      <c r="BS79" s="2">
        <v>2530913.6654376602</v>
      </c>
      <c r="BT79" s="2">
        <v>1252568.5148430399</v>
      </c>
      <c r="BU79" s="2">
        <v>1813162.8740158901</v>
      </c>
      <c r="BV79" s="2">
        <v>1128180.4666804699</v>
      </c>
      <c r="BW79" s="2">
        <v>1784441.3469996001</v>
      </c>
      <c r="BX79" s="2">
        <v>1321717.43838259</v>
      </c>
      <c r="BY79" s="2">
        <v>930026.03319197102</v>
      </c>
      <c r="BZ79" s="2">
        <v>1603587.8295873399</v>
      </c>
      <c r="CA79" s="2">
        <v>1834668.76274347</v>
      </c>
      <c r="CB79" s="13">
        <v>2037609.5471505299</v>
      </c>
    </row>
    <row r="80" spans="1:80" ht="18.75" x14ac:dyDescent="0.25">
      <c r="A80" s="40" t="s">
        <v>230</v>
      </c>
      <c r="B80" s="41">
        <v>743.54729999999995</v>
      </c>
      <c r="C80" s="42">
        <v>7.1</v>
      </c>
      <c r="D80" s="40" t="s">
        <v>505</v>
      </c>
      <c r="E80" s="43" t="s">
        <v>231</v>
      </c>
      <c r="F80" s="43" t="s">
        <v>511</v>
      </c>
      <c r="G80" s="43" t="s">
        <v>512</v>
      </c>
      <c r="H80" s="44" t="s">
        <v>468</v>
      </c>
      <c r="I80" s="45">
        <f t="shared" si="12"/>
        <v>708840.73184705386</v>
      </c>
      <c r="J80" s="43">
        <f t="shared" si="13"/>
        <v>558775.88842289778</v>
      </c>
      <c r="K80" s="43">
        <f t="shared" si="14"/>
        <v>2671200.1928114272</v>
      </c>
      <c r="L80" s="43">
        <f t="shared" si="15"/>
        <v>1770877.3024626842</v>
      </c>
      <c r="M80" s="46">
        <v>9.7468410692071692E-6</v>
      </c>
      <c r="N80" s="43">
        <v>1.3869585856386268</v>
      </c>
      <c r="O80" s="43">
        <v>0.66295192222146526</v>
      </c>
      <c r="P80" s="43">
        <f t="shared" si="16"/>
        <v>-33.704807777853475</v>
      </c>
      <c r="Q80" s="31" t="s">
        <v>70</v>
      </c>
      <c r="R80" s="18">
        <v>1455277.20663523</v>
      </c>
      <c r="S80" s="2">
        <v>3038282.7166885198</v>
      </c>
      <c r="T80" s="2">
        <v>4541918.0084430296</v>
      </c>
      <c r="U80" s="2">
        <v>2507632.4963607499</v>
      </c>
      <c r="V80" s="2">
        <v>2377604.9110412998</v>
      </c>
      <c r="W80" s="2">
        <v>3645712.8490499901</v>
      </c>
      <c r="X80" s="2">
        <v>2052724.87056643</v>
      </c>
      <c r="Y80" s="2">
        <v>2328052.7852401598</v>
      </c>
      <c r="Z80" s="2">
        <v>2900160.0850088401</v>
      </c>
      <c r="AA80" s="2">
        <v>1358871.4398334499</v>
      </c>
      <c r="AB80" s="2">
        <v>1977714.6258994699</v>
      </c>
      <c r="AC80" s="2">
        <v>2785370.24866217</v>
      </c>
      <c r="AD80" s="2">
        <v>2373143.33570681</v>
      </c>
      <c r="AE80" s="2">
        <v>2065554.4693039299</v>
      </c>
      <c r="AF80" s="2">
        <v>1896956.6037763001</v>
      </c>
      <c r="AG80" s="2">
        <v>3019977.2186169401</v>
      </c>
      <c r="AH80" s="2">
        <v>2417528.11075019</v>
      </c>
      <c r="AI80" s="2">
        <v>2870073.4281082498</v>
      </c>
      <c r="AJ80" s="2">
        <v>3128760.1363189002</v>
      </c>
      <c r="AK80" s="2">
        <v>2761965.8856102801</v>
      </c>
      <c r="AL80" s="2">
        <v>4210660.1597764697</v>
      </c>
      <c r="AM80" s="2">
        <v>3082582.2922550999</v>
      </c>
      <c r="AN80" s="2">
        <v>2736853.64974416</v>
      </c>
      <c r="AO80" s="2">
        <v>2179870.6908124802</v>
      </c>
      <c r="AP80" s="2">
        <v>2339580.8916513599</v>
      </c>
      <c r="AQ80" s="2">
        <v>1480759.9431791899</v>
      </c>
      <c r="AR80" s="2">
        <v>3861670.4334448301</v>
      </c>
      <c r="AS80" s="2">
        <v>3104516.85576797</v>
      </c>
      <c r="AT80" s="2">
        <v>2845273.9048354598</v>
      </c>
      <c r="AU80" s="2">
        <v>3434533.8989753602</v>
      </c>
      <c r="AV80" s="2">
        <v>2790390.8924361998</v>
      </c>
      <c r="AW80" s="2">
        <v>3027281.0017044102</v>
      </c>
      <c r="AX80" s="2">
        <v>2678129.4306434402</v>
      </c>
      <c r="AY80" s="2">
        <v>2142502.9992213999</v>
      </c>
      <c r="AZ80" s="2">
        <v>2458151.7442902401</v>
      </c>
      <c r="BA80" s="2">
        <v>2287166.7208523499</v>
      </c>
      <c r="BB80" s="2">
        <v>1979198.6152651601</v>
      </c>
      <c r="BC80" s="2">
        <v>2005683.8453790799</v>
      </c>
      <c r="BD80" s="2">
        <v>3032365.7347224299</v>
      </c>
      <c r="BE80" s="2">
        <v>1673229.7838469599</v>
      </c>
      <c r="BF80" s="2">
        <v>2221888.3493812098</v>
      </c>
      <c r="BG80" s="2">
        <v>1728168.18791806</v>
      </c>
      <c r="BH80" s="2">
        <v>3333660.8508143499</v>
      </c>
      <c r="BI80" s="2">
        <v>2038052.8971776001</v>
      </c>
      <c r="BJ80" s="2">
        <v>1791641.9392441199</v>
      </c>
      <c r="BK80" s="2">
        <v>1548950.5632394799</v>
      </c>
      <c r="BL80" s="2">
        <v>1286282.7207852099</v>
      </c>
      <c r="BM80" s="2">
        <v>1458125.77839689</v>
      </c>
      <c r="BN80" s="2">
        <v>1852264.3672720201</v>
      </c>
      <c r="BO80" s="2">
        <v>1166669.2041859699</v>
      </c>
      <c r="BP80" s="2">
        <v>2045169.4262711101</v>
      </c>
      <c r="BQ80" s="2">
        <v>1430346.0659602699</v>
      </c>
      <c r="BR80" s="2">
        <v>1007681.98000441</v>
      </c>
      <c r="BS80" s="2">
        <v>1615856.8987658699</v>
      </c>
      <c r="BT80" s="2">
        <v>811097.39199784806</v>
      </c>
      <c r="BU80" s="2">
        <v>2437340.25982812</v>
      </c>
      <c r="BV80" s="2">
        <v>1493763.66023494</v>
      </c>
      <c r="BW80" s="2">
        <v>1813153.5090048499</v>
      </c>
      <c r="BX80" s="2">
        <v>1420485.94066353</v>
      </c>
      <c r="BY80" s="2">
        <v>1153064.0618615199</v>
      </c>
      <c r="BZ80" s="2">
        <v>1753243.1610931901</v>
      </c>
      <c r="CA80" s="2">
        <v>2161470.8386113299</v>
      </c>
      <c r="CB80" s="13">
        <v>1554831.1345669299</v>
      </c>
    </row>
    <row r="81" spans="1:80" ht="18.75" x14ac:dyDescent="0.25">
      <c r="A81" s="40" t="s">
        <v>232</v>
      </c>
      <c r="B81" s="41">
        <v>773.59310000000005</v>
      </c>
      <c r="C81" s="42">
        <v>10.130000000000001</v>
      </c>
      <c r="D81" s="40" t="s">
        <v>505</v>
      </c>
      <c r="E81" s="43" t="s">
        <v>233</v>
      </c>
      <c r="F81" s="43" t="s">
        <v>511</v>
      </c>
      <c r="G81" s="43"/>
      <c r="H81" s="44" t="s">
        <v>468</v>
      </c>
      <c r="I81" s="45">
        <f t="shared" si="12"/>
        <v>233316.32977061425</v>
      </c>
      <c r="J81" s="43">
        <f t="shared" si="13"/>
        <v>154477.25928742692</v>
      </c>
      <c r="K81" s="43">
        <f t="shared" si="14"/>
        <v>799605.13133853546</v>
      </c>
      <c r="L81" s="43">
        <f t="shared" si="15"/>
        <v>593216.76193705259</v>
      </c>
      <c r="M81" s="43">
        <v>1.4706414584109601E-4</v>
      </c>
      <c r="N81" s="43">
        <v>1.0142789057449675</v>
      </c>
      <c r="O81" s="43">
        <v>0.74188713739744305</v>
      </c>
      <c r="P81" s="43">
        <f t="shared" si="16"/>
        <v>-25.811286260255688</v>
      </c>
      <c r="Q81" s="31" t="s">
        <v>70</v>
      </c>
      <c r="R81" s="18">
        <v>735486.93819676002</v>
      </c>
      <c r="S81" s="2">
        <v>757174.48041144805</v>
      </c>
      <c r="T81" s="2">
        <v>1797649.52262518</v>
      </c>
      <c r="U81" s="2">
        <v>890394.56612034701</v>
      </c>
      <c r="V81" s="2">
        <v>1022442.84008038</v>
      </c>
      <c r="W81" s="2">
        <v>695963.63520308398</v>
      </c>
      <c r="X81" s="2">
        <v>668782.47412617004</v>
      </c>
      <c r="Y81" s="2">
        <v>733529.53264612996</v>
      </c>
      <c r="Z81" s="2">
        <v>847441.89953780198</v>
      </c>
      <c r="AA81" s="2">
        <v>551043.18279055296</v>
      </c>
      <c r="AB81" s="2">
        <v>506783.536455644</v>
      </c>
      <c r="AC81" s="2">
        <v>1007913.88884248</v>
      </c>
      <c r="AD81" s="2">
        <v>966130.96229402197</v>
      </c>
      <c r="AE81" s="2">
        <v>679530.84199050697</v>
      </c>
      <c r="AF81" s="2">
        <v>687515.17163802497</v>
      </c>
      <c r="AG81" s="2">
        <v>966229.50157615403</v>
      </c>
      <c r="AH81" s="2">
        <v>607014.87261798105</v>
      </c>
      <c r="AI81" s="2">
        <v>1156544.00370453</v>
      </c>
      <c r="AJ81" s="2">
        <v>944345.366280435</v>
      </c>
      <c r="AK81" s="2">
        <v>650791.05329600698</v>
      </c>
      <c r="AL81" s="2">
        <v>908180.81522303005</v>
      </c>
      <c r="AM81" s="2">
        <v>641685.81660917297</v>
      </c>
      <c r="AN81" s="2">
        <v>669227.36489565903</v>
      </c>
      <c r="AO81" s="2">
        <v>605611.74382252805</v>
      </c>
      <c r="AP81" s="2">
        <v>679041.46370540897</v>
      </c>
      <c r="AQ81" s="2">
        <v>654347.50761863904</v>
      </c>
      <c r="AR81" s="2">
        <v>837966.847899165</v>
      </c>
      <c r="AS81" s="2">
        <v>724255.74656646699</v>
      </c>
      <c r="AT81" s="2">
        <v>644501.90008000901</v>
      </c>
      <c r="AU81" s="2">
        <v>1036024.73435054</v>
      </c>
      <c r="AV81" s="2">
        <v>681209.73460096901</v>
      </c>
      <c r="AW81" s="2">
        <v>818418.61310101196</v>
      </c>
      <c r="AX81" s="2">
        <v>515884.72224722698</v>
      </c>
      <c r="AY81" s="2">
        <v>862820.91187921294</v>
      </c>
      <c r="AZ81" s="2">
        <v>726632.44446894899</v>
      </c>
      <c r="BA81" s="2">
        <v>907266.09068564896</v>
      </c>
      <c r="BB81" s="2">
        <v>510690.15135712601</v>
      </c>
      <c r="BC81" s="2">
        <v>554540.35318470804</v>
      </c>
      <c r="BD81" s="2">
        <v>941206.88224353199</v>
      </c>
      <c r="BE81" s="2">
        <v>475451.06068479997</v>
      </c>
      <c r="BF81" s="2">
        <v>720504.4611206</v>
      </c>
      <c r="BG81" s="2">
        <v>702612.47062223405</v>
      </c>
      <c r="BH81" s="2">
        <v>753810.56160273205</v>
      </c>
      <c r="BI81" s="2">
        <v>770399.26170557702</v>
      </c>
      <c r="BJ81" s="2">
        <v>501639.54155789397</v>
      </c>
      <c r="BK81" s="2">
        <v>493392.80982693803</v>
      </c>
      <c r="BL81" s="2">
        <v>585670.74627420597</v>
      </c>
      <c r="BM81" s="2">
        <v>582344.31858240603</v>
      </c>
      <c r="BN81" s="2">
        <v>530741.87519743305</v>
      </c>
      <c r="BO81" s="2">
        <v>659497.84570491</v>
      </c>
      <c r="BP81" s="2">
        <v>607682.35652812803</v>
      </c>
      <c r="BQ81" s="2">
        <v>429842.94418713602</v>
      </c>
      <c r="BR81" s="2">
        <v>455766.79605909099</v>
      </c>
      <c r="BS81" s="2">
        <v>782921.21990306198</v>
      </c>
      <c r="BT81" s="2">
        <v>395218.54574422998</v>
      </c>
      <c r="BU81" s="2">
        <v>966674.92558058805</v>
      </c>
      <c r="BV81" s="2">
        <v>392162.85324341297</v>
      </c>
      <c r="BW81" s="2">
        <v>560118.88767845102</v>
      </c>
      <c r="BX81" s="2">
        <v>511227.96575853799</v>
      </c>
      <c r="BY81" s="2">
        <v>361536.63951327902</v>
      </c>
      <c r="BZ81" s="2">
        <v>553662.03025366599</v>
      </c>
      <c r="CA81" s="2">
        <v>625740.19628144905</v>
      </c>
      <c r="CB81" s="13">
        <v>591794.87190429703</v>
      </c>
    </row>
    <row r="82" spans="1:80" ht="18.75" x14ac:dyDescent="0.25">
      <c r="A82" s="40" t="s">
        <v>234</v>
      </c>
      <c r="B82" s="41">
        <v>767.54610000000002</v>
      </c>
      <c r="C82" s="42">
        <v>6.92</v>
      </c>
      <c r="D82" s="40" t="s">
        <v>505</v>
      </c>
      <c r="E82" s="43" t="s">
        <v>235</v>
      </c>
      <c r="F82" s="43" t="s">
        <v>511</v>
      </c>
      <c r="G82" s="43"/>
      <c r="H82" s="44" t="s">
        <v>468</v>
      </c>
      <c r="I82" s="45">
        <f t="shared" si="12"/>
        <v>212039.22271652851</v>
      </c>
      <c r="J82" s="43">
        <f t="shared" si="13"/>
        <v>121000.73579810312</v>
      </c>
      <c r="K82" s="43">
        <f t="shared" si="14"/>
        <v>841380.8047975481</v>
      </c>
      <c r="L82" s="43">
        <f t="shared" si="15"/>
        <v>435215.53831024119</v>
      </c>
      <c r="M82" s="46">
        <v>2.1458107244951999E-8</v>
      </c>
      <c r="N82" s="43">
        <v>2.2692005955248939</v>
      </c>
      <c r="O82" s="43">
        <v>0.51726345054301803</v>
      </c>
      <c r="P82" s="43">
        <f t="shared" si="16"/>
        <v>-48.273654945698205</v>
      </c>
      <c r="Q82" s="31" t="s">
        <v>70</v>
      </c>
      <c r="R82" s="18">
        <v>587980.18004308897</v>
      </c>
      <c r="S82" s="2">
        <v>923633.12541576405</v>
      </c>
      <c r="T82" s="2">
        <v>1538425.9634646899</v>
      </c>
      <c r="U82" s="2">
        <v>768144.90851295099</v>
      </c>
      <c r="V82" s="2">
        <v>980680.90655390895</v>
      </c>
      <c r="W82" s="2">
        <v>1160737.5591539801</v>
      </c>
      <c r="X82" s="2">
        <v>739612.12088717497</v>
      </c>
      <c r="Y82" s="2">
        <v>939693.21126500994</v>
      </c>
      <c r="Z82" s="2">
        <v>695901.99554133101</v>
      </c>
      <c r="AA82" s="2">
        <v>511957.30299794901</v>
      </c>
      <c r="AB82" s="2">
        <v>513158.35665841098</v>
      </c>
      <c r="AC82" s="2">
        <v>806645.83575343201</v>
      </c>
      <c r="AD82" s="2">
        <v>883532.51114083396</v>
      </c>
      <c r="AE82" s="2">
        <v>844425.42877307197</v>
      </c>
      <c r="AF82" s="2">
        <v>737406.51650661998</v>
      </c>
      <c r="AG82" s="2">
        <v>779968.78053579095</v>
      </c>
      <c r="AH82" s="2">
        <v>707403.71503556694</v>
      </c>
      <c r="AI82" s="2">
        <v>1101716.9802065201</v>
      </c>
      <c r="AJ82" s="2">
        <v>1011845.26646003</v>
      </c>
      <c r="AK82" s="2">
        <v>777000.60118349199</v>
      </c>
      <c r="AL82" s="2">
        <v>1183135.87082455</v>
      </c>
      <c r="AM82" s="2">
        <v>804168.87182974105</v>
      </c>
      <c r="AN82" s="2">
        <v>757360.11166387505</v>
      </c>
      <c r="AO82" s="2">
        <v>583977.45372293994</v>
      </c>
      <c r="AP82" s="2">
        <v>662765.76903140498</v>
      </c>
      <c r="AQ82" s="2">
        <v>486498.16630207002</v>
      </c>
      <c r="AR82" s="2">
        <v>841184.99563360098</v>
      </c>
      <c r="AS82" s="2">
        <v>940757.42011818301</v>
      </c>
      <c r="AT82" s="2">
        <v>969941.55327926006</v>
      </c>
      <c r="AU82" s="2">
        <v>901927.31298822595</v>
      </c>
      <c r="AV82" s="2">
        <v>901547.34454770805</v>
      </c>
      <c r="AW82" s="2">
        <v>1089805.08839045</v>
      </c>
      <c r="AX82" s="2">
        <v>869326.61929843295</v>
      </c>
      <c r="AY82" s="2">
        <v>700225.842574729</v>
      </c>
      <c r="AZ82" s="2">
        <v>907758.89510285202</v>
      </c>
      <c r="BA82" s="2">
        <v>679456.39131409605</v>
      </c>
      <c r="BB82" s="2">
        <v>515093.33234777697</v>
      </c>
      <c r="BC82" s="2">
        <v>425511.487199464</v>
      </c>
      <c r="BD82" s="2">
        <v>791078.22777364205</v>
      </c>
      <c r="BE82" s="2">
        <v>352119.66669140698</v>
      </c>
      <c r="BF82" s="2">
        <v>453347.045592763</v>
      </c>
      <c r="BG82" s="2">
        <v>336923.47237624403</v>
      </c>
      <c r="BH82" s="2">
        <v>474252.629261964</v>
      </c>
      <c r="BI82" s="2">
        <v>576342.17231169704</v>
      </c>
      <c r="BJ82" s="2">
        <v>398192.08444014302</v>
      </c>
      <c r="BK82" s="2">
        <v>439651.79755618999</v>
      </c>
      <c r="BL82" s="2">
        <v>448409.41708798101</v>
      </c>
      <c r="BM82" s="2">
        <v>343103.53207667999</v>
      </c>
      <c r="BN82" s="2">
        <v>311799.22243479901</v>
      </c>
      <c r="BO82" s="2">
        <v>431206.32034542097</v>
      </c>
      <c r="BP82" s="2">
        <v>619536.46834270097</v>
      </c>
      <c r="BQ82" s="2">
        <v>436527.787678989</v>
      </c>
      <c r="BR82" s="2">
        <v>321642.70545128599</v>
      </c>
      <c r="BS82" s="2">
        <v>645803.07887784997</v>
      </c>
      <c r="BT82" s="2">
        <v>242022.86171523601</v>
      </c>
      <c r="BU82" s="2">
        <v>334251.61966262298</v>
      </c>
      <c r="BV82" s="2">
        <v>423006.905826642</v>
      </c>
      <c r="BW82" s="2">
        <v>456802.75619041</v>
      </c>
      <c r="BX82" s="2">
        <v>492847.65006409702</v>
      </c>
      <c r="BY82" s="2">
        <v>277234.156882009</v>
      </c>
      <c r="BZ82" s="2">
        <v>390765.81466151401</v>
      </c>
      <c r="CA82" s="2">
        <v>486318.806523829</v>
      </c>
      <c r="CB82" s="13">
        <v>327028.51500315202</v>
      </c>
    </row>
    <row r="83" spans="1:80" ht="18.75" x14ac:dyDescent="0.25">
      <c r="A83" s="40" t="s">
        <v>490</v>
      </c>
      <c r="B83" s="41">
        <v>757.56215699999996</v>
      </c>
      <c r="C83" s="42">
        <v>7.88</v>
      </c>
      <c r="D83" s="40" t="s">
        <v>531</v>
      </c>
      <c r="E83" s="43" t="s">
        <v>236</v>
      </c>
      <c r="F83" s="43" t="s">
        <v>511</v>
      </c>
      <c r="G83" s="43" t="s">
        <v>512</v>
      </c>
      <c r="H83" s="44" t="s">
        <v>468</v>
      </c>
      <c r="I83" s="45">
        <f t="shared" si="12"/>
        <v>2926393.9239597549</v>
      </c>
      <c r="J83" s="43">
        <f t="shared" si="13"/>
        <v>3428617.2655147733</v>
      </c>
      <c r="K83" s="43">
        <f t="shared" si="14"/>
        <v>20898935.059308015</v>
      </c>
      <c r="L83" s="43">
        <f t="shared" si="15"/>
        <v>18704984.197765414</v>
      </c>
      <c r="M83" s="43">
        <v>1.5485348905858299E-2</v>
      </c>
      <c r="N83" s="43">
        <f>+ABS(K83-L83)/SQRT(((36-1)*I83^2+(27-1)*J83^2)/(36+27-2))</f>
        <v>0.69643442092638619</v>
      </c>
      <c r="O83" s="43">
        <f>+(AVERAGE(BB83:CB83)/AVERAGE(R83:BA83))</f>
        <v>0.89502092545306733</v>
      </c>
      <c r="P83" s="43">
        <f t="shared" si="16"/>
        <v>-10.497907454693269</v>
      </c>
      <c r="Q83" s="31" t="s">
        <v>70</v>
      </c>
      <c r="R83" s="18">
        <v>14940610.8107627</v>
      </c>
      <c r="S83" s="2">
        <v>21485645.805475999</v>
      </c>
      <c r="T83" s="2">
        <v>25388195.0171405</v>
      </c>
      <c r="U83" s="2">
        <v>21300269.353745598</v>
      </c>
      <c r="V83" s="2">
        <v>22177004.460000001</v>
      </c>
      <c r="W83" s="2">
        <v>23988066.7472688</v>
      </c>
      <c r="X83" s="2">
        <v>19034427.471827999</v>
      </c>
      <c r="Y83" s="2">
        <v>22212399.394853301</v>
      </c>
      <c r="Z83" s="2">
        <v>24057594.053249702</v>
      </c>
      <c r="AA83" s="2">
        <v>15712105.5601434</v>
      </c>
      <c r="AB83" s="2">
        <v>18980657.623943102</v>
      </c>
      <c r="AC83" s="2">
        <v>22582567.903209899</v>
      </c>
      <c r="AD83" s="2">
        <v>18744334.258796901</v>
      </c>
      <c r="AE83" s="2">
        <v>19071130.360290699</v>
      </c>
      <c r="AF83" s="2">
        <v>21058834.178197</v>
      </c>
      <c r="AG83" s="2">
        <v>21595410.688554399</v>
      </c>
      <c r="AH83" s="2">
        <v>18522796.8819707</v>
      </c>
      <c r="AI83" s="2">
        <v>22424881.651778001</v>
      </c>
      <c r="AJ83" s="2">
        <v>24280490.353006098</v>
      </c>
      <c r="AK83" s="2">
        <v>22773304.0774661</v>
      </c>
      <c r="AL83" s="2">
        <v>25863786.316435602</v>
      </c>
      <c r="AM83" s="2">
        <v>21015581.313677099</v>
      </c>
      <c r="AN83" s="2">
        <v>22583617.0401848</v>
      </c>
      <c r="AO83" s="2">
        <v>17560780.155279301</v>
      </c>
      <c r="AP83" s="2">
        <v>20577273.0497295</v>
      </c>
      <c r="AQ83" s="2">
        <v>12838844.4410225</v>
      </c>
      <c r="AR83" s="2">
        <v>21385737.080826599</v>
      </c>
      <c r="AS83" s="2">
        <v>22222829.022876099</v>
      </c>
      <c r="AT83" s="2">
        <v>24443585.489543501</v>
      </c>
      <c r="AU83" s="2">
        <v>20299650.352208301</v>
      </c>
      <c r="AV83" s="2">
        <v>23808315.4568078</v>
      </c>
      <c r="AW83" s="2">
        <v>20096351.412110101</v>
      </c>
      <c r="AX83" s="2">
        <v>22316892.428811099</v>
      </c>
      <c r="AY83" s="2">
        <v>19401186.7883914</v>
      </c>
      <c r="AZ83" s="2">
        <v>21221947.877293501</v>
      </c>
      <c r="BA83" s="2">
        <v>16394557.2582104</v>
      </c>
      <c r="BB83" s="2">
        <v>20325569.5998904</v>
      </c>
      <c r="BC83" s="2">
        <v>16984253.743664801</v>
      </c>
      <c r="BD83" s="2">
        <v>23775041.495230898</v>
      </c>
      <c r="BE83" s="2">
        <v>18138173.338159699</v>
      </c>
      <c r="BF83" s="2">
        <v>23258581.0649909</v>
      </c>
      <c r="BG83" s="2">
        <v>20866529.217005402</v>
      </c>
      <c r="BH83" s="2">
        <v>24312596.672784898</v>
      </c>
      <c r="BI83" s="2">
        <v>14670966.775985699</v>
      </c>
      <c r="BJ83" s="2">
        <v>18965746.2137556</v>
      </c>
      <c r="BK83" s="2">
        <v>22978439.5448246</v>
      </c>
      <c r="BL83" s="2">
        <v>15079298.649496</v>
      </c>
      <c r="BM83" s="2">
        <v>15717190.800316799</v>
      </c>
      <c r="BN83" s="2">
        <v>22511630.715955801</v>
      </c>
      <c r="BO83" s="2">
        <v>16640547.2830249</v>
      </c>
      <c r="BP83" s="2">
        <v>16714642.112776401</v>
      </c>
      <c r="BQ83" s="2">
        <v>18967987.220087599</v>
      </c>
      <c r="BR83" s="2">
        <v>12765819.670319799</v>
      </c>
      <c r="BS83" s="2">
        <v>16489391.4961541</v>
      </c>
      <c r="BT83" s="2">
        <v>14885676.119187601</v>
      </c>
      <c r="BU83" s="2">
        <v>24669859.582237899</v>
      </c>
      <c r="BV83" s="2">
        <v>20278478.522500601</v>
      </c>
      <c r="BW83" s="2">
        <v>19732795.286430199</v>
      </c>
      <c r="BX83" s="2">
        <v>13388713.014102999</v>
      </c>
      <c r="BY83" s="2">
        <v>16141304.385631301</v>
      </c>
      <c r="BZ83" s="2">
        <v>16888541.985259801</v>
      </c>
      <c r="CA83" s="2">
        <v>18796435.5112749</v>
      </c>
      <c r="CB83" s="13">
        <v>21090363.318616699</v>
      </c>
    </row>
    <row r="84" spans="1:80" ht="18.75" x14ac:dyDescent="0.25">
      <c r="A84" s="40" t="s">
        <v>237</v>
      </c>
      <c r="B84" s="41">
        <v>755.54700000000003</v>
      </c>
      <c r="C84" s="42">
        <v>6.89</v>
      </c>
      <c r="D84" s="40" t="s">
        <v>505</v>
      </c>
      <c r="E84" s="43" t="s">
        <v>238</v>
      </c>
      <c r="F84" s="43" t="s">
        <v>511</v>
      </c>
      <c r="G84" s="43"/>
      <c r="H84" s="44" t="s">
        <v>468</v>
      </c>
      <c r="I84" s="45">
        <f t="shared" si="12"/>
        <v>687525.34497588244</v>
      </c>
      <c r="J84" s="43">
        <f t="shared" si="13"/>
        <v>485480.79257885489</v>
      </c>
      <c r="K84" s="43">
        <f t="shared" si="14"/>
        <v>2071219.4104900947</v>
      </c>
      <c r="L84" s="43">
        <f t="shared" si="15"/>
        <v>1417997.4388801823</v>
      </c>
      <c r="M84" s="43">
        <v>4.1280158867587098E-4</v>
      </c>
      <c r="N84" s="43">
        <v>1.0714678788761391</v>
      </c>
      <c r="O84" s="43">
        <v>0.68461961668496241</v>
      </c>
      <c r="P84" s="43">
        <f t="shared" si="16"/>
        <v>-31.538038331503763</v>
      </c>
      <c r="Q84" s="31" t="s">
        <v>70</v>
      </c>
      <c r="R84" s="18">
        <v>1547362.6268917001</v>
      </c>
      <c r="S84" s="2">
        <v>1768461.79531444</v>
      </c>
      <c r="T84" s="2">
        <v>4166353.1832083599</v>
      </c>
      <c r="U84" s="2">
        <v>2153584.32710153</v>
      </c>
      <c r="V84" s="2">
        <v>2139831.1722024698</v>
      </c>
      <c r="W84" s="2">
        <v>3355217.5537208999</v>
      </c>
      <c r="X84" s="2">
        <v>1827430.6918558499</v>
      </c>
      <c r="Y84" s="2">
        <v>2491249.1366754798</v>
      </c>
      <c r="Z84" s="2">
        <v>2280964.1658724402</v>
      </c>
      <c r="AA84" s="2">
        <v>1312083.1403977501</v>
      </c>
      <c r="AB84" s="2">
        <v>1277022.82908649</v>
      </c>
      <c r="AC84" s="2">
        <v>1831572.38259612</v>
      </c>
      <c r="AD84" s="2">
        <v>2422943.2644462301</v>
      </c>
      <c r="AE84" s="2">
        <v>3040686.7630016399</v>
      </c>
      <c r="AF84" s="2">
        <v>1408689.4610405299</v>
      </c>
      <c r="AG84" s="2">
        <v>1698770.74101774</v>
      </c>
      <c r="AH84" s="2">
        <v>1027474.47525618</v>
      </c>
      <c r="AI84" s="2">
        <v>1971825.4193510299</v>
      </c>
      <c r="AJ84" s="2">
        <v>1878302.0627947301</v>
      </c>
      <c r="AK84" s="2">
        <v>1672008.1094023699</v>
      </c>
      <c r="AL84" s="2">
        <v>1894637.82676606</v>
      </c>
      <c r="AM84" s="2">
        <v>1812786.73534667</v>
      </c>
      <c r="AN84" s="2">
        <v>1744693.28999045</v>
      </c>
      <c r="AO84" s="2">
        <v>1437484.2844738699</v>
      </c>
      <c r="AP84" s="2">
        <v>2678663.5734602399</v>
      </c>
      <c r="AQ84" s="2">
        <v>1502317.50768372</v>
      </c>
      <c r="AR84" s="2">
        <v>2837396.28773514</v>
      </c>
      <c r="AS84" s="2">
        <v>3301367.0554724298</v>
      </c>
      <c r="AT84" s="2">
        <v>2273943.73454428</v>
      </c>
      <c r="AU84" s="2">
        <v>2767443.6844783602</v>
      </c>
      <c r="AV84" s="2">
        <v>2881521.11567304</v>
      </c>
      <c r="AW84" s="2">
        <v>1719997.46037657</v>
      </c>
      <c r="AX84" s="2">
        <v>1389288.3686959699</v>
      </c>
      <c r="AY84" s="2">
        <v>1613954.99735587</v>
      </c>
      <c r="AZ84" s="2">
        <v>1621354.3914693999</v>
      </c>
      <c r="BA84" s="2">
        <v>1815215.16288736</v>
      </c>
      <c r="BB84" s="2">
        <v>1572550.3561765801</v>
      </c>
      <c r="BC84" s="2">
        <v>1346209.85968476</v>
      </c>
      <c r="BD84" s="2">
        <v>2581052.3470773599</v>
      </c>
      <c r="BE84" s="2">
        <v>955791.75347254495</v>
      </c>
      <c r="BF84" s="2">
        <v>1830394.52569629</v>
      </c>
      <c r="BG84" s="2">
        <v>1214953.2258443099</v>
      </c>
      <c r="BH84" s="2">
        <v>1977810.06873423</v>
      </c>
      <c r="BI84" s="2">
        <v>1425865.82737454</v>
      </c>
      <c r="BJ84" s="2">
        <v>1127076.7583040399</v>
      </c>
      <c r="BK84" s="2">
        <v>1201547.51209012</v>
      </c>
      <c r="BL84" s="2">
        <v>1248655.17412486</v>
      </c>
      <c r="BM84" s="2">
        <v>1198184.19970499</v>
      </c>
      <c r="BN84" s="2">
        <v>1450314.0488223999</v>
      </c>
      <c r="BO84" s="2">
        <v>919019.69550673303</v>
      </c>
      <c r="BP84" s="2">
        <v>1853746.28187034</v>
      </c>
      <c r="BQ84" s="2">
        <v>1084064.04269756</v>
      </c>
      <c r="BR84" s="2">
        <v>458800.60436434997</v>
      </c>
      <c r="BS84" s="2">
        <v>1960187.94718508</v>
      </c>
      <c r="BT84" s="2">
        <v>724196.60517561203</v>
      </c>
      <c r="BU84" s="2">
        <v>1606651.5375117201</v>
      </c>
      <c r="BV84" s="2">
        <v>1923366.67431343</v>
      </c>
      <c r="BW84" s="2">
        <v>2087138.8943525699</v>
      </c>
      <c r="BX84" s="2">
        <v>1023228.5551795</v>
      </c>
      <c r="BY84" s="2">
        <v>733329.92983518401</v>
      </c>
      <c r="BZ84" s="2">
        <v>1343961.01379002</v>
      </c>
      <c r="CA84" s="2">
        <v>1755267.9289027301</v>
      </c>
      <c r="CB84" s="13">
        <v>1682565.48197307</v>
      </c>
    </row>
    <row r="85" spans="1:80" ht="18.75" x14ac:dyDescent="0.25">
      <c r="A85" s="40" t="s">
        <v>362</v>
      </c>
      <c r="B85" s="41">
        <v>783.57920000000001</v>
      </c>
      <c r="C85" s="42">
        <v>8.42</v>
      </c>
      <c r="D85" s="40" t="s">
        <v>505</v>
      </c>
      <c r="E85" s="43" t="s">
        <v>363</v>
      </c>
      <c r="F85" s="43" t="s">
        <v>511</v>
      </c>
      <c r="G85" s="43" t="s">
        <v>512</v>
      </c>
      <c r="H85" s="44" t="s">
        <v>468</v>
      </c>
      <c r="I85" s="45">
        <f t="shared" si="12"/>
        <v>15255881.574155023</v>
      </c>
      <c r="J85" s="43">
        <f t="shared" si="13"/>
        <v>11895473.05422158</v>
      </c>
      <c r="K85" s="43">
        <f t="shared" si="14"/>
        <v>65368405.926141709</v>
      </c>
      <c r="L85" s="43">
        <f t="shared" si="15"/>
        <v>38927943.833207995</v>
      </c>
      <c r="M85" s="46">
        <v>2.0646113745809199E-7</v>
      </c>
      <c r="N85" s="43">
        <v>1.8990346814295909</v>
      </c>
      <c r="O85" s="43">
        <v>0.59551618678282903</v>
      </c>
      <c r="P85" s="43">
        <f t="shared" si="16"/>
        <v>-40.4483813217171</v>
      </c>
      <c r="Q85" s="31" t="s">
        <v>70</v>
      </c>
      <c r="R85" s="18">
        <v>59685227.656441197</v>
      </c>
      <c r="S85" s="2">
        <v>59000716.495149702</v>
      </c>
      <c r="T85" s="2">
        <v>98308020.284974396</v>
      </c>
      <c r="U85" s="2">
        <v>83031995.367552593</v>
      </c>
      <c r="V85" s="2">
        <v>80188647.675447702</v>
      </c>
      <c r="W85" s="2">
        <v>57667788.138081297</v>
      </c>
      <c r="X85" s="2">
        <v>46478532.152796499</v>
      </c>
      <c r="Y85" s="2">
        <v>59974793.152033001</v>
      </c>
      <c r="Z85" s="2">
        <v>79966484.291182905</v>
      </c>
      <c r="AA85" s="2">
        <v>43996771.696522102</v>
      </c>
      <c r="AB85" s="2">
        <v>41837036.4890958</v>
      </c>
      <c r="AC85" s="2">
        <v>60475309.481327496</v>
      </c>
      <c r="AD85" s="2">
        <v>60351329.250463702</v>
      </c>
      <c r="AE85" s="2">
        <v>79496713.332987994</v>
      </c>
      <c r="AF85" s="2">
        <v>47754587.199241601</v>
      </c>
      <c r="AG85" s="2">
        <v>71110040.592922196</v>
      </c>
      <c r="AH85" s="2">
        <v>49904732.372505501</v>
      </c>
      <c r="AI85" s="2">
        <v>89796524.355199501</v>
      </c>
      <c r="AJ85" s="2">
        <v>74513296.506538004</v>
      </c>
      <c r="AK85" s="2">
        <v>63566490.422506101</v>
      </c>
      <c r="AL85" s="2">
        <v>79833129.182884097</v>
      </c>
      <c r="AM85" s="2">
        <v>86487228.589329302</v>
      </c>
      <c r="AN85" s="2">
        <v>70850566.334968999</v>
      </c>
      <c r="AO85" s="2">
        <v>74177869.213091299</v>
      </c>
      <c r="AP85" s="2">
        <v>83348867.352926806</v>
      </c>
      <c r="AQ85" s="2">
        <v>37390465.782175802</v>
      </c>
      <c r="AR85" s="2">
        <v>57093014.6937977</v>
      </c>
      <c r="AS85" s="2">
        <v>67015398.982812501</v>
      </c>
      <c r="AT85" s="2">
        <v>56392556.808607101</v>
      </c>
      <c r="AU85" s="2">
        <v>82013042.700449497</v>
      </c>
      <c r="AV85" s="2">
        <v>51334433.738081403</v>
      </c>
      <c r="AW85" s="2">
        <v>60389322.022047102</v>
      </c>
      <c r="AX85" s="2">
        <v>58967544.462823503</v>
      </c>
      <c r="AY85" s="2">
        <v>44255808.1900893</v>
      </c>
      <c r="AZ85" s="2">
        <v>79474294.512604102</v>
      </c>
      <c r="BA85" s="2">
        <v>57134033.861444198</v>
      </c>
      <c r="BB85" s="2">
        <v>38260102.333693899</v>
      </c>
      <c r="BC85" s="2">
        <v>49469151.118549898</v>
      </c>
      <c r="BD85" s="2">
        <v>56707920.601792797</v>
      </c>
      <c r="BE85" s="2">
        <v>42172239.339065</v>
      </c>
      <c r="BF85" s="2">
        <v>53803579.2085969</v>
      </c>
      <c r="BG85" s="2">
        <v>33995128.650253303</v>
      </c>
      <c r="BH85" s="2">
        <v>27111320.805869401</v>
      </c>
      <c r="BI85" s="2">
        <v>36194308.6634565</v>
      </c>
      <c r="BJ85" s="2">
        <v>45734936.1913708</v>
      </c>
      <c r="BK85" s="2">
        <v>30315140.668782402</v>
      </c>
      <c r="BL85" s="2">
        <v>30743887.518279899</v>
      </c>
      <c r="BM85" s="2">
        <v>27906643.082462098</v>
      </c>
      <c r="BN85" s="2">
        <v>31475946.778812401</v>
      </c>
      <c r="BO85" s="2">
        <v>56112060.779072501</v>
      </c>
      <c r="BP85" s="2">
        <v>64799397.176894002</v>
      </c>
      <c r="BQ85" s="2">
        <v>40132410.766197398</v>
      </c>
      <c r="BR85" s="2">
        <v>38320668.6729647</v>
      </c>
      <c r="BS85" s="2">
        <v>35674242.941394597</v>
      </c>
      <c r="BT85" s="2">
        <v>21706218.818672501</v>
      </c>
      <c r="BU85" s="2">
        <v>28137251.2618807</v>
      </c>
      <c r="BV85" s="2">
        <v>25833519.199071299</v>
      </c>
      <c r="BW85" s="2">
        <v>32923403.990067098</v>
      </c>
      <c r="BX85" s="2">
        <v>54655378.045466401</v>
      </c>
      <c r="BY85" s="2">
        <v>23214810.809994899</v>
      </c>
      <c r="BZ85" s="2">
        <v>49356121.867119297</v>
      </c>
      <c r="CA85" s="2">
        <v>50020184.538616203</v>
      </c>
      <c r="CB85" s="13">
        <v>26278509.668218799</v>
      </c>
    </row>
    <row r="86" spans="1:80" ht="18.75" x14ac:dyDescent="0.25">
      <c r="A86" s="40" t="s">
        <v>239</v>
      </c>
      <c r="B86" s="41">
        <v>781.55920000000003</v>
      </c>
      <c r="C86" s="42">
        <v>7.69</v>
      </c>
      <c r="D86" s="40" t="s">
        <v>503</v>
      </c>
      <c r="E86" s="43" t="s">
        <v>240</v>
      </c>
      <c r="F86" s="43"/>
      <c r="G86" s="43" t="s">
        <v>512</v>
      </c>
      <c r="H86" s="44" t="s">
        <v>468</v>
      </c>
      <c r="I86" s="45">
        <f t="shared" si="12"/>
        <v>1825624.4769444882</v>
      </c>
      <c r="J86" s="43">
        <f t="shared" si="13"/>
        <v>1429234.0905357569</v>
      </c>
      <c r="K86" s="43">
        <f t="shared" si="14"/>
        <v>7734691.9181622826</v>
      </c>
      <c r="L86" s="43">
        <f t="shared" si="15"/>
        <v>6327331.2305015335</v>
      </c>
      <c r="M86" s="43">
        <v>3.7759149911134999E-3</v>
      </c>
      <c r="N86" s="43">
        <f>+ABS(K86-L86)/SQRT(((36-1)*I86^2+(27-1)*J86^2)/(36+27-2))</f>
        <v>0.84362594577302885</v>
      </c>
      <c r="O86" s="43">
        <v>0.81804566974981341</v>
      </c>
      <c r="P86" s="43">
        <f t="shared" si="16"/>
        <v>-18.195433025018659</v>
      </c>
      <c r="Q86" s="31" t="s">
        <v>70</v>
      </c>
      <c r="R86" s="18">
        <v>7373211.3976982702</v>
      </c>
      <c r="S86" s="2">
        <v>6417408.5330633502</v>
      </c>
      <c r="T86" s="2">
        <v>9808957.3279470392</v>
      </c>
      <c r="U86" s="2">
        <v>8117270.5988023803</v>
      </c>
      <c r="V86" s="2">
        <v>12403156.483202999</v>
      </c>
      <c r="W86" s="2">
        <v>6900911.0895914398</v>
      </c>
      <c r="X86" s="2">
        <v>5770356.1650280096</v>
      </c>
      <c r="Y86" s="2">
        <v>6488898.3031128896</v>
      </c>
      <c r="Z86" s="2">
        <v>7871417.6021365998</v>
      </c>
      <c r="AA86" s="2">
        <v>8526901.1299895104</v>
      </c>
      <c r="AB86" s="2">
        <v>5018277.7098522801</v>
      </c>
      <c r="AC86" s="2">
        <v>8952151.1089940909</v>
      </c>
      <c r="AD86" s="2">
        <v>9220137.7416587193</v>
      </c>
      <c r="AE86" s="2">
        <v>7553187.1720000003</v>
      </c>
      <c r="AF86" s="2">
        <v>10391991.0711533</v>
      </c>
      <c r="AG86" s="2">
        <v>7915001.42736628</v>
      </c>
      <c r="AH86" s="2">
        <v>5189404.9516736902</v>
      </c>
      <c r="AI86" s="2">
        <v>10548056.9281328</v>
      </c>
      <c r="AJ86" s="2">
        <v>9812743.93374593</v>
      </c>
      <c r="AK86" s="2">
        <v>8209927.5945108598</v>
      </c>
      <c r="AL86" s="2">
        <v>11612793.8606003</v>
      </c>
      <c r="AM86" s="2">
        <v>7420673.9244276099</v>
      </c>
      <c r="AN86" s="2">
        <v>6393137.5981757399</v>
      </c>
      <c r="AO86" s="2">
        <v>7300889.1033231104</v>
      </c>
      <c r="AP86" s="2">
        <v>7215550.1682581604</v>
      </c>
      <c r="AQ86" s="2">
        <v>4420113.5208127303</v>
      </c>
      <c r="AR86" s="2">
        <v>5626217.9197702799</v>
      </c>
      <c r="AS86" s="2">
        <v>6559635.9997843802</v>
      </c>
      <c r="AT86" s="2">
        <v>6427057.0770036597</v>
      </c>
      <c r="AU86" s="2">
        <v>6736864.7081259303</v>
      </c>
      <c r="AV86" s="2">
        <v>8140014.82310169</v>
      </c>
      <c r="AW86" s="2">
        <v>6786245.7686363803</v>
      </c>
      <c r="AX86" s="2">
        <v>6762678.0698869498</v>
      </c>
      <c r="AY86" s="2">
        <v>8148905.3124768697</v>
      </c>
      <c r="AZ86" s="2">
        <v>9804779.7684784997</v>
      </c>
      <c r="BA86" s="2">
        <v>6603983.1613195697</v>
      </c>
      <c r="BB86" s="2">
        <v>6790704.2270194497</v>
      </c>
      <c r="BC86" s="2">
        <v>4767091.7321643801</v>
      </c>
      <c r="BD86" s="2">
        <v>7834810.7595208604</v>
      </c>
      <c r="BE86" s="2">
        <v>6552720.5931029804</v>
      </c>
      <c r="BF86" s="2">
        <v>5645008.4783785501</v>
      </c>
      <c r="BG86" s="2">
        <v>6375389.2237480702</v>
      </c>
      <c r="BH86" s="2">
        <v>5193206.7354734503</v>
      </c>
      <c r="BI86" s="2">
        <v>6185105.7631484596</v>
      </c>
      <c r="BJ86" s="2">
        <v>5635227.8837571098</v>
      </c>
      <c r="BK86" s="2">
        <v>9500340.3579749595</v>
      </c>
      <c r="BL86" s="2">
        <v>7713059.9705530498</v>
      </c>
      <c r="BM86" s="2">
        <v>4299496.8775437297</v>
      </c>
      <c r="BN86" s="2">
        <v>5076984.66818255</v>
      </c>
      <c r="BO86" s="2">
        <v>7894987.6793752797</v>
      </c>
      <c r="BP86" s="2">
        <v>8353568.5777425598</v>
      </c>
      <c r="BQ86" s="2">
        <v>9042568.5055761803</v>
      </c>
      <c r="BR86" s="2">
        <v>7013703.80076811</v>
      </c>
      <c r="BS86" s="2">
        <v>3919493.7787997001</v>
      </c>
      <c r="BT86" s="2">
        <v>6092917.1179051204</v>
      </c>
      <c r="BU86" s="2">
        <v>5846098.4213130502</v>
      </c>
      <c r="BV86" s="2">
        <v>4916380.2519928804</v>
      </c>
      <c r="BW86" s="2">
        <v>5829245.2378907697</v>
      </c>
      <c r="BX86" s="2">
        <v>5907198.5344897499</v>
      </c>
      <c r="BY86" s="2">
        <v>6630161.0694096601</v>
      </c>
      <c r="BZ86" s="2">
        <v>4584268.4113128399</v>
      </c>
      <c r="CA86" s="2">
        <v>5615506.6313920598</v>
      </c>
      <c r="CB86" s="13">
        <v>7622697.9350058297</v>
      </c>
    </row>
    <row r="87" spans="1:80" ht="18.75" x14ac:dyDescent="0.25">
      <c r="A87" s="40" t="s">
        <v>241</v>
      </c>
      <c r="B87" s="41">
        <v>761.59439999999995</v>
      </c>
      <c r="C87" s="42">
        <v>11.36</v>
      </c>
      <c r="D87" s="40" t="s">
        <v>505</v>
      </c>
      <c r="E87" s="43" t="s">
        <v>501</v>
      </c>
      <c r="F87" s="43" t="s">
        <v>511</v>
      </c>
      <c r="G87" s="43" t="s">
        <v>512</v>
      </c>
      <c r="H87" s="44" t="s">
        <v>468</v>
      </c>
      <c r="I87" s="45">
        <f t="shared" si="12"/>
        <v>667589.88232666499</v>
      </c>
      <c r="J87" s="43">
        <f t="shared" si="13"/>
        <v>769599.91886521003</v>
      </c>
      <c r="K87" s="43">
        <f t="shared" si="14"/>
        <v>1926581.8266308391</v>
      </c>
      <c r="L87" s="43">
        <f t="shared" si="15"/>
        <v>1674962.0646227715</v>
      </c>
      <c r="M87" s="43">
        <v>4.29494997759561E-2</v>
      </c>
      <c r="N87" s="43">
        <v>0.35297378470678947</v>
      </c>
      <c r="O87" s="43">
        <v>0.86939575649994871</v>
      </c>
      <c r="P87" s="43">
        <f t="shared" si="16"/>
        <v>-13.060424350005128</v>
      </c>
      <c r="Q87" s="31" t="s">
        <v>70</v>
      </c>
      <c r="R87" s="18">
        <v>457401.06930774503</v>
      </c>
      <c r="S87" s="2">
        <v>2286796.0526273199</v>
      </c>
      <c r="T87" s="2">
        <v>2580002.8264460801</v>
      </c>
      <c r="U87" s="2">
        <v>1883925.51533315</v>
      </c>
      <c r="V87" s="2">
        <v>2940888.6928866501</v>
      </c>
      <c r="W87" s="2">
        <v>961648.65173224895</v>
      </c>
      <c r="X87" s="2">
        <v>809642.87425145204</v>
      </c>
      <c r="Y87" s="2">
        <v>2231178.5163916601</v>
      </c>
      <c r="Z87" s="2">
        <v>3104155.7036242201</v>
      </c>
      <c r="AA87" s="2">
        <v>1411577.6543942599</v>
      </c>
      <c r="AB87" s="2">
        <v>807720.82501019503</v>
      </c>
      <c r="AC87" s="2">
        <v>2675526.9467823198</v>
      </c>
      <c r="AD87" s="2">
        <v>2384659.3031246201</v>
      </c>
      <c r="AE87" s="2">
        <v>3468412.1052844301</v>
      </c>
      <c r="AF87" s="2">
        <v>2975115.9831064199</v>
      </c>
      <c r="AG87" s="2">
        <v>2106568.2054311298</v>
      </c>
      <c r="AH87" s="2">
        <v>1995182.3957159501</v>
      </c>
      <c r="AI87" s="2">
        <v>2116058.6831483301</v>
      </c>
      <c r="AJ87" s="2">
        <v>1988218.8664122401</v>
      </c>
      <c r="AK87" s="2">
        <v>2057542.70454269</v>
      </c>
      <c r="AL87" s="2">
        <v>1348704.65126917</v>
      </c>
      <c r="AM87" s="2">
        <v>1933836.2492108999</v>
      </c>
      <c r="AN87" s="2">
        <v>1638525.79051582</v>
      </c>
      <c r="AO87" s="2">
        <v>2021605.9557016599</v>
      </c>
      <c r="AP87" s="2">
        <v>1349060.44185888</v>
      </c>
      <c r="AQ87" s="2">
        <v>930764.62674681202</v>
      </c>
      <c r="AR87" s="2">
        <v>1690834.1637017</v>
      </c>
      <c r="AS87" s="2">
        <v>1957580.4990099701</v>
      </c>
      <c r="AT87" s="2">
        <v>1832934.0260195001</v>
      </c>
      <c r="AU87" s="2">
        <v>2239311.5448273998</v>
      </c>
      <c r="AV87" s="2">
        <v>2246892.3171473001</v>
      </c>
      <c r="AW87" s="2">
        <v>1741133.6749223601</v>
      </c>
      <c r="AX87" s="2">
        <v>1989086.0867591901</v>
      </c>
      <c r="AY87" s="2">
        <v>1673686.4793469401</v>
      </c>
      <c r="AZ87" s="2">
        <v>2044881.9531183001</v>
      </c>
      <c r="BA87" s="2">
        <v>1475883.72300121</v>
      </c>
      <c r="BB87" s="2">
        <v>1340178.7115810199</v>
      </c>
      <c r="BC87" s="2">
        <v>2769960.3102655401</v>
      </c>
      <c r="BD87" s="2">
        <v>1596326.95698256</v>
      </c>
      <c r="BE87" s="2">
        <v>1213377.7312204801</v>
      </c>
      <c r="BF87" s="2">
        <v>1273037.1880338399</v>
      </c>
      <c r="BG87" s="2">
        <v>1061799.7927941</v>
      </c>
      <c r="BH87" s="2">
        <v>1431722.7915087999</v>
      </c>
      <c r="BI87" s="2">
        <v>2974962.9897458302</v>
      </c>
      <c r="BJ87" s="2">
        <v>1491000.3892180701</v>
      </c>
      <c r="BK87" s="2">
        <v>3268742.7471249001</v>
      </c>
      <c r="BL87" s="2">
        <v>1251133.8967396</v>
      </c>
      <c r="BM87" s="2">
        <v>1374852.25779378</v>
      </c>
      <c r="BN87" s="2">
        <v>1129264.6052466</v>
      </c>
      <c r="BO87" s="2">
        <v>4032635.1006730101</v>
      </c>
      <c r="BP87" s="2">
        <v>1439140.2682966101</v>
      </c>
      <c r="BQ87" s="2">
        <v>1384771.5869499501</v>
      </c>
      <c r="BR87" s="2">
        <v>864831.44938775001</v>
      </c>
      <c r="BS87" s="2">
        <v>1219328.0701450801</v>
      </c>
      <c r="BT87" s="2">
        <v>910349.53528010997</v>
      </c>
      <c r="BU87" s="2">
        <v>1926609.8211775599</v>
      </c>
      <c r="BV87" s="2">
        <v>2007729.6333610599</v>
      </c>
      <c r="BW87" s="2">
        <v>1252897.46124766</v>
      </c>
      <c r="BX87" s="2">
        <v>2323081.9748168001</v>
      </c>
      <c r="BY87" s="2">
        <v>1389520.87196303</v>
      </c>
      <c r="BZ87" s="2">
        <v>1770969.4044803099</v>
      </c>
      <c r="CA87" s="2">
        <v>1476563.19497113</v>
      </c>
      <c r="CB87" s="13">
        <v>1049187.00380965</v>
      </c>
    </row>
    <row r="88" spans="1:80" ht="18.75" x14ac:dyDescent="0.25">
      <c r="A88" s="40" t="s">
        <v>242</v>
      </c>
      <c r="B88" s="41">
        <v>809.59410000000003</v>
      </c>
      <c r="C88" s="42">
        <v>9.08</v>
      </c>
      <c r="D88" s="40" t="s">
        <v>505</v>
      </c>
      <c r="E88" s="43" t="s">
        <v>243</v>
      </c>
      <c r="F88" s="43" t="s">
        <v>511</v>
      </c>
      <c r="G88" s="43"/>
      <c r="H88" s="44" t="s">
        <v>468</v>
      </c>
      <c r="I88" s="45">
        <f t="shared" si="12"/>
        <v>1426730.7529510993</v>
      </c>
      <c r="J88" s="43">
        <f t="shared" si="13"/>
        <v>942464.63672344992</v>
      </c>
      <c r="K88" s="43">
        <f t="shared" si="14"/>
        <v>4667097.1193604516</v>
      </c>
      <c r="L88" s="43">
        <f t="shared" si="15"/>
        <v>2833129.2214236697</v>
      </c>
      <c r="M88" s="46">
        <v>3.0556866856962798E-6</v>
      </c>
      <c r="N88" s="43">
        <v>1.4747260567611957</v>
      </c>
      <c r="O88" s="43">
        <v>0.6070431253018157</v>
      </c>
      <c r="P88" s="43">
        <f t="shared" si="16"/>
        <v>-39.295687469818432</v>
      </c>
      <c r="Q88" s="31" t="s">
        <v>70</v>
      </c>
      <c r="R88" s="18">
        <v>2979839.62896423</v>
      </c>
      <c r="S88" s="2">
        <v>3890078.3296061801</v>
      </c>
      <c r="T88" s="2">
        <v>7953097.1934170704</v>
      </c>
      <c r="U88" s="2">
        <v>4767575.5041338298</v>
      </c>
      <c r="V88" s="2">
        <v>7266015.2656516703</v>
      </c>
      <c r="W88" s="2">
        <v>3342662.58534778</v>
      </c>
      <c r="X88" s="2">
        <v>2994134.29655628</v>
      </c>
      <c r="Y88" s="2">
        <v>3580649.55453646</v>
      </c>
      <c r="Z88" s="2">
        <v>4774142.3089516498</v>
      </c>
      <c r="AA88" s="2">
        <v>3799139.6856628899</v>
      </c>
      <c r="AB88" s="2">
        <v>2382567.20151571</v>
      </c>
      <c r="AC88" s="2">
        <v>4937140.5891451295</v>
      </c>
      <c r="AD88" s="2">
        <v>5667237.2624488501</v>
      </c>
      <c r="AE88" s="2">
        <v>6482545.6226303801</v>
      </c>
      <c r="AF88" s="2">
        <v>4969715.1592753902</v>
      </c>
      <c r="AG88" s="2">
        <v>6719569.3393065399</v>
      </c>
      <c r="AH88" s="2">
        <v>3324336.8979193098</v>
      </c>
      <c r="AI88" s="2">
        <v>7880810.2574715596</v>
      </c>
      <c r="AJ88" s="2">
        <v>5222363.49361677</v>
      </c>
      <c r="AK88" s="2">
        <v>3950466.9526816099</v>
      </c>
      <c r="AL88" s="2">
        <v>5420212.9051319696</v>
      </c>
      <c r="AM88" s="2">
        <v>5357877.8797493502</v>
      </c>
      <c r="AN88" s="2">
        <v>4243133.6114630802</v>
      </c>
      <c r="AO88" s="2">
        <v>4146379.7354946402</v>
      </c>
      <c r="AP88" s="2">
        <v>5305990.4656811599</v>
      </c>
      <c r="AQ88" s="2">
        <v>2750507.2869241298</v>
      </c>
      <c r="AR88" s="2">
        <v>2998011.91016956</v>
      </c>
      <c r="AS88" s="2">
        <v>3948748.44597694</v>
      </c>
      <c r="AT88" s="2">
        <v>4236198.5727972202</v>
      </c>
      <c r="AU88" s="2">
        <v>6645386.1945435796</v>
      </c>
      <c r="AV88" s="2">
        <v>3784620.9036313798</v>
      </c>
      <c r="AW88" s="2">
        <v>3919105.70802574</v>
      </c>
      <c r="AX88" s="2">
        <v>4333176.7872933298</v>
      </c>
      <c r="AY88" s="2">
        <v>3636779.5401292602</v>
      </c>
      <c r="AZ88" s="2">
        <v>5845138.4322619401</v>
      </c>
      <c r="BA88" s="2">
        <v>4560140.7888636896</v>
      </c>
      <c r="BB88" s="2">
        <v>1514193.6508870099</v>
      </c>
      <c r="BC88" s="2">
        <v>2658382.7715849699</v>
      </c>
      <c r="BD88" s="2">
        <v>3630260.9748632498</v>
      </c>
      <c r="BE88" s="2">
        <v>2355165.22173947</v>
      </c>
      <c r="BF88" s="2">
        <v>3038228.57363537</v>
      </c>
      <c r="BG88" s="2">
        <v>2036145.68383354</v>
      </c>
      <c r="BH88" s="2">
        <v>2276406.17059896</v>
      </c>
      <c r="BI88" s="2">
        <v>3000286.3852209202</v>
      </c>
      <c r="BJ88" s="2">
        <v>2464000.9482722902</v>
      </c>
      <c r="BK88" s="2">
        <v>3948984.01440879</v>
      </c>
      <c r="BL88" s="2">
        <v>2965520.7672884502</v>
      </c>
      <c r="BM88" s="2">
        <v>2123182.3298048298</v>
      </c>
      <c r="BN88" s="2">
        <v>1944859.27265717</v>
      </c>
      <c r="BO88" s="2">
        <v>4305418.5921776798</v>
      </c>
      <c r="BP88" s="2">
        <v>5324500.4764438597</v>
      </c>
      <c r="BQ88" s="2">
        <v>3759532.5442629601</v>
      </c>
      <c r="BR88" s="2">
        <v>2143197.3036752199</v>
      </c>
      <c r="BS88" s="2">
        <v>2546098.75317562</v>
      </c>
      <c r="BT88" s="2">
        <v>1930636.5545461599</v>
      </c>
      <c r="BU88" s="2">
        <v>3385858.4041955499</v>
      </c>
      <c r="BV88" s="2">
        <v>2323360.9096222301</v>
      </c>
      <c r="BW88" s="2">
        <v>2278258.2933347202</v>
      </c>
      <c r="BX88" s="2">
        <v>4558119.9031902496</v>
      </c>
      <c r="BY88" s="2">
        <v>1785505.9696801601</v>
      </c>
      <c r="BZ88" s="2">
        <v>3542908.8104868899</v>
      </c>
      <c r="CA88" s="2">
        <v>2633085.1248087399</v>
      </c>
      <c r="CB88" s="13">
        <v>2022390.5740440199</v>
      </c>
    </row>
    <row r="89" spans="1:80" ht="18.75" x14ac:dyDescent="0.25">
      <c r="A89" s="40" t="s">
        <v>244</v>
      </c>
      <c r="B89" s="41">
        <v>755.54729999999995</v>
      </c>
      <c r="C89" s="42">
        <v>6.61</v>
      </c>
      <c r="D89" s="40" t="s">
        <v>505</v>
      </c>
      <c r="E89" s="43" t="s">
        <v>245</v>
      </c>
      <c r="F89" s="43" t="s">
        <v>511</v>
      </c>
      <c r="G89" s="43" t="s">
        <v>512</v>
      </c>
      <c r="H89" s="44" t="s">
        <v>468</v>
      </c>
      <c r="I89" s="45">
        <f t="shared" si="12"/>
        <v>778388.11618973676</v>
      </c>
      <c r="J89" s="43">
        <f t="shared" si="13"/>
        <v>776421.30030234915</v>
      </c>
      <c r="K89" s="43">
        <f t="shared" si="14"/>
        <v>3418257.3648933</v>
      </c>
      <c r="L89" s="43">
        <f t="shared" si="15"/>
        <v>2243685.3255518773</v>
      </c>
      <c r="M89" s="46">
        <v>1.9730063982418501E-6</v>
      </c>
      <c r="N89" s="43">
        <v>1.5106056467705871</v>
      </c>
      <c r="O89" s="43">
        <v>0.65638279568861935</v>
      </c>
      <c r="P89" s="43">
        <f t="shared" si="16"/>
        <v>-34.361720431138068</v>
      </c>
      <c r="Q89" s="31" t="s">
        <v>70</v>
      </c>
      <c r="R89" s="18">
        <v>2747748.7267482202</v>
      </c>
      <c r="S89" s="2">
        <v>3448605.8776878598</v>
      </c>
      <c r="T89" s="2">
        <v>4807299.2851261199</v>
      </c>
      <c r="U89" s="2">
        <v>3261641.9498157399</v>
      </c>
      <c r="V89" s="2">
        <v>3697129.76934125</v>
      </c>
      <c r="W89" s="2">
        <v>4503466.8262096904</v>
      </c>
      <c r="X89" s="2">
        <v>2321833.1642001099</v>
      </c>
      <c r="Y89" s="2">
        <v>2763643.19521811</v>
      </c>
      <c r="Z89" s="2">
        <v>3885685.05029704</v>
      </c>
      <c r="AA89" s="2">
        <v>2314739.16588336</v>
      </c>
      <c r="AB89" s="2">
        <v>2307800.80533292</v>
      </c>
      <c r="AC89" s="2">
        <v>2821631.0247360799</v>
      </c>
      <c r="AD89" s="2">
        <v>3277687.3467346602</v>
      </c>
      <c r="AE89" s="2">
        <v>4768776.2891526502</v>
      </c>
      <c r="AF89" s="2">
        <v>3829275.1517191399</v>
      </c>
      <c r="AG89" s="2">
        <v>3035943.93457318</v>
      </c>
      <c r="AH89" s="2">
        <v>2878726.5967586502</v>
      </c>
      <c r="AI89" s="2">
        <v>3929464.9817194398</v>
      </c>
      <c r="AJ89" s="2">
        <v>5050381.3924173098</v>
      </c>
      <c r="AK89" s="2">
        <v>3719190.6049989001</v>
      </c>
      <c r="AL89" s="2">
        <v>4904332.1217938298</v>
      </c>
      <c r="AM89" s="2">
        <v>3690431.4362337599</v>
      </c>
      <c r="AN89" s="2">
        <v>3243343.57781942</v>
      </c>
      <c r="AO89" s="2">
        <v>2547205.8871776802</v>
      </c>
      <c r="AP89" s="2">
        <v>3060136.8825511602</v>
      </c>
      <c r="AQ89" s="2">
        <v>2278589.3372438699</v>
      </c>
      <c r="AR89" s="2">
        <v>3389724.2844741899</v>
      </c>
      <c r="AS89" s="2">
        <v>4077967.21697661</v>
      </c>
      <c r="AT89" s="2">
        <v>3922261.2177740801</v>
      </c>
      <c r="AU89" s="2">
        <v>4254298.8965991503</v>
      </c>
      <c r="AV89" s="2">
        <v>3261824.6908102999</v>
      </c>
      <c r="AW89" s="2">
        <v>3151100.8959995699</v>
      </c>
      <c r="AX89" s="2">
        <v>2797297.9249841399</v>
      </c>
      <c r="AY89" s="2">
        <v>2603347.2930473601</v>
      </c>
      <c r="AZ89" s="2">
        <v>3662316.50441213</v>
      </c>
      <c r="BA89" s="2">
        <v>2842415.8295911299</v>
      </c>
      <c r="BB89" s="2">
        <v>2222163.07147566</v>
      </c>
      <c r="BC89" s="2">
        <v>2003388.68728957</v>
      </c>
      <c r="BD89" s="2">
        <v>4796394.1796588302</v>
      </c>
      <c r="BE89" s="2">
        <v>1653891.48927512</v>
      </c>
      <c r="BF89" s="2">
        <v>2492556.1401507198</v>
      </c>
      <c r="BG89" s="2">
        <v>2355975.18989674</v>
      </c>
      <c r="BH89" s="2">
        <v>3436289.0626945999</v>
      </c>
      <c r="BI89" s="2">
        <v>2397931.0124044102</v>
      </c>
      <c r="BJ89" s="2">
        <v>1845903.1772599199</v>
      </c>
      <c r="BK89" s="2">
        <v>2496223.9576972099</v>
      </c>
      <c r="BL89" s="2">
        <v>1492796.26897432</v>
      </c>
      <c r="BM89" s="2">
        <v>1899314.225626</v>
      </c>
      <c r="BN89" s="2">
        <v>2099493.4986964101</v>
      </c>
      <c r="BO89" s="2">
        <v>2028164.39075014</v>
      </c>
      <c r="BP89" s="2">
        <v>2685659.6102008899</v>
      </c>
      <c r="BQ89" s="2">
        <v>1943389.9840591899</v>
      </c>
      <c r="BR89" s="2">
        <v>1136566.93472636</v>
      </c>
      <c r="BS89" s="2">
        <v>2784773.3285016599</v>
      </c>
      <c r="BT89" s="2">
        <v>987765.22478497296</v>
      </c>
      <c r="BU89" s="2">
        <v>2483176.8879520101</v>
      </c>
      <c r="BV89" s="2">
        <v>2527323.74979136</v>
      </c>
      <c r="BW89" s="2">
        <v>2474199.76861719</v>
      </c>
      <c r="BX89" s="2">
        <v>2050142.6724278999</v>
      </c>
      <c r="BY89" s="2">
        <v>1377382.2175696399</v>
      </c>
      <c r="BZ89" s="2">
        <v>2858276.4261685601</v>
      </c>
      <c r="CA89" s="2">
        <v>2869410.8306368901</v>
      </c>
      <c r="CB89" s="13">
        <v>1180951.80261442</v>
      </c>
    </row>
    <row r="90" spans="1:80" ht="18.75" x14ac:dyDescent="0.25">
      <c r="A90" s="40" t="s">
        <v>246</v>
      </c>
      <c r="B90" s="41">
        <v>779.54729999999995</v>
      </c>
      <c r="C90" s="42">
        <v>6.46</v>
      </c>
      <c r="D90" s="40" t="s">
        <v>505</v>
      </c>
      <c r="E90" s="43" t="s">
        <v>247</v>
      </c>
      <c r="F90" s="43" t="s">
        <v>511</v>
      </c>
      <c r="G90" s="43"/>
      <c r="H90" s="44" t="s">
        <v>468</v>
      </c>
      <c r="I90" s="45">
        <f t="shared" si="12"/>
        <v>248682.30965965355</v>
      </c>
      <c r="J90" s="43">
        <f t="shared" si="13"/>
        <v>178350.30123538978</v>
      </c>
      <c r="K90" s="43">
        <f t="shared" si="14"/>
        <v>935649.69368217245</v>
      </c>
      <c r="L90" s="43">
        <f t="shared" si="15"/>
        <v>538262.09658826096</v>
      </c>
      <c r="M90" s="46">
        <v>1.61202322578239E-7</v>
      </c>
      <c r="N90" s="43">
        <v>1.7944546561429993</v>
      </c>
      <c r="O90" s="43">
        <v>0.57528164677741167</v>
      </c>
      <c r="P90" s="43">
        <f t="shared" si="16"/>
        <v>-42.471835322258833</v>
      </c>
      <c r="Q90" s="31" t="s">
        <v>70</v>
      </c>
      <c r="R90" s="18">
        <v>904768.60989525204</v>
      </c>
      <c r="S90" s="2">
        <v>816600.01239945495</v>
      </c>
      <c r="T90" s="2">
        <v>1455712.1282710701</v>
      </c>
      <c r="U90" s="2">
        <v>920491.28722982004</v>
      </c>
      <c r="V90" s="2">
        <v>1351818.92992298</v>
      </c>
      <c r="W90" s="2">
        <v>880705.77558382601</v>
      </c>
      <c r="X90" s="2">
        <v>678081.65223906795</v>
      </c>
      <c r="Y90" s="2">
        <v>740110.91543635097</v>
      </c>
      <c r="Z90" s="2">
        <v>976008.34470560402</v>
      </c>
      <c r="AA90" s="2">
        <v>808358.40126600803</v>
      </c>
      <c r="AB90" s="2">
        <v>512787.26240602002</v>
      </c>
      <c r="AC90" s="2">
        <v>860470.22106034704</v>
      </c>
      <c r="AD90" s="2">
        <v>1218165.53358751</v>
      </c>
      <c r="AE90" s="2">
        <v>1324278.80687894</v>
      </c>
      <c r="AF90" s="2">
        <v>1234265.7148762499</v>
      </c>
      <c r="AG90" s="2">
        <v>787741.03017624898</v>
      </c>
      <c r="AH90" s="2">
        <v>578845.87965222297</v>
      </c>
      <c r="AI90" s="2">
        <v>1373703.2741256501</v>
      </c>
      <c r="AJ90" s="2">
        <v>1283554.28507735</v>
      </c>
      <c r="AK90" s="2">
        <v>870029.72616533795</v>
      </c>
      <c r="AL90" s="2">
        <v>1267282.4264401901</v>
      </c>
      <c r="AM90" s="2">
        <v>884247.82466703095</v>
      </c>
      <c r="AN90" s="2">
        <v>784089.17382647097</v>
      </c>
      <c r="AO90" s="2">
        <v>732598.04223844199</v>
      </c>
      <c r="AP90" s="2">
        <v>814023.23931582796</v>
      </c>
      <c r="AQ90" s="2">
        <v>663432.96333605901</v>
      </c>
      <c r="AR90" s="2">
        <v>772425.96938841406</v>
      </c>
      <c r="AS90" s="2">
        <v>878836.92484014702</v>
      </c>
      <c r="AT90" s="2">
        <v>781072.74488766398</v>
      </c>
      <c r="AU90" s="2">
        <v>1216579.3105667301</v>
      </c>
      <c r="AV90" s="2">
        <v>762582.92254699697</v>
      </c>
      <c r="AW90" s="2">
        <v>889804.61311657797</v>
      </c>
      <c r="AX90" s="2">
        <v>742890.83628967195</v>
      </c>
      <c r="AY90" s="2">
        <v>824327.78646511305</v>
      </c>
      <c r="AZ90" s="2">
        <v>1275081.1752794699</v>
      </c>
      <c r="BA90" s="2">
        <v>817615.22839809698</v>
      </c>
      <c r="BB90" s="2">
        <v>515057.15153535397</v>
      </c>
      <c r="BC90" s="2">
        <v>471019.498550825</v>
      </c>
      <c r="BD90" s="2">
        <v>1048308.98284608</v>
      </c>
      <c r="BE90" s="2">
        <v>400440.26790424099</v>
      </c>
      <c r="BF90" s="2">
        <v>542205.50853234099</v>
      </c>
      <c r="BG90" s="2">
        <v>472459.902754315</v>
      </c>
      <c r="BH90" s="2">
        <v>567857.09878914896</v>
      </c>
      <c r="BI90" s="2">
        <v>689105.65336854605</v>
      </c>
      <c r="BJ90" s="2">
        <v>443181.458377273</v>
      </c>
      <c r="BK90" s="2">
        <v>612269.04348518897</v>
      </c>
      <c r="BL90" s="2">
        <v>466277.01911786897</v>
      </c>
      <c r="BM90" s="2">
        <v>440431.268997557</v>
      </c>
      <c r="BN90" s="2">
        <v>382285.33205110102</v>
      </c>
      <c r="BO90" s="2">
        <v>705659.74815189897</v>
      </c>
      <c r="BP90" s="2">
        <v>917272.72330910305</v>
      </c>
      <c r="BQ90" s="2">
        <v>537642.90695365798</v>
      </c>
      <c r="BR90" s="2">
        <v>406209.85297199403</v>
      </c>
      <c r="BS90" s="2">
        <v>623509.87136518594</v>
      </c>
      <c r="BT90" s="2">
        <v>261269.46229630499</v>
      </c>
      <c r="BU90" s="2">
        <v>357703.57745223999</v>
      </c>
      <c r="BV90" s="2">
        <v>498904.45764304802</v>
      </c>
      <c r="BW90" s="2">
        <v>513674.42936564999</v>
      </c>
      <c r="BX90" s="2">
        <v>685197.33398065297</v>
      </c>
      <c r="BY90" s="2">
        <v>334866.83772649901</v>
      </c>
      <c r="BZ90" s="2">
        <v>658419.08770287398</v>
      </c>
      <c r="CA90" s="2">
        <v>680023.99556405796</v>
      </c>
      <c r="CB90" s="13">
        <v>301824.13709003601</v>
      </c>
    </row>
    <row r="91" spans="1:80" ht="18.75" x14ac:dyDescent="0.25">
      <c r="A91" s="40" t="s">
        <v>248</v>
      </c>
      <c r="B91" s="41">
        <v>771.5788</v>
      </c>
      <c r="C91" s="42">
        <v>8.84</v>
      </c>
      <c r="D91" s="40" t="s">
        <v>505</v>
      </c>
      <c r="E91" s="43" t="s">
        <v>249</v>
      </c>
      <c r="F91" s="43" t="s">
        <v>511</v>
      </c>
      <c r="G91" s="43" t="s">
        <v>512</v>
      </c>
      <c r="H91" s="44" t="s">
        <v>468</v>
      </c>
      <c r="I91" s="45">
        <f t="shared" si="12"/>
        <v>884479.02236728359</v>
      </c>
      <c r="J91" s="43">
        <f t="shared" si="13"/>
        <v>872148.82019723719</v>
      </c>
      <c r="K91" s="43">
        <f t="shared" si="14"/>
        <v>4252586.7146813292</v>
      </c>
      <c r="L91" s="43">
        <f t="shared" si="15"/>
        <v>3052152.3791336087</v>
      </c>
      <c r="M91" s="46">
        <v>1.69972616402807E-5</v>
      </c>
      <c r="N91" s="43">
        <v>1.3653018050434709</v>
      </c>
      <c r="O91" s="43">
        <v>0.71771667079628831</v>
      </c>
      <c r="P91" s="43">
        <f t="shared" si="16"/>
        <v>-28.228332920371173</v>
      </c>
      <c r="Q91" s="31" t="s">
        <v>70</v>
      </c>
      <c r="R91" s="18">
        <v>3202656.9753921502</v>
      </c>
      <c r="S91" s="2">
        <v>5572627.0844249697</v>
      </c>
      <c r="T91" s="2">
        <v>6768385.0267948397</v>
      </c>
      <c r="U91" s="2">
        <v>4373405.1994062597</v>
      </c>
      <c r="V91" s="2">
        <v>5084674.6825598702</v>
      </c>
      <c r="W91" s="2">
        <v>4686335.2599026999</v>
      </c>
      <c r="X91" s="2">
        <v>2776072.4277151902</v>
      </c>
      <c r="Y91" s="2">
        <v>4571658.6630741898</v>
      </c>
      <c r="Z91" s="2">
        <v>3612340.9125226601</v>
      </c>
      <c r="AA91" s="2">
        <v>2560748.6077035498</v>
      </c>
      <c r="AB91" s="2">
        <v>2937002.61902171</v>
      </c>
      <c r="AC91" s="2">
        <v>4552726.0247895597</v>
      </c>
      <c r="AD91" s="2">
        <v>3317604.0627051499</v>
      </c>
      <c r="AE91" s="2">
        <v>4457950.2061837697</v>
      </c>
      <c r="AF91" s="2">
        <v>4151791.4833503999</v>
      </c>
      <c r="AG91" s="2">
        <v>4840349.0078869704</v>
      </c>
      <c r="AH91" s="2">
        <v>3813804.8377459398</v>
      </c>
      <c r="AI91" s="2">
        <v>4744752.5891133798</v>
      </c>
      <c r="AJ91" s="2">
        <v>4992784.4387071002</v>
      </c>
      <c r="AK91" s="2">
        <v>4392279.4593647998</v>
      </c>
      <c r="AL91" s="2">
        <v>4222576.3100679601</v>
      </c>
      <c r="AM91" s="2">
        <v>4614356.9516340904</v>
      </c>
      <c r="AN91" s="2">
        <v>3481258.9671626999</v>
      </c>
      <c r="AO91" s="2">
        <v>3352811.4128141599</v>
      </c>
      <c r="AP91" s="2">
        <v>3812118.1317008599</v>
      </c>
      <c r="AQ91" s="2">
        <v>2772556.7356779501</v>
      </c>
      <c r="AR91" s="2">
        <v>4649263.4277710402</v>
      </c>
      <c r="AS91" s="2">
        <v>4464118.4496453097</v>
      </c>
      <c r="AT91" s="2">
        <v>4990455.83747047</v>
      </c>
      <c r="AU91" s="2">
        <v>4507013.2692669602</v>
      </c>
      <c r="AV91" s="2">
        <v>5320688.4249027297</v>
      </c>
      <c r="AW91" s="2">
        <v>5287308.6707566604</v>
      </c>
      <c r="AX91" s="2">
        <v>4519046.67019461</v>
      </c>
      <c r="AY91" s="2">
        <v>3605913.4977741898</v>
      </c>
      <c r="AZ91" s="2">
        <v>4307045.5837471299</v>
      </c>
      <c r="BA91" s="2">
        <v>3776639.8195758699</v>
      </c>
      <c r="BB91" s="2">
        <v>3402412.1139343502</v>
      </c>
      <c r="BC91" s="2">
        <v>3606227.4587021898</v>
      </c>
      <c r="BD91" s="2">
        <v>5706086.51046832</v>
      </c>
      <c r="BE91" s="2">
        <v>3090371.62496822</v>
      </c>
      <c r="BF91" s="2">
        <v>3492996.6241370598</v>
      </c>
      <c r="BG91" s="2">
        <v>2632129.2365888199</v>
      </c>
      <c r="BH91" s="2">
        <v>4521173.2500987304</v>
      </c>
      <c r="BI91" s="2">
        <v>3693691.2526438301</v>
      </c>
      <c r="BJ91" s="2">
        <v>3376493.64777738</v>
      </c>
      <c r="BK91" s="2">
        <v>3032209.6878351402</v>
      </c>
      <c r="BL91" s="2">
        <v>2216339.46372008</v>
      </c>
      <c r="BM91" s="2">
        <v>2829282.3057006001</v>
      </c>
      <c r="BN91" s="2">
        <v>3449255.0600819499</v>
      </c>
      <c r="BO91" s="2">
        <v>2830056.0849930602</v>
      </c>
      <c r="BP91" s="2">
        <v>2739249.24894848</v>
      </c>
      <c r="BQ91" s="2">
        <v>2629465.62337342</v>
      </c>
      <c r="BR91" s="2">
        <v>1577196.0260616699</v>
      </c>
      <c r="BS91" s="2">
        <v>2537450.7730595702</v>
      </c>
      <c r="BT91" s="2">
        <v>1628817.2611565499</v>
      </c>
      <c r="BU91" s="2">
        <v>4451131.5441960096</v>
      </c>
      <c r="BV91" s="2">
        <v>2367293.4855677998</v>
      </c>
      <c r="BW91" s="2">
        <v>3062185.9667945099</v>
      </c>
      <c r="BX91" s="2">
        <v>2497896.0119665898</v>
      </c>
      <c r="BY91" s="2">
        <v>2469363.1809058501</v>
      </c>
      <c r="BZ91" s="2">
        <v>2780484.3788864799</v>
      </c>
      <c r="CA91" s="2">
        <v>3319548.9682124602</v>
      </c>
      <c r="CB91" s="13">
        <v>2469307.4458283298</v>
      </c>
    </row>
    <row r="92" spans="1:80" ht="18.75" x14ac:dyDescent="0.25">
      <c r="A92" s="40" t="s">
        <v>250</v>
      </c>
      <c r="B92" s="41">
        <v>795.57809999999995</v>
      </c>
      <c r="C92" s="42">
        <v>8.58</v>
      </c>
      <c r="D92" s="40" t="s">
        <v>505</v>
      </c>
      <c r="E92" s="43" t="s">
        <v>251</v>
      </c>
      <c r="F92" s="43" t="s">
        <v>511</v>
      </c>
      <c r="G92" s="43" t="s">
        <v>512</v>
      </c>
      <c r="H92" s="44" t="s">
        <v>468</v>
      </c>
      <c r="I92" s="45">
        <f t="shared" si="12"/>
        <v>394054.70041732921</v>
      </c>
      <c r="J92" s="43">
        <f t="shared" si="13"/>
        <v>262612.33820859052</v>
      </c>
      <c r="K92" s="43">
        <f t="shared" si="14"/>
        <v>1564354.6278308013</v>
      </c>
      <c r="L92" s="43">
        <f t="shared" si="15"/>
        <v>1073509.6441079897</v>
      </c>
      <c r="M92" s="46">
        <v>7.3650148903511801E-6</v>
      </c>
      <c r="N92" s="43">
        <v>1.4259498726140873</v>
      </c>
      <c r="O92" s="43">
        <v>0.68623164147669158</v>
      </c>
      <c r="P92" s="43">
        <f t="shared" si="16"/>
        <v>-31.376835852330842</v>
      </c>
      <c r="Q92" s="31" t="s">
        <v>70</v>
      </c>
      <c r="R92" s="18">
        <v>1668118.75821489</v>
      </c>
      <c r="S92" s="2">
        <v>1558701.9712863599</v>
      </c>
      <c r="T92" s="2">
        <v>2519354.691133</v>
      </c>
      <c r="U92" s="2">
        <v>1729168.9934573199</v>
      </c>
      <c r="V92" s="2">
        <v>2361687.7598576699</v>
      </c>
      <c r="W92" s="2">
        <v>1382028.9309614799</v>
      </c>
      <c r="X92" s="2">
        <v>935848.88857952703</v>
      </c>
      <c r="Y92" s="2">
        <v>1333245.0472725199</v>
      </c>
      <c r="Z92" s="2">
        <v>1272971.14688127</v>
      </c>
      <c r="AA92" s="2">
        <v>1237970.3070574901</v>
      </c>
      <c r="AB92" s="2">
        <v>841123.89209691505</v>
      </c>
      <c r="AC92" s="2">
        <v>1647733.74764778</v>
      </c>
      <c r="AD92" s="2">
        <v>1629189.1742585199</v>
      </c>
      <c r="AE92" s="2">
        <v>1534104.41833889</v>
      </c>
      <c r="AF92" s="2">
        <v>2096591.5734689599</v>
      </c>
      <c r="AG92" s="2">
        <v>1744697.0106041899</v>
      </c>
      <c r="AH92" s="2">
        <v>1091668.8074667901</v>
      </c>
      <c r="AI92" s="2">
        <v>2344158.1114669</v>
      </c>
      <c r="AJ92" s="2">
        <v>1978470.5975070901</v>
      </c>
      <c r="AK92" s="2">
        <v>1573969.04402326</v>
      </c>
      <c r="AL92" s="2">
        <v>1945512.9240480701</v>
      </c>
      <c r="AM92" s="2">
        <v>1540454.7688074401</v>
      </c>
      <c r="AN92" s="2">
        <v>1106994.3434050099</v>
      </c>
      <c r="AO92" s="2">
        <v>1451895.77130904</v>
      </c>
      <c r="AP92" s="2">
        <v>1410463.2630443799</v>
      </c>
      <c r="AQ92" s="2">
        <v>1055254.8811913901</v>
      </c>
      <c r="AR92" s="2">
        <v>1234475.92367799</v>
      </c>
      <c r="AS92" s="2">
        <v>1389320.24063011</v>
      </c>
      <c r="AT92" s="2">
        <v>1282183.0538745001</v>
      </c>
      <c r="AU92" s="2">
        <v>1476701.80293017</v>
      </c>
      <c r="AV92" s="2">
        <v>1662868.01407513</v>
      </c>
      <c r="AW92" s="2">
        <v>1831125.97521271</v>
      </c>
      <c r="AX92" s="2">
        <v>1365751.34710404</v>
      </c>
      <c r="AY92" s="2">
        <v>1411783.6861094299</v>
      </c>
      <c r="AZ92" s="2">
        <v>2112951.4507889901</v>
      </c>
      <c r="BA92" s="2">
        <v>1558226.28411962</v>
      </c>
      <c r="BB92" s="2">
        <v>1101019.4060082</v>
      </c>
      <c r="BC92" s="2">
        <v>1053753.3349681499</v>
      </c>
      <c r="BD92" s="2">
        <v>1748949.3169599599</v>
      </c>
      <c r="BE92" s="2">
        <v>1176413.09668121</v>
      </c>
      <c r="BF92" s="2">
        <v>1047936.93576524</v>
      </c>
      <c r="BG92" s="2">
        <v>790238.14709628595</v>
      </c>
      <c r="BH92" s="2">
        <v>874545.26728001505</v>
      </c>
      <c r="BI92" s="2">
        <v>1564639.95833813</v>
      </c>
      <c r="BJ92" s="2">
        <v>1078178.3697269401</v>
      </c>
      <c r="BK92" s="2">
        <v>1156358.41447839</v>
      </c>
      <c r="BL92" s="2">
        <v>1184507.5762911199</v>
      </c>
      <c r="BM92" s="2">
        <v>845015.69611030805</v>
      </c>
      <c r="BN92" s="2">
        <v>736752.66370061203</v>
      </c>
      <c r="BO92" s="2">
        <v>1413815.9448979299</v>
      </c>
      <c r="BP92" s="2">
        <v>1415428.97571588</v>
      </c>
      <c r="BQ92" s="2">
        <v>1223567.90321446</v>
      </c>
      <c r="BR92" s="2">
        <v>1163719.86097577</v>
      </c>
      <c r="BS92" s="2">
        <v>727068.10397293698</v>
      </c>
      <c r="BT92" s="2">
        <v>795025.54804937402</v>
      </c>
      <c r="BU92" s="2">
        <v>1003651.19486847</v>
      </c>
      <c r="BV92" s="2">
        <v>613288.736588008</v>
      </c>
      <c r="BW92" s="2">
        <v>956737.94151897298</v>
      </c>
      <c r="BX92" s="2">
        <v>1261735.5314784199</v>
      </c>
      <c r="BY92" s="2">
        <v>1132046.0587784001</v>
      </c>
      <c r="BZ92" s="2">
        <v>883986.70491824299</v>
      </c>
      <c r="CA92" s="2">
        <v>1075049.0369049101</v>
      </c>
      <c r="CB92" s="13">
        <v>961330.66562938597</v>
      </c>
    </row>
    <row r="93" spans="1:80" ht="18.75" x14ac:dyDescent="0.25">
      <c r="A93" s="40" t="s">
        <v>252</v>
      </c>
      <c r="B93" s="41">
        <v>791.54679999999996</v>
      </c>
      <c r="C93" s="42">
        <v>6.65</v>
      </c>
      <c r="D93" s="40" t="s">
        <v>505</v>
      </c>
      <c r="E93" s="43" t="s">
        <v>253</v>
      </c>
      <c r="F93" s="43" t="s">
        <v>511</v>
      </c>
      <c r="G93" s="43"/>
      <c r="H93" s="44" t="s">
        <v>471</v>
      </c>
      <c r="I93" s="45">
        <f t="shared" si="12"/>
        <v>74635.61305743175</v>
      </c>
      <c r="J93" s="43">
        <f t="shared" si="13"/>
        <v>94920.249881166354</v>
      </c>
      <c r="K93" s="43">
        <f t="shared" si="14"/>
        <v>275724.25388824451</v>
      </c>
      <c r="L93" s="43">
        <f t="shared" si="15"/>
        <v>205517.4073080614</v>
      </c>
      <c r="M93" s="43">
        <v>1.6160978131135999E-4</v>
      </c>
      <c r="N93" s="43">
        <v>0.83695668901928366</v>
      </c>
      <c r="O93" s="43">
        <v>0.74537297466533692</v>
      </c>
      <c r="P93" s="43">
        <f t="shared" si="16"/>
        <v>-25.46270253346631</v>
      </c>
      <c r="Q93" s="31" t="s">
        <v>70</v>
      </c>
      <c r="R93" s="18">
        <v>246324.82840200001</v>
      </c>
      <c r="S93" s="2">
        <v>268302.60161793698</v>
      </c>
      <c r="T93" s="2">
        <v>436098.568601868</v>
      </c>
      <c r="U93" s="2">
        <v>346672.771590346</v>
      </c>
      <c r="V93" s="2">
        <v>239325.41460157899</v>
      </c>
      <c r="W93" s="2">
        <v>468995.25512625801</v>
      </c>
      <c r="X93" s="2">
        <v>230298.50715548801</v>
      </c>
      <c r="Y93" s="2">
        <v>362886.203081574</v>
      </c>
      <c r="Z93" s="2">
        <v>301471.26496651099</v>
      </c>
      <c r="AA93" s="2">
        <v>195858.519257773</v>
      </c>
      <c r="AB93" s="2">
        <v>225713.78820424899</v>
      </c>
      <c r="AC93" s="2">
        <v>313155.01170184399</v>
      </c>
      <c r="AD93" s="2">
        <v>462490.64911723899</v>
      </c>
      <c r="AE93" s="2">
        <v>310713.54740011698</v>
      </c>
      <c r="AF93" s="2">
        <v>292658.530193349</v>
      </c>
      <c r="AG93" s="2">
        <v>231568.83274569901</v>
      </c>
      <c r="AH93" s="2">
        <v>181320.48328328901</v>
      </c>
      <c r="AI93" s="2">
        <v>223029.56986774999</v>
      </c>
      <c r="AJ93" s="2">
        <v>264580.91157314699</v>
      </c>
      <c r="AK93" s="2">
        <v>307641.986932475</v>
      </c>
      <c r="AL93" s="2">
        <v>298401.964032733</v>
      </c>
      <c r="AM93" s="2">
        <v>231066.23542328199</v>
      </c>
      <c r="AN93" s="2">
        <v>235003.71550683101</v>
      </c>
      <c r="AO93" s="2">
        <v>269827.727556667</v>
      </c>
      <c r="AP93" s="2">
        <v>179254.54959206001</v>
      </c>
      <c r="AQ93" s="2">
        <v>256099.700755664</v>
      </c>
      <c r="AR93" s="2">
        <v>370668.03605675098</v>
      </c>
      <c r="AS93" s="2">
        <v>243389.60080299899</v>
      </c>
      <c r="AT93" s="2">
        <v>154831.049660775</v>
      </c>
      <c r="AU93" s="2">
        <v>222661.70138798701</v>
      </c>
      <c r="AV93" s="2">
        <v>285416.07898311998</v>
      </c>
      <c r="AW93" s="2">
        <v>316557.77881050698</v>
      </c>
      <c r="AX93" s="2">
        <v>186603.050447341</v>
      </c>
      <c r="AY93" s="2">
        <v>269660.14612877899</v>
      </c>
      <c r="AZ93" s="2">
        <v>237396.46050430299</v>
      </c>
      <c r="BA93" s="2">
        <v>260128.098906509</v>
      </c>
      <c r="BB93" s="2">
        <v>241407.18445231099</v>
      </c>
      <c r="BC93" s="2">
        <v>219527.70669935399</v>
      </c>
      <c r="BD93" s="2">
        <v>573050.18000468297</v>
      </c>
      <c r="BE93" s="2">
        <v>194281.816051723</v>
      </c>
      <c r="BF93" s="2">
        <v>169855.557139913</v>
      </c>
      <c r="BG93" s="2">
        <v>179628.33961950999</v>
      </c>
      <c r="BH93" s="2">
        <v>268169.65504123102</v>
      </c>
      <c r="BI93" s="2">
        <v>351756.20580147998</v>
      </c>
      <c r="BJ93" s="2">
        <v>192257.31964464899</v>
      </c>
      <c r="BK93" s="2">
        <v>157686.32314127899</v>
      </c>
      <c r="BL93" s="2">
        <v>164138.991748567</v>
      </c>
      <c r="BM93" s="2">
        <v>132337.18900542799</v>
      </c>
      <c r="BN93" s="2">
        <v>150337.462277396</v>
      </c>
      <c r="BO93" s="2">
        <v>202008.465587874</v>
      </c>
      <c r="BP93" s="2">
        <v>260760.95473459101</v>
      </c>
      <c r="BQ93" s="2">
        <v>171380.04308758001</v>
      </c>
      <c r="BR93" s="2">
        <v>149294.86990683799</v>
      </c>
      <c r="BS93" s="2">
        <v>171303.12837327499</v>
      </c>
      <c r="BT93" s="2">
        <v>58929.589030756899</v>
      </c>
      <c r="BU93" s="2">
        <v>125113.81605208899</v>
      </c>
      <c r="BV93" s="2">
        <v>132778.41742847301</v>
      </c>
      <c r="BW93" s="2">
        <v>185911.30598793601</v>
      </c>
      <c r="BX93" s="2">
        <v>201259.09974533401</v>
      </c>
      <c r="BY93" s="2">
        <v>160240.74694602101</v>
      </c>
      <c r="BZ93" s="2">
        <v>177912.435511007</v>
      </c>
      <c r="CA93" s="2">
        <v>310204.86568058899</v>
      </c>
      <c r="CB93" s="13">
        <v>247438.32861776801</v>
      </c>
    </row>
    <row r="94" spans="1:80" ht="18.75" x14ac:dyDescent="0.25">
      <c r="A94" s="40" t="s">
        <v>254</v>
      </c>
      <c r="B94" s="41">
        <v>773.5933</v>
      </c>
      <c r="C94" s="42">
        <v>10.56</v>
      </c>
      <c r="D94" s="40" t="s">
        <v>505</v>
      </c>
      <c r="E94" s="43" t="s">
        <v>255</v>
      </c>
      <c r="F94" s="43" t="s">
        <v>511</v>
      </c>
      <c r="G94" s="43" t="s">
        <v>512</v>
      </c>
      <c r="H94" s="44" t="s">
        <v>468</v>
      </c>
      <c r="I94" s="45">
        <f t="shared" si="12"/>
        <v>291635.22539176542</v>
      </c>
      <c r="J94" s="43">
        <f t="shared" si="13"/>
        <v>276872.60082272848</v>
      </c>
      <c r="K94" s="43">
        <f t="shared" si="14"/>
        <v>1436977.0001621132</v>
      </c>
      <c r="L94" s="43">
        <f t="shared" si="15"/>
        <v>1216120.0031777653</v>
      </c>
      <c r="M94" s="43">
        <v>7.5065484502573497E-3</v>
      </c>
      <c r="N94" s="43">
        <v>0.77375221324169174</v>
      </c>
      <c r="O94" s="43">
        <v>0.84630443148398904</v>
      </c>
      <c r="P94" s="43">
        <f t="shared" si="16"/>
        <v>-15.369556851601093</v>
      </c>
      <c r="Q94" s="31" t="s">
        <v>70</v>
      </c>
      <c r="R94" s="18">
        <v>1390476.82837691</v>
      </c>
      <c r="S94" s="2">
        <v>1484376.63083844</v>
      </c>
      <c r="T94" s="2">
        <v>2510983.7505825199</v>
      </c>
      <c r="U94" s="2">
        <v>1625025.0102694901</v>
      </c>
      <c r="V94" s="2">
        <v>1787472.39732997</v>
      </c>
      <c r="W94" s="2">
        <v>1227726.4507946</v>
      </c>
      <c r="X94" s="2">
        <v>1090152.8291145801</v>
      </c>
      <c r="Y94" s="2">
        <v>1608174.19426953</v>
      </c>
      <c r="Z94" s="2">
        <v>1461282.2840193701</v>
      </c>
      <c r="AA94" s="2">
        <v>1119651.3163169899</v>
      </c>
      <c r="AB94" s="2">
        <v>959941.16852540604</v>
      </c>
      <c r="AC94" s="2">
        <v>1769346.70973773</v>
      </c>
      <c r="AD94" s="2">
        <v>1494381.78784308</v>
      </c>
      <c r="AE94" s="2">
        <v>1705418.4447528699</v>
      </c>
      <c r="AF94" s="2">
        <v>1214526.0852943501</v>
      </c>
      <c r="AG94" s="2">
        <v>1608156.2252378999</v>
      </c>
      <c r="AH94" s="2">
        <v>1003613.86848432</v>
      </c>
      <c r="AI94" s="2">
        <v>1868817.3212747199</v>
      </c>
      <c r="AJ94" s="2">
        <v>1614989.62805163</v>
      </c>
      <c r="AK94" s="2">
        <v>1350108.1336056399</v>
      </c>
      <c r="AL94" s="2">
        <v>1576046.87093562</v>
      </c>
      <c r="AM94" s="2">
        <v>1498099.4590688399</v>
      </c>
      <c r="AN94" s="2">
        <v>1162933.7726986499</v>
      </c>
      <c r="AO94" s="2">
        <v>1323343.77078964</v>
      </c>
      <c r="AP94" s="2">
        <v>1343212.47171637</v>
      </c>
      <c r="AQ94" s="2">
        <v>1197036.3898312401</v>
      </c>
      <c r="AR94" s="2">
        <v>1360930.5920611401</v>
      </c>
      <c r="AS94" s="2">
        <v>1281754.5644453301</v>
      </c>
      <c r="AT94" s="2">
        <v>1250569.47767268</v>
      </c>
      <c r="AU94" s="2">
        <v>1677755.56165413</v>
      </c>
      <c r="AV94" s="2">
        <v>1295432.6898991701</v>
      </c>
      <c r="AW94" s="2">
        <v>1537403.5515272501</v>
      </c>
      <c r="AX94" s="2">
        <v>1094764.03732406</v>
      </c>
      <c r="AY94" s="2">
        <v>1332448.17358582</v>
      </c>
      <c r="AZ94" s="2">
        <v>1480947.7643905899</v>
      </c>
      <c r="BA94" s="2">
        <v>1423871.7935155199</v>
      </c>
      <c r="BB94" s="2">
        <v>945387.86149663699</v>
      </c>
      <c r="BC94" s="2">
        <v>1514878.1447739601</v>
      </c>
      <c r="BD94" s="2">
        <v>1861301.3171802999</v>
      </c>
      <c r="BE94" s="2">
        <v>941372.93585389003</v>
      </c>
      <c r="BF94" s="2">
        <v>1444277.05010027</v>
      </c>
      <c r="BG94" s="2">
        <v>1220468.6038396501</v>
      </c>
      <c r="BH94" s="2">
        <v>1267518.77787763</v>
      </c>
      <c r="BI94" s="2">
        <v>1500656.4330780101</v>
      </c>
      <c r="BJ94" s="2">
        <v>1139098.8204344099</v>
      </c>
      <c r="BK94" s="2">
        <v>1280584.9775471599</v>
      </c>
      <c r="BL94" s="2">
        <v>1113405.64069832</v>
      </c>
      <c r="BM94" s="2">
        <v>1122883.3714447799</v>
      </c>
      <c r="BN94" s="2">
        <v>1202544.0588944801</v>
      </c>
      <c r="BO94" s="2">
        <v>1378682.0787740101</v>
      </c>
      <c r="BP94" s="2">
        <v>1262773.80650701</v>
      </c>
      <c r="BQ94" s="2">
        <v>923984.08574412996</v>
      </c>
      <c r="BR94" s="2">
        <v>695056.45067436097</v>
      </c>
      <c r="BS94" s="2">
        <v>1647512.4597490099</v>
      </c>
      <c r="BT94" s="2">
        <v>866225.87415470497</v>
      </c>
      <c r="BU94" s="2">
        <v>1535144.51979432</v>
      </c>
      <c r="BV94" s="2">
        <v>881428.39649121405</v>
      </c>
      <c r="BW94" s="2">
        <v>1315818.2688811801</v>
      </c>
      <c r="BX94" s="2">
        <v>1056588.0886160701</v>
      </c>
      <c r="BY94" s="2">
        <v>830091.42654794804</v>
      </c>
      <c r="BZ94" s="2">
        <v>1126881.65771263</v>
      </c>
      <c r="CA94" s="2">
        <v>1281472.3966028099</v>
      </c>
      <c r="CB94" s="13">
        <v>1479202.5823307701</v>
      </c>
    </row>
    <row r="95" spans="1:80" ht="18.75" x14ac:dyDescent="0.25">
      <c r="A95" s="40" t="s">
        <v>256</v>
      </c>
      <c r="B95" s="41">
        <v>755.54719999999998</v>
      </c>
      <c r="C95" s="42">
        <v>7.09</v>
      </c>
      <c r="D95" s="40" t="s">
        <v>505</v>
      </c>
      <c r="E95" s="43" t="s">
        <v>257</v>
      </c>
      <c r="F95" s="43" t="s">
        <v>511</v>
      </c>
      <c r="G95" s="43"/>
      <c r="H95" s="44" t="s">
        <v>471</v>
      </c>
      <c r="I95" s="45">
        <f t="shared" si="12"/>
        <v>616888.81594706688</v>
      </c>
      <c r="J95" s="43">
        <f t="shared" si="13"/>
        <v>653700.22999668645</v>
      </c>
      <c r="K95" s="43">
        <f t="shared" si="14"/>
        <v>2150418.3561600675</v>
      </c>
      <c r="L95" s="43">
        <f t="shared" si="15"/>
        <v>1333084.230777829</v>
      </c>
      <c r="M95" s="46">
        <v>1.7904631370671998E-5</v>
      </c>
      <c r="N95" s="43">
        <v>1.2915319443836202</v>
      </c>
      <c r="O95" s="43">
        <v>0.61991855071320834</v>
      </c>
      <c r="P95" s="43">
        <f t="shared" si="16"/>
        <v>-38.008144928679165</v>
      </c>
      <c r="Q95" s="31" t="s">
        <v>70</v>
      </c>
      <c r="R95" s="18">
        <v>2319730.1585242902</v>
      </c>
      <c r="S95" s="2">
        <v>1854053.4443212801</v>
      </c>
      <c r="T95" s="2">
        <v>3515806.5412986199</v>
      </c>
      <c r="U95" s="2">
        <v>1985290.25683805</v>
      </c>
      <c r="V95" s="2">
        <v>2994458.5469285301</v>
      </c>
      <c r="W95" s="2">
        <v>1828694.7078036601</v>
      </c>
      <c r="X95" s="2">
        <v>2943288.0356469098</v>
      </c>
      <c r="Y95" s="2">
        <v>2102907.4721738501</v>
      </c>
      <c r="Z95" s="2">
        <v>2549615.75954851</v>
      </c>
      <c r="AA95" s="2">
        <v>2022360.5852179599</v>
      </c>
      <c r="AB95" s="2">
        <v>1010990.73936622</v>
      </c>
      <c r="AC95" s="2">
        <v>2032029.8433622699</v>
      </c>
      <c r="AD95" s="2">
        <v>1562286.4974980101</v>
      </c>
      <c r="AE95" s="2">
        <v>2235474.9132675501</v>
      </c>
      <c r="AF95" s="2">
        <v>1338058.4586710799</v>
      </c>
      <c r="AG95" s="2">
        <v>2405352.90461805</v>
      </c>
      <c r="AH95" s="2">
        <v>1072011.28138016</v>
      </c>
      <c r="AI95" s="2">
        <v>3688394.7981560798</v>
      </c>
      <c r="AJ95" s="2">
        <v>2267292.9163755402</v>
      </c>
      <c r="AK95" s="2">
        <v>1565946.75142532</v>
      </c>
      <c r="AL95" s="2">
        <v>1991548.24912331</v>
      </c>
      <c r="AM95" s="2">
        <v>2394288.54479224</v>
      </c>
      <c r="AN95" s="2">
        <v>3031625.6028352398</v>
      </c>
      <c r="AO95" s="2">
        <v>1678876.6014799001</v>
      </c>
      <c r="AP95" s="2">
        <v>2095653.38783165</v>
      </c>
      <c r="AQ95" s="2">
        <v>1249766.48463135</v>
      </c>
      <c r="AR95" s="2">
        <v>1859266.60605351</v>
      </c>
      <c r="AS95" s="2">
        <v>2051218.6432680199</v>
      </c>
      <c r="AT95" s="2">
        <v>2358245.9453158602</v>
      </c>
      <c r="AU95" s="2">
        <v>2906233.6201204201</v>
      </c>
      <c r="AV95" s="2">
        <v>2113544.5420695702</v>
      </c>
      <c r="AW95" s="2">
        <v>1748967.1069933199</v>
      </c>
      <c r="AX95" s="2">
        <v>2182977.6112383301</v>
      </c>
      <c r="AY95" s="2">
        <v>1841066.0259118101</v>
      </c>
      <c r="AZ95" s="2">
        <v>2808074.79861998</v>
      </c>
      <c r="BA95" s="2">
        <v>1809662.4390559699</v>
      </c>
      <c r="BB95" s="2">
        <v>1444276.74896158</v>
      </c>
      <c r="BC95" s="2">
        <v>1521965.3422764</v>
      </c>
      <c r="BD95" s="2">
        <v>1531883.3770329601</v>
      </c>
      <c r="BE95" s="2">
        <v>1163773.2897799199</v>
      </c>
      <c r="BF95" s="2">
        <v>1835316.6942958301</v>
      </c>
      <c r="BG95" s="2">
        <v>805253.79130987404</v>
      </c>
      <c r="BH95" s="2">
        <v>1073523.88398425</v>
      </c>
      <c r="BI95" s="2">
        <v>1267342.9141586199</v>
      </c>
      <c r="BJ95" s="2">
        <v>1015261.8242341999</v>
      </c>
      <c r="BK95" s="2">
        <v>1035345.03884479</v>
      </c>
      <c r="BL95" s="2">
        <v>1027436.9667932499</v>
      </c>
      <c r="BM95" s="2">
        <v>690574.49225467897</v>
      </c>
      <c r="BN95" s="2">
        <v>1296123.79177676</v>
      </c>
      <c r="BO95" s="2">
        <v>2110359.23618358</v>
      </c>
      <c r="BP95" s="2">
        <v>3286139.0405908599</v>
      </c>
      <c r="BQ95" s="2">
        <v>873294.57944111701</v>
      </c>
      <c r="BR95" s="2">
        <v>713294.46524420497</v>
      </c>
      <c r="BS95" s="2">
        <v>2789644.32450365</v>
      </c>
      <c r="BT95" s="2">
        <v>588821.45389637805</v>
      </c>
      <c r="BU95" s="2">
        <v>784228.89242279099</v>
      </c>
      <c r="BV95" s="2">
        <v>851124.83278038201</v>
      </c>
      <c r="BW95" s="2">
        <v>1302373.9506620399</v>
      </c>
      <c r="BX95" s="2">
        <v>1537821.4729101299</v>
      </c>
      <c r="BY95" s="2">
        <v>742050.03345853498</v>
      </c>
      <c r="BZ95" s="2">
        <v>2023379.9808758299</v>
      </c>
      <c r="CA95" s="2">
        <v>1890159.25414229</v>
      </c>
      <c r="CB95" s="13">
        <v>792504.55818648695</v>
      </c>
    </row>
    <row r="96" spans="1:80" ht="18.75" x14ac:dyDescent="0.25">
      <c r="A96" s="40" t="s">
        <v>258</v>
      </c>
      <c r="B96" s="41">
        <v>787.61090000000002</v>
      </c>
      <c r="C96" s="42">
        <v>11.49</v>
      </c>
      <c r="D96" s="40" t="s">
        <v>505</v>
      </c>
      <c r="E96" s="43" t="s">
        <v>259</v>
      </c>
      <c r="F96" s="43" t="s">
        <v>511</v>
      </c>
      <c r="G96" s="43" t="s">
        <v>512</v>
      </c>
      <c r="H96" s="44" t="s">
        <v>468</v>
      </c>
      <c r="I96" s="45">
        <f t="shared" si="12"/>
        <v>8520127.4798828084</v>
      </c>
      <c r="J96" s="43">
        <f t="shared" si="13"/>
        <v>7230081.1526721949</v>
      </c>
      <c r="K96" s="43">
        <f t="shared" si="14"/>
        <v>37868859.822680466</v>
      </c>
      <c r="L96" s="43">
        <f t="shared" si="15"/>
        <v>28125842.226233933</v>
      </c>
      <c r="M96" s="46">
        <v>5.5831942873487499E-5</v>
      </c>
      <c r="N96" s="43">
        <v>1.2185225350672737</v>
      </c>
      <c r="O96" s="43">
        <v>0.74271690137839241</v>
      </c>
      <c r="P96" s="43">
        <f t="shared" si="16"/>
        <v>-25.728309862160764</v>
      </c>
      <c r="Q96" s="31" t="s">
        <v>70</v>
      </c>
      <c r="R96" s="18">
        <v>27307366.147212502</v>
      </c>
      <c r="S96" s="2">
        <v>41258355.930046096</v>
      </c>
      <c r="T96" s="2">
        <v>53040636.160131603</v>
      </c>
      <c r="U96" s="2">
        <v>47175175.192588702</v>
      </c>
      <c r="V96" s="2">
        <v>53181514.389610901</v>
      </c>
      <c r="W96" s="2">
        <v>30711217.837767199</v>
      </c>
      <c r="X96" s="2">
        <v>33413650.607112098</v>
      </c>
      <c r="Y96" s="2">
        <v>51029834.125714801</v>
      </c>
      <c r="Z96" s="2">
        <v>43489176.549734801</v>
      </c>
      <c r="AA96" s="2">
        <v>31129129.9780972</v>
      </c>
      <c r="AB96" s="2">
        <v>16633694.722541699</v>
      </c>
      <c r="AC96" s="2">
        <v>51403168.443352103</v>
      </c>
      <c r="AD96" s="2">
        <v>36055907.269247599</v>
      </c>
      <c r="AE96" s="2">
        <v>48665443.571288504</v>
      </c>
      <c r="AF96" s="2">
        <v>30829650.769936401</v>
      </c>
      <c r="AG96" s="2">
        <v>36788881.7345125</v>
      </c>
      <c r="AH96" s="2">
        <v>30131740.261077002</v>
      </c>
      <c r="AI96" s="2">
        <v>45257252.0340726</v>
      </c>
      <c r="AJ96" s="2">
        <v>40509675.581951402</v>
      </c>
      <c r="AK96" s="2">
        <v>31005873.760954201</v>
      </c>
      <c r="AL96" s="2">
        <v>29160899.0996943</v>
      </c>
      <c r="AM96" s="2">
        <v>46632851.538172901</v>
      </c>
      <c r="AN96" s="2">
        <v>33813563.530484803</v>
      </c>
      <c r="AO96" s="2">
        <v>32920578.923762999</v>
      </c>
      <c r="AP96" s="2">
        <v>34934433.702496402</v>
      </c>
      <c r="AQ96" s="2">
        <v>25529596.2364236</v>
      </c>
      <c r="AR96" s="2">
        <v>32155670.3283806</v>
      </c>
      <c r="AS96" s="2">
        <v>37538095.060906701</v>
      </c>
      <c r="AT96" s="2">
        <v>36050672.956028998</v>
      </c>
      <c r="AU96" s="2">
        <v>47621402.666415103</v>
      </c>
      <c r="AV96" s="2">
        <v>35117672.8105755</v>
      </c>
      <c r="AW96" s="2">
        <v>42633670.5650324</v>
      </c>
      <c r="AX96" s="2">
        <v>34755843.055303603</v>
      </c>
      <c r="AY96" s="2">
        <v>38696185.952156499</v>
      </c>
      <c r="AZ96" s="2">
        <v>43104959.421165802</v>
      </c>
      <c r="BA96" s="2">
        <v>33595512.702546701</v>
      </c>
      <c r="BB96" s="2">
        <v>21253040.4368838</v>
      </c>
      <c r="BC96" s="2">
        <v>34450980.702428699</v>
      </c>
      <c r="BD96" s="2">
        <v>38470698.691411503</v>
      </c>
      <c r="BE96" s="2">
        <v>22998435.249723699</v>
      </c>
      <c r="BF96" s="2">
        <v>26584579.943242598</v>
      </c>
      <c r="BG96" s="2">
        <v>27155214.818968099</v>
      </c>
      <c r="BH96" s="2">
        <v>25518523.2004334</v>
      </c>
      <c r="BI96" s="2">
        <v>34353994.120880596</v>
      </c>
      <c r="BJ96" s="2">
        <v>25653117.870060101</v>
      </c>
      <c r="BK96" s="2">
        <v>35894827.511944003</v>
      </c>
      <c r="BL96" s="2">
        <v>20033278.5240549</v>
      </c>
      <c r="BM96" s="2">
        <v>26612633.456824899</v>
      </c>
      <c r="BN96" s="2">
        <v>25251959.362178098</v>
      </c>
      <c r="BO96" s="2">
        <v>42906096.5877949</v>
      </c>
      <c r="BP96" s="2">
        <v>25330662.644427501</v>
      </c>
      <c r="BQ96" s="2">
        <v>16210725.8973988</v>
      </c>
      <c r="BR96" s="2">
        <v>14578873.0787021</v>
      </c>
      <c r="BS96" s="2">
        <v>44029045.885520503</v>
      </c>
      <c r="BT96" s="2">
        <v>19846602.7199977</v>
      </c>
      <c r="BU96" s="2">
        <v>31297205.2035629</v>
      </c>
      <c r="BV96" s="2">
        <v>27440757.8123773</v>
      </c>
      <c r="BW96" s="2">
        <v>30294553.274603602</v>
      </c>
      <c r="BX96" s="2">
        <v>29865133.746486101</v>
      </c>
      <c r="BY96" s="2">
        <v>22911628.710000001</v>
      </c>
      <c r="BZ96" s="2">
        <v>31653542.997535001</v>
      </c>
      <c r="CA96" s="2">
        <v>31931124.951376501</v>
      </c>
      <c r="CB96" s="13">
        <v>26870502.709498901</v>
      </c>
    </row>
    <row r="97" spans="1:80" ht="18.75" x14ac:dyDescent="0.25">
      <c r="A97" s="40" t="s">
        <v>491</v>
      </c>
      <c r="B97" s="41">
        <v>785.59339999999997</v>
      </c>
      <c r="C97" s="42">
        <v>10.01</v>
      </c>
      <c r="D97" s="40" t="s">
        <v>504</v>
      </c>
      <c r="E97" s="43" t="s">
        <v>260</v>
      </c>
      <c r="F97" s="43" t="s">
        <v>511</v>
      </c>
      <c r="G97" s="43" t="s">
        <v>512</v>
      </c>
      <c r="H97" s="44" t="s">
        <v>468</v>
      </c>
      <c r="I97" s="45">
        <f t="shared" si="12"/>
        <v>2409098.2080388502</v>
      </c>
      <c r="J97" s="43">
        <f t="shared" si="13"/>
        <v>1875239.6507022725</v>
      </c>
      <c r="K97" s="43">
        <f t="shared" si="14"/>
        <v>12946431.026234536</v>
      </c>
      <c r="L97" s="43">
        <f t="shared" si="15"/>
        <v>9339339.3677567132</v>
      </c>
      <c r="M97" s="46">
        <v>3.8797801657601302E-7</v>
      </c>
      <c r="N97" s="43">
        <f>+ABS(K97-L97)/SQRT(((36-1)*I97^2+(27-1)*J97^2)/(36+27-2))</f>
        <v>1.6414757186821898</v>
      </c>
      <c r="O97" s="43">
        <f>+(AVERAGE(BB97:CB97)/AVERAGE(R97:BA97))</f>
        <v>0.72138331782956688</v>
      </c>
      <c r="P97" s="43">
        <f t="shared" si="16"/>
        <v>-27.861668217043317</v>
      </c>
      <c r="Q97" s="31" t="s">
        <v>70</v>
      </c>
      <c r="R97" s="18">
        <v>8091462.4870699402</v>
      </c>
      <c r="S97" s="2">
        <v>14958367.596475599</v>
      </c>
      <c r="T97" s="2">
        <v>16266083.419319499</v>
      </c>
      <c r="U97" s="2">
        <v>14983752.021579299</v>
      </c>
      <c r="V97" s="2">
        <v>15709901.99</v>
      </c>
      <c r="W97" s="2">
        <v>12958212.9839334</v>
      </c>
      <c r="X97" s="2">
        <v>11128749.4485438</v>
      </c>
      <c r="Y97" s="2">
        <v>15848407.116864201</v>
      </c>
      <c r="Z97" s="2">
        <v>12936912.199455</v>
      </c>
      <c r="AA97" s="2">
        <v>8755013.3730674796</v>
      </c>
      <c r="AB97" s="2">
        <v>9832413.3732008003</v>
      </c>
      <c r="AC97" s="2">
        <v>14534369.3622954</v>
      </c>
      <c r="AD97" s="2">
        <v>9802023.8688101098</v>
      </c>
      <c r="AE97" s="2">
        <v>12686517.993566301</v>
      </c>
      <c r="AF97" s="2">
        <v>10810445.467827</v>
      </c>
      <c r="AG97" s="2">
        <v>13086098.7578236</v>
      </c>
      <c r="AH97" s="2">
        <v>11777538.263347499</v>
      </c>
      <c r="AI97" s="2">
        <v>14938608.896745499</v>
      </c>
      <c r="AJ97" s="2">
        <v>14112669.1818661</v>
      </c>
      <c r="AK97" s="2">
        <v>14551892.202768199</v>
      </c>
      <c r="AL97" s="2">
        <v>10494200.9659066</v>
      </c>
      <c r="AM97" s="2">
        <v>14015575.667606801</v>
      </c>
      <c r="AN97" s="2">
        <v>13289148.239835501</v>
      </c>
      <c r="AO97" s="2">
        <v>10370102.820770999</v>
      </c>
      <c r="AP97" s="2">
        <v>12499371.110115999</v>
      </c>
      <c r="AQ97" s="2">
        <v>8072952.9585466096</v>
      </c>
      <c r="AR97" s="2">
        <v>12656899.721419699</v>
      </c>
      <c r="AS97" s="2">
        <v>14333181.258847101</v>
      </c>
      <c r="AT97" s="2">
        <v>16390563.048198501</v>
      </c>
      <c r="AU97" s="2">
        <v>15123491.543785</v>
      </c>
      <c r="AV97" s="2">
        <v>13814936.4041241</v>
      </c>
      <c r="AW97" s="2">
        <v>14388779.8595668</v>
      </c>
      <c r="AX97" s="2">
        <v>16897328.7514202</v>
      </c>
      <c r="AY97" s="2">
        <v>12096461.6637382</v>
      </c>
      <c r="AZ97" s="2">
        <v>14129313.985685199</v>
      </c>
      <c r="BA97" s="2">
        <v>9729768.9403172396</v>
      </c>
      <c r="BB97" s="2">
        <v>10216607.8584444</v>
      </c>
      <c r="BC97" s="2">
        <v>9432420.1899279207</v>
      </c>
      <c r="BD97" s="2">
        <v>13670747.929909701</v>
      </c>
      <c r="BE97" s="2">
        <v>9586770.8897866905</v>
      </c>
      <c r="BF97" s="2">
        <v>7690686.5230708597</v>
      </c>
      <c r="BG97" s="2">
        <v>6594748.0152464304</v>
      </c>
      <c r="BH97" s="2">
        <v>12559239.901948599</v>
      </c>
      <c r="BI97" s="2">
        <v>8307359.85780867</v>
      </c>
      <c r="BJ97" s="2">
        <v>10134508.560353</v>
      </c>
      <c r="BK97" s="2">
        <v>10784894.028493401</v>
      </c>
      <c r="BL97" s="2">
        <v>7176051.7604458798</v>
      </c>
      <c r="BM97" s="2">
        <v>9162289.3585820291</v>
      </c>
      <c r="BN97" s="2">
        <v>11222970.6903996</v>
      </c>
      <c r="BO97" s="2">
        <v>10822586.659424599</v>
      </c>
      <c r="BP97" s="2">
        <v>7137975.6877921503</v>
      </c>
      <c r="BQ97" s="2">
        <v>8228040.8392088804</v>
      </c>
      <c r="BR97" s="2">
        <v>6208610.4832991799</v>
      </c>
      <c r="BS97" s="2">
        <v>7888314.2452216502</v>
      </c>
      <c r="BT97" s="2">
        <v>6662166.2988392301</v>
      </c>
      <c r="BU97" s="2">
        <v>11572342.2382486</v>
      </c>
      <c r="BV97" s="2">
        <v>9254997.3843350094</v>
      </c>
      <c r="BW97" s="2">
        <v>10092749.506962299</v>
      </c>
      <c r="BX97" s="2">
        <v>9074638.6064170804</v>
      </c>
      <c r="BY97" s="2">
        <v>9437267.3906735796</v>
      </c>
      <c r="BZ97" s="2">
        <v>9926973.4586330205</v>
      </c>
      <c r="CA97" s="2">
        <v>11334388.156475499</v>
      </c>
      <c r="CB97" s="13">
        <v>7981816.4094833601</v>
      </c>
    </row>
    <row r="98" spans="1:80" ht="18.75" x14ac:dyDescent="0.25">
      <c r="A98" s="40" t="s">
        <v>267</v>
      </c>
      <c r="B98" s="41">
        <v>811.61059999999998</v>
      </c>
      <c r="C98" s="42">
        <v>10.77</v>
      </c>
      <c r="D98" s="40" t="s">
        <v>505</v>
      </c>
      <c r="E98" s="43" t="s">
        <v>268</v>
      </c>
      <c r="F98" s="43" t="s">
        <v>511</v>
      </c>
      <c r="G98" s="43" t="s">
        <v>512</v>
      </c>
      <c r="H98" s="44" t="s">
        <v>468</v>
      </c>
      <c r="I98" s="45">
        <f t="shared" si="12"/>
        <v>8345145.7300315481</v>
      </c>
      <c r="J98" s="43">
        <f t="shared" si="13"/>
        <v>5445355.8178602811</v>
      </c>
      <c r="K98" s="43">
        <f t="shared" si="14"/>
        <v>24260650.964169282</v>
      </c>
      <c r="L98" s="43">
        <f t="shared" si="15"/>
        <v>13260496.884777768</v>
      </c>
      <c r="M98" s="46">
        <v>1.3002732937135999E-6</v>
      </c>
      <c r="N98" s="43">
        <v>1.5167688632326226</v>
      </c>
      <c r="O98" s="43">
        <v>0.54658454566459425</v>
      </c>
      <c r="P98" s="43">
        <f t="shared" si="16"/>
        <v>-45.341545433540574</v>
      </c>
      <c r="Q98" s="31" t="s">
        <v>70</v>
      </c>
      <c r="R98" s="18">
        <v>18737825.811376002</v>
      </c>
      <c r="S98" s="2">
        <v>23635229.912487801</v>
      </c>
      <c r="T98" s="2">
        <v>38591591.611885197</v>
      </c>
      <c r="U98" s="2">
        <v>36145521.888532698</v>
      </c>
      <c r="V98" s="2">
        <v>29162257.725806098</v>
      </c>
      <c r="W98" s="2">
        <v>14253706.777957501</v>
      </c>
      <c r="X98" s="2">
        <v>16927246.223126799</v>
      </c>
      <c r="Y98" s="2">
        <v>21278850.658187799</v>
      </c>
      <c r="Z98" s="2">
        <v>23174767.062269501</v>
      </c>
      <c r="AA98" s="2">
        <v>17326494.8804291</v>
      </c>
      <c r="AB98" s="2">
        <v>13114419.691731701</v>
      </c>
      <c r="AC98" s="2">
        <v>19767161.328384999</v>
      </c>
      <c r="AD98" s="2">
        <v>18084738.836058699</v>
      </c>
      <c r="AE98" s="2">
        <v>29804704.307583898</v>
      </c>
      <c r="AF98" s="2">
        <v>16535845.028142801</v>
      </c>
      <c r="AG98" s="2">
        <v>26067147.131793901</v>
      </c>
      <c r="AH98" s="2">
        <v>17579080.060998298</v>
      </c>
      <c r="AI98" s="2">
        <v>42994709.326801002</v>
      </c>
      <c r="AJ98" s="2">
        <v>23570357.445372999</v>
      </c>
      <c r="AK98" s="2">
        <v>24360176.330633599</v>
      </c>
      <c r="AL98" s="2">
        <v>16318709.5721568</v>
      </c>
      <c r="AM98" s="2">
        <v>35962259.0854844</v>
      </c>
      <c r="AN98" s="2">
        <v>25513009.324309401</v>
      </c>
      <c r="AO98" s="2">
        <v>30383592.608289</v>
      </c>
      <c r="AP98" s="2">
        <v>35050419.474531502</v>
      </c>
      <c r="AQ98" s="2">
        <v>15458814.587969899</v>
      </c>
      <c r="AR98" s="2">
        <v>16368629.273201101</v>
      </c>
      <c r="AS98" s="2">
        <v>23403851.035123002</v>
      </c>
      <c r="AT98" s="2">
        <v>20675931.394276202</v>
      </c>
      <c r="AU98" s="2">
        <v>40686778.379314497</v>
      </c>
      <c r="AV98" s="2">
        <v>16501650.331731301</v>
      </c>
      <c r="AW98" s="2">
        <v>26477921.3009707</v>
      </c>
      <c r="AX98" s="2">
        <v>27709780.875532199</v>
      </c>
      <c r="AY98" s="2">
        <v>14965722.3226717</v>
      </c>
      <c r="AZ98" s="2">
        <v>37757414.7410492</v>
      </c>
      <c r="BA98" s="2">
        <v>19037118.363922901</v>
      </c>
      <c r="BB98" s="2">
        <v>9254765.9976094998</v>
      </c>
      <c r="BC98" s="2">
        <v>15515376.279397899</v>
      </c>
      <c r="BD98" s="2">
        <v>19940086.442561999</v>
      </c>
      <c r="BE98" s="2">
        <v>13707588.471722599</v>
      </c>
      <c r="BF98" s="2">
        <v>14146313.642542301</v>
      </c>
      <c r="BG98" s="2">
        <v>6821269.5000406997</v>
      </c>
      <c r="BH98" s="2">
        <v>9907317.0741319098</v>
      </c>
      <c r="BI98" s="2">
        <v>13823780.9523181</v>
      </c>
      <c r="BJ98" s="2">
        <v>15612178.746487999</v>
      </c>
      <c r="BK98" s="2">
        <v>11870518.214855099</v>
      </c>
      <c r="BL98" s="2">
        <v>12129678.171503801</v>
      </c>
      <c r="BM98" s="2">
        <v>10893930.373934301</v>
      </c>
      <c r="BN98" s="2">
        <v>10676133.486184699</v>
      </c>
      <c r="BO98" s="2">
        <v>26246924.347460799</v>
      </c>
      <c r="BP98" s="2">
        <v>16724893.2804903</v>
      </c>
      <c r="BQ98" s="2">
        <v>13743141.230975499</v>
      </c>
      <c r="BR98" s="2">
        <v>10883113.0382571</v>
      </c>
      <c r="BS98" s="2">
        <v>12067541.627119601</v>
      </c>
      <c r="BT98" s="2">
        <v>6122785.4337215098</v>
      </c>
      <c r="BU98" s="2">
        <v>6795233.8060533497</v>
      </c>
      <c r="BV98" s="2">
        <v>8703684.3615125902</v>
      </c>
      <c r="BW98" s="2">
        <v>12367073.729051201</v>
      </c>
      <c r="BX98" s="2">
        <v>27175229.231133599</v>
      </c>
      <c r="BY98" s="2">
        <v>9379588.2058959492</v>
      </c>
      <c r="BZ98" s="2">
        <v>19480378.865169</v>
      </c>
      <c r="CA98" s="2">
        <v>18246257.027221601</v>
      </c>
      <c r="CB98" s="13">
        <v>5798634.3516466701</v>
      </c>
    </row>
    <row r="99" spans="1:80" ht="18.75" x14ac:dyDescent="0.25">
      <c r="A99" s="40" t="s">
        <v>263</v>
      </c>
      <c r="B99" s="41">
        <v>835.60919999999999</v>
      </c>
      <c r="C99" s="42">
        <v>9.93</v>
      </c>
      <c r="D99" s="40" t="s">
        <v>503</v>
      </c>
      <c r="E99" s="43" t="s">
        <v>262</v>
      </c>
      <c r="F99" s="43"/>
      <c r="G99" s="43" t="s">
        <v>512</v>
      </c>
      <c r="H99" s="44" t="s">
        <v>468</v>
      </c>
      <c r="I99" s="45">
        <f t="shared" ref="I99:I130" si="18">+_xlfn.STDEV.S(R99:BA99)</f>
        <v>248246.97226873704</v>
      </c>
      <c r="J99" s="43">
        <f t="shared" ref="J99:J130" si="19">+_xlfn.STDEV.S(BB99:CB99)</f>
        <v>213128.06016066411</v>
      </c>
      <c r="K99" s="43">
        <f t="shared" ref="K99:K130" si="20">+AVERAGE(R99:BA99)</f>
        <v>1780560.4477064856</v>
      </c>
      <c r="L99" s="43">
        <f t="shared" ref="L99:L130" si="21">+AVERAGE(BB99:CB99)</f>
        <v>1371886.2161149664</v>
      </c>
      <c r="M99" s="46">
        <v>1.390777375404E-7</v>
      </c>
      <c r="N99" s="43">
        <f>+ABS(K99-L99)/SQRT(((36-1)*I99^2+(27-1)*J99^2)/(36+27-2))</f>
        <v>1.7470396173381295</v>
      </c>
      <c r="O99" s="43">
        <f>+(AVERAGE(BB99:CB99)/AVERAGE(R99:BA99))</f>
        <v>0.77048000132883632</v>
      </c>
      <c r="P99" s="43">
        <f t="shared" ref="P99:P130" si="22">+((L99-K99)/K99)*100</f>
        <v>-22.951999867116367</v>
      </c>
      <c r="Q99" s="31" t="s">
        <v>70</v>
      </c>
      <c r="R99" s="18">
        <v>1269300.0045042599</v>
      </c>
      <c r="S99" s="2">
        <v>1984356.0200880701</v>
      </c>
      <c r="T99" s="2">
        <v>2185059.0486789402</v>
      </c>
      <c r="U99" s="2">
        <v>2013514.2567097901</v>
      </c>
      <c r="V99" s="2">
        <v>2078765.1112283899</v>
      </c>
      <c r="W99" s="2">
        <v>1693994.98112901</v>
      </c>
      <c r="X99" s="2">
        <v>1587618.49706656</v>
      </c>
      <c r="Y99" s="2">
        <v>2083543.83348773</v>
      </c>
      <c r="Z99" s="2">
        <v>1802509.7060417701</v>
      </c>
      <c r="AA99" s="2">
        <v>1305682.09223114</v>
      </c>
      <c r="AB99" s="2">
        <v>1367060.1372761501</v>
      </c>
      <c r="AC99" s="2">
        <v>1969282.05543163</v>
      </c>
      <c r="AD99" s="2">
        <v>1683254.6309446101</v>
      </c>
      <c r="AE99" s="2">
        <v>1795568.73124987</v>
      </c>
      <c r="AF99" s="2">
        <v>1601433.17273656</v>
      </c>
      <c r="AG99" s="2">
        <v>1843826.0537496801</v>
      </c>
      <c r="AH99" s="2">
        <v>1636538.16743427</v>
      </c>
      <c r="AI99" s="2">
        <v>2055067.7297557299</v>
      </c>
      <c r="AJ99" s="2">
        <v>1851290.31689323</v>
      </c>
      <c r="AK99" s="2">
        <v>1998568.78409437</v>
      </c>
      <c r="AL99" s="2">
        <v>1535208.6267069599</v>
      </c>
      <c r="AM99" s="2">
        <v>1769639.1820923099</v>
      </c>
      <c r="AN99" s="2">
        <v>1829136.67591024</v>
      </c>
      <c r="AO99" s="2">
        <v>1597113.9670194399</v>
      </c>
      <c r="AP99" s="2">
        <v>1702888.5206599799</v>
      </c>
      <c r="AQ99" s="2">
        <v>1222502.0200577599</v>
      </c>
      <c r="AR99" s="2">
        <v>1755084.28902101</v>
      </c>
      <c r="AS99" s="2">
        <v>1876000.2825402501</v>
      </c>
      <c r="AT99" s="2">
        <v>2026844.13630149</v>
      </c>
      <c r="AU99" s="2">
        <v>2015367.73925365</v>
      </c>
      <c r="AV99" s="2">
        <v>1774357.6690052701</v>
      </c>
      <c r="AW99" s="2">
        <v>2027187.7571169899</v>
      </c>
      <c r="AX99" s="2">
        <v>2068012.66383363</v>
      </c>
      <c r="AY99" s="2">
        <v>1751044.8529946699</v>
      </c>
      <c r="AZ99" s="2">
        <v>1867108.26845608</v>
      </c>
      <c r="BA99" s="2">
        <v>1476446.135732</v>
      </c>
      <c r="BB99" s="2">
        <v>1443591.0287294099</v>
      </c>
      <c r="BC99" s="2">
        <v>1391220.4746333801</v>
      </c>
      <c r="BD99" s="2">
        <v>1897724.0401751101</v>
      </c>
      <c r="BE99" s="2">
        <v>1385524.36547172</v>
      </c>
      <c r="BF99" s="2">
        <v>1171478.3538723299</v>
      </c>
      <c r="BG99" s="2">
        <v>1015940.03339997</v>
      </c>
      <c r="BH99" s="2">
        <v>1666304.24791783</v>
      </c>
      <c r="BI99" s="2">
        <v>1318033.1846018401</v>
      </c>
      <c r="BJ99" s="2">
        <v>1437756.8742404899</v>
      </c>
      <c r="BK99" s="2">
        <v>1524517.1336884899</v>
      </c>
      <c r="BL99" s="2">
        <v>1196812.84488914</v>
      </c>
      <c r="BM99" s="2">
        <v>1297386.67941744</v>
      </c>
      <c r="BN99" s="2">
        <v>1503516.8428822099</v>
      </c>
      <c r="BO99" s="2">
        <v>1631081.1692854201</v>
      </c>
      <c r="BP99" s="2">
        <v>1124807.5605782999</v>
      </c>
      <c r="BQ99" s="2">
        <v>1201306.18796697</v>
      </c>
      <c r="BR99" s="2">
        <v>1059680.30211414</v>
      </c>
      <c r="BS99" s="2">
        <v>1178472.22863358</v>
      </c>
      <c r="BT99" s="2">
        <v>1042525.5552876201</v>
      </c>
      <c r="BU99" s="2">
        <v>1602364.2820516999</v>
      </c>
      <c r="BV99" s="2">
        <v>1301419.7902848299</v>
      </c>
      <c r="BW99" s="2">
        <v>1477026.8693921999</v>
      </c>
      <c r="BX99" s="2">
        <v>1451419.37571629</v>
      </c>
      <c r="BY99" s="2">
        <v>1341679.865</v>
      </c>
      <c r="BZ99" s="2">
        <v>1495933.4990379999</v>
      </c>
      <c r="CA99" s="2">
        <v>1613455.7722513101</v>
      </c>
      <c r="CB99" s="13">
        <v>1269949.27358437</v>
      </c>
    </row>
    <row r="100" spans="1:80" ht="18.75" x14ac:dyDescent="0.25">
      <c r="A100" s="40" t="s">
        <v>265</v>
      </c>
      <c r="B100" s="41">
        <v>813.62879999999996</v>
      </c>
      <c r="C100" s="42">
        <v>11.61</v>
      </c>
      <c r="D100" s="40" t="s">
        <v>505</v>
      </c>
      <c r="E100" s="43" t="s">
        <v>266</v>
      </c>
      <c r="F100" s="43" t="s">
        <v>511</v>
      </c>
      <c r="G100" s="43" t="s">
        <v>512</v>
      </c>
      <c r="H100" s="44" t="s">
        <v>468</v>
      </c>
      <c r="I100" s="45">
        <f t="shared" si="18"/>
        <v>734467.46684787353</v>
      </c>
      <c r="J100" s="43">
        <f t="shared" si="19"/>
        <v>526763.42902768147</v>
      </c>
      <c r="K100" s="43">
        <f t="shared" si="20"/>
        <v>3390356.1002956387</v>
      </c>
      <c r="L100" s="43">
        <f t="shared" si="21"/>
        <v>2381478.2850711951</v>
      </c>
      <c r="M100" s="46">
        <v>2.8137608913926101E-6</v>
      </c>
      <c r="N100" s="43">
        <v>1.5425000399457021</v>
      </c>
      <c r="O100" s="43">
        <v>0.70242718305122298</v>
      </c>
      <c r="P100" s="43">
        <f t="shared" si="22"/>
        <v>-29.757281694877701</v>
      </c>
      <c r="Q100" s="31" t="s">
        <v>70</v>
      </c>
      <c r="R100" s="18">
        <v>2478515.4630748602</v>
      </c>
      <c r="S100" s="2">
        <v>3555073.5879855901</v>
      </c>
      <c r="T100" s="2">
        <v>4205384.1448402004</v>
      </c>
      <c r="U100" s="2">
        <v>3943217.4725488299</v>
      </c>
      <c r="V100" s="2">
        <v>4723702.2732284199</v>
      </c>
      <c r="W100" s="2">
        <v>3314157.6156818098</v>
      </c>
      <c r="X100" s="2">
        <v>2458833.7359511699</v>
      </c>
      <c r="Y100" s="2">
        <v>3794279.7868123101</v>
      </c>
      <c r="Z100" s="2">
        <v>3243192.4177602902</v>
      </c>
      <c r="AA100" s="2">
        <v>2825153.9812541702</v>
      </c>
      <c r="AB100" s="2">
        <v>1824855.0906239999</v>
      </c>
      <c r="AC100" s="2">
        <v>3672558.4864469902</v>
      </c>
      <c r="AD100" s="2">
        <v>3904686.8344324902</v>
      </c>
      <c r="AE100" s="2">
        <v>5516697.30334015</v>
      </c>
      <c r="AF100" s="2">
        <v>3416448.70530695</v>
      </c>
      <c r="AG100" s="2">
        <v>3564120.8712555799</v>
      </c>
      <c r="AH100" s="2">
        <v>2746658.6070021801</v>
      </c>
      <c r="AI100" s="2">
        <v>3723441.8945726398</v>
      </c>
      <c r="AJ100" s="2">
        <v>3504766.4639146598</v>
      </c>
      <c r="AK100" s="2">
        <v>3243475.3358327299</v>
      </c>
      <c r="AL100" s="2">
        <v>3450976.3543975102</v>
      </c>
      <c r="AM100" s="2">
        <v>3905345.6660061199</v>
      </c>
      <c r="AN100" s="2">
        <v>2624455.3890260002</v>
      </c>
      <c r="AO100" s="2">
        <v>3143406.3008093699</v>
      </c>
      <c r="AP100" s="2">
        <v>3050143.6628213101</v>
      </c>
      <c r="AQ100" s="2">
        <v>2254780.66178879</v>
      </c>
      <c r="AR100" s="2">
        <v>2489095.2227046899</v>
      </c>
      <c r="AS100" s="2">
        <v>3190917.24889267</v>
      </c>
      <c r="AT100" s="2">
        <v>3426073.2000505002</v>
      </c>
      <c r="AU100" s="2">
        <v>4596139.2327987701</v>
      </c>
      <c r="AV100" s="2">
        <v>3133861.8684824598</v>
      </c>
      <c r="AW100" s="2">
        <v>3865077.36007657</v>
      </c>
      <c r="AX100" s="2">
        <v>3753464.99554272</v>
      </c>
      <c r="AY100" s="2">
        <v>2849483.5875246199</v>
      </c>
      <c r="AZ100" s="2">
        <v>3894751.9495104002</v>
      </c>
      <c r="BA100" s="2">
        <v>2765626.8383444902</v>
      </c>
      <c r="BB100" s="2">
        <v>1730712.96811019</v>
      </c>
      <c r="BC100" s="2">
        <v>2728877.9936939799</v>
      </c>
      <c r="BD100" s="2">
        <v>3167274.4218985401</v>
      </c>
      <c r="BE100" s="2">
        <v>2075354.88426464</v>
      </c>
      <c r="BF100" s="2">
        <v>2349258.33304663</v>
      </c>
      <c r="BG100" s="2">
        <v>1871875.0928317099</v>
      </c>
      <c r="BH100" s="2">
        <v>2452664.5905204299</v>
      </c>
      <c r="BI100" s="2">
        <v>2995405.8362728902</v>
      </c>
      <c r="BJ100" s="2">
        <v>2365301.07964565</v>
      </c>
      <c r="BK100" s="2">
        <v>2887414.4620630601</v>
      </c>
      <c r="BL100" s="2">
        <v>1886188.10086465</v>
      </c>
      <c r="BM100" s="2">
        <v>2485893.7935033599</v>
      </c>
      <c r="BN100" s="2">
        <v>2040592.18665668</v>
      </c>
      <c r="BO100" s="2">
        <v>3354357.3610035498</v>
      </c>
      <c r="BP100" s="2">
        <v>2596937.3655997799</v>
      </c>
      <c r="BQ100" s="2">
        <v>1873643.4456964801</v>
      </c>
      <c r="BR100" s="2">
        <v>1578036.77707174</v>
      </c>
      <c r="BS100" s="2">
        <v>2549504.5582374302</v>
      </c>
      <c r="BT100" s="2">
        <v>1301646.8969318599</v>
      </c>
      <c r="BU100" s="2">
        <v>2907710.0188627299</v>
      </c>
      <c r="BV100" s="2">
        <v>2415022.6147807101</v>
      </c>
      <c r="BW100" s="2">
        <v>2234259.4015466999</v>
      </c>
      <c r="BX100" s="2">
        <v>3089184.6302644601</v>
      </c>
      <c r="BY100" s="2">
        <v>1890199.0723222999</v>
      </c>
      <c r="BZ100" s="2">
        <v>2940343.8121402799</v>
      </c>
      <c r="CA100" s="2">
        <v>2594973.3646873301</v>
      </c>
      <c r="CB100" s="13">
        <v>1937280.63440451</v>
      </c>
    </row>
    <row r="101" spans="1:80" ht="18.75" x14ac:dyDescent="0.25">
      <c r="A101" s="40" t="s">
        <v>269</v>
      </c>
      <c r="B101" s="41">
        <v>811.60940000000005</v>
      </c>
      <c r="C101" s="42">
        <v>11.29</v>
      </c>
      <c r="D101" s="40" t="s">
        <v>505</v>
      </c>
      <c r="E101" s="43" t="s">
        <v>270</v>
      </c>
      <c r="F101" s="43" t="s">
        <v>511</v>
      </c>
      <c r="G101" s="43" t="s">
        <v>512</v>
      </c>
      <c r="H101" s="44" t="s">
        <v>468</v>
      </c>
      <c r="I101" s="45">
        <f t="shared" si="18"/>
        <v>1064842.5896863407</v>
      </c>
      <c r="J101" s="43">
        <f t="shared" si="19"/>
        <v>537539.84150911646</v>
      </c>
      <c r="K101" s="43">
        <f t="shared" si="20"/>
        <v>3711566.6350585828</v>
      </c>
      <c r="L101" s="43">
        <f t="shared" si="21"/>
        <v>2086633.0412838701</v>
      </c>
      <c r="M101" s="46">
        <v>8.2248750190410999E-8</v>
      </c>
      <c r="N101" s="43">
        <v>1.8472895688820921</v>
      </c>
      <c r="O101" s="43">
        <v>0.56219738090487903</v>
      </c>
      <c r="P101" s="43">
        <f t="shared" si="22"/>
        <v>-43.780261909512099</v>
      </c>
      <c r="Q101" s="31" t="s">
        <v>70</v>
      </c>
      <c r="R101" s="18">
        <v>2252321.2151403101</v>
      </c>
      <c r="S101" s="2">
        <v>3945407.18093949</v>
      </c>
      <c r="T101" s="2">
        <v>5977709.3966204496</v>
      </c>
      <c r="U101" s="2">
        <v>3583193.3497904399</v>
      </c>
      <c r="V101" s="2">
        <v>6540330.2632427998</v>
      </c>
      <c r="W101" s="2">
        <v>2354744.3410272598</v>
      </c>
      <c r="X101" s="2">
        <v>2531545.4711833</v>
      </c>
      <c r="Y101" s="2">
        <v>3956355.9011594998</v>
      </c>
      <c r="Z101" s="2">
        <v>3291811.35671042</v>
      </c>
      <c r="AA101" s="2">
        <v>3309575.9732838902</v>
      </c>
      <c r="AB101" s="2">
        <v>1725536.94876436</v>
      </c>
      <c r="AC101" s="2">
        <v>5388149.9477065699</v>
      </c>
      <c r="AD101" s="2">
        <v>3918770.3290348202</v>
      </c>
      <c r="AE101" s="2">
        <v>5118249.3658475801</v>
      </c>
      <c r="AF101" s="2">
        <v>4643196.47181651</v>
      </c>
      <c r="AG101" s="2">
        <v>4914391.8209147304</v>
      </c>
      <c r="AH101" s="2">
        <v>3188684.6280809301</v>
      </c>
      <c r="AI101" s="2">
        <v>5347849.8847194398</v>
      </c>
      <c r="AJ101" s="2">
        <v>3453300.5610228502</v>
      </c>
      <c r="AK101" s="2">
        <v>2735209.4286318002</v>
      </c>
      <c r="AL101" s="2">
        <v>3088236.9835197502</v>
      </c>
      <c r="AM101" s="2">
        <v>3838611.1829101001</v>
      </c>
      <c r="AN101" s="2">
        <v>3115307.9199763001</v>
      </c>
      <c r="AO101" s="2">
        <v>3320750.94541346</v>
      </c>
      <c r="AP101" s="2">
        <v>3417637.4744442101</v>
      </c>
      <c r="AQ101" s="2">
        <v>2363903.4981662598</v>
      </c>
      <c r="AR101" s="2">
        <v>2990492.85034406</v>
      </c>
      <c r="AS101" s="2">
        <v>3317277.3072897298</v>
      </c>
      <c r="AT101" s="2">
        <v>2775329.3065124601</v>
      </c>
      <c r="AU101" s="2">
        <v>4281757.5953836199</v>
      </c>
      <c r="AV101" s="2">
        <v>4102158.5999971102</v>
      </c>
      <c r="AW101" s="2">
        <v>4406439.8566754097</v>
      </c>
      <c r="AX101" s="2">
        <v>3425642.56431991</v>
      </c>
      <c r="AY101" s="2">
        <v>3369924.3035219898</v>
      </c>
      <c r="AZ101" s="2">
        <v>4045140.9525219202</v>
      </c>
      <c r="BA101" s="2">
        <v>3581453.6854752498</v>
      </c>
      <c r="BB101" s="2">
        <v>1366426.5571165001</v>
      </c>
      <c r="BC101" s="2">
        <v>2252920.2037901501</v>
      </c>
      <c r="BD101" s="2">
        <v>2902062.9820083198</v>
      </c>
      <c r="BE101" s="2">
        <v>1992858.9728183399</v>
      </c>
      <c r="BF101" s="2">
        <v>1879461.9085143199</v>
      </c>
      <c r="BG101" s="2">
        <v>1355644.7439751499</v>
      </c>
      <c r="BH101" s="2">
        <v>2171337.8436506102</v>
      </c>
      <c r="BI101" s="2">
        <v>2801268.5288441698</v>
      </c>
      <c r="BJ101" s="2">
        <v>2149943.8659066302</v>
      </c>
      <c r="BK101" s="2">
        <v>2954372.6792948302</v>
      </c>
      <c r="BL101" s="2">
        <v>2308911.2252489799</v>
      </c>
      <c r="BM101" s="2">
        <v>1838698.3881822301</v>
      </c>
      <c r="BN101" s="2">
        <v>1328954.7647130899</v>
      </c>
      <c r="BO101" s="2">
        <v>3562860.1213977402</v>
      </c>
      <c r="BP101" s="2">
        <v>2338250.7859370499</v>
      </c>
      <c r="BQ101" s="2">
        <v>2048826.0664742501</v>
      </c>
      <c r="BR101" s="2">
        <v>1446724.8218697</v>
      </c>
      <c r="BS101" s="2">
        <v>1865500.7163710201</v>
      </c>
      <c r="BT101" s="2">
        <v>1517917.5799831499</v>
      </c>
      <c r="BU101" s="2">
        <v>1846074.6552762201</v>
      </c>
      <c r="BV101" s="2">
        <v>1899507.55800377</v>
      </c>
      <c r="BW101" s="2">
        <v>2003598.4194880601</v>
      </c>
      <c r="BX101" s="2">
        <v>2594567.6758097201</v>
      </c>
      <c r="BY101" s="2">
        <v>1804682.72466912</v>
      </c>
      <c r="BZ101" s="2">
        <v>2404305.83679447</v>
      </c>
      <c r="CA101" s="2">
        <v>2053142.2519318301</v>
      </c>
      <c r="CB101" s="13">
        <v>1650270.23659507</v>
      </c>
    </row>
    <row r="102" spans="1:80" ht="18.75" x14ac:dyDescent="0.25">
      <c r="A102" s="40" t="s">
        <v>271</v>
      </c>
      <c r="B102" s="41">
        <v>809.59490000000005</v>
      </c>
      <c r="C102" s="42">
        <v>9.69</v>
      </c>
      <c r="D102" s="40" t="s">
        <v>505</v>
      </c>
      <c r="E102" s="43" t="s">
        <v>272</v>
      </c>
      <c r="F102" s="43" t="s">
        <v>511</v>
      </c>
      <c r="G102" s="43" t="s">
        <v>512</v>
      </c>
      <c r="H102" s="44" t="s">
        <v>468</v>
      </c>
      <c r="I102" s="45">
        <f t="shared" si="18"/>
        <v>17123754.164083529</v>
      </c>
      <c r="J102" s="43">
        <f t="shared" si="19"/>
        <v>15451569.899028523</v>
      </c>
      <c r="K102" s="43">
        <f t="shared" si="20"/>
        <v>69918413.053063691</v>
      </c>
      <c r="L102" s="43">
        <f t="shared" si="21"/>
        <v>52688103.881603248</v>
      </c>
      <c r="M102" s="43">
        <v>4.2758422679021698E-4</v>
      </c>
      <c r="N102" s="43">
        <v>1.0485927241379736</v>
      </c>
      <c r="O102" s="43">
        <v>0.75356549985790267</v>
      </c>
      <c r="P102" s="43">
        <f t="shared" si="22"/>
        <v>-24.64345001420973</v>
      </c>
      <c r="Q102" s="31" t="s">
        <v>70</v>
      </c>
      <c r="R102" s="18">
        <v>66230404.062288001</v>
      </c>
      <c r="S102" s="2">
        <v>68648951.772998795</v>
      </c>
      <c r="T102" s="2">
        <v>87748187.934613302</v>
      </c>
      <c r="U102" s="2">
        <v>87697686.827693105</v>
      </c>
      <c r="V102" s="2">
        <v>63253763.443830401</v>
      </c>
      <c r="W102" s="2">
        <v>53593358.243182503</v>
      </c>
      <c r="X102" s="2">
        <v>47482788.641229898</v>
      </c>
      <c r="Y102" s="2">
        <v>66532426.0995887</v>
      </c>
      <c r="Z102" s="2">
        <v>62633441.230180599</v>
      </c>
      <c r="AA102" s="2">
        <v>82292908.216314793</v>
      </c>
      <c r="AB102" s="2">
        <v>29360268.2381166</v>
      </c>
      <c r="AC102" s="2">
        <v>84946713.993933305</v>
      </c>
      <c r="AD102" s="2">
        <v>72166742.405975997</v>
      </c>
      <c r="AE102" s="2">
        <v>78751937.402445301</v>
      </c>
      <c r="AF102" s="2">
        <v>92782240.648603901</v>
      </c>
      <c r="AG102" s="2">
        <v>48745356.523295604</v>
      </c>
      <c r="AH102" s="2">
        <v>52136681.060205601</v>
      </c>
      <c r="AI102" s="2">
        <v>100510635.600336</v>
      </c>
      <c r="AJ102" s="2">
        <v>86776812.636923298</v>
      </c>
      <c r="AK102" s="2">
        <v>76362982.252561301</v>
      </c>
      <c r="AL102" s="2">
        <v>69508162.779247493</v>
      </c>
      <c r="AM102" s="2">
        <v>84541742.309141293</v>
      </c>
      <c r="AN102" s="2">
        <v>64936329.225506097</v>
      </c>
      <c r="AO102" s="2">
        <v>73913913.617723107</v>
      </c>
      <c r="AP102" s="2">
        <v>71264592.589139402</v>
      </c>
      <c r="AQ102" s="2">
        <v>40421700.145480201</v>
      </c>
      <c r="AR102" s="2">
        <v>24352438.712729201</v>
      </c>
      <c r="AS102" s="2">
        <v>67199334.555665493</v>
      </c>
      <c r="AT102" s="2">
        <v>66695250.937247999</v>
      </c>
      <c r="AU102" s="2">
        <v>72085716.304695204</v>
      </c>
      <c r="AV102" s="2">
        <v>76631301.458055794</v>
      </c>
      <c r="AW102" s="2">
        <v>79257533.417225793</v>
      </c>
      <c r="AX102" s="2">
        <v>77188922.159385696</v>
      </c>
      <c r="AY102" s="2">
        <v>70597124.771990299</v>
      </c>
      <c r="AZ102" s="2">
        <v>95360534.057357803</v>
      </c>
      <c r="BA102" s="2">
        <v>74453985.635384396</v>
      </c>
      <c r="BB102" s="2">
        <v>54081545.228245497</v>
      </c>
      <c r="BC102" s="2">
        <v>40066169.682318799</v>
      </c>
      <c r="BD102" s="2">
        <v>70002300.171768203</v>
      </c>
      <c r="BE102" s="2">
        <v>63406954.308293499</v>
      </c>
      <c r="BF102" s="2">
        <v>37083625.229970999</v>
      </c>
      <c r="BG102" s="2">
        <v>47542179.3374869</v>
      </c>
      <c r="BH102" s="2">
        <v>39693358.115393698</v>
      </c>
      <c r="BI102" s="2">
        <v>61446543.132215202</v>
      </c>
      <c r="BJ102" s="2">
        <v>51466071.695571102</v>
      </c>
      <c r="BK102" s="2">
        <v>80767912.295836002</v>
      </c>
      <c r="BL102" s="2">
        <v>61859915.585625701</v>
      </c>
      <c r="BM102" s="2">
        <v>40916724.721436903</v>
      </c>
      <c r="BN102" s="2">
        <v>31930861.614474501</v>
      </c>
      <c r="BO102" s="2">
        <v>81433226.687100202</v>
      </c>
      <c r="BP102" s="2">
        <v>57999374.954828702</v>
      </c>
      <c r="BQ102" s="2">
        <v>68692487.9507633</v>
      </c>
      <c r="BR102" s="2">
        <v>55035546.995143801</v>
      </c>
      <c r="BS102" s="2">
        <v>24863257.681878101</v>
      </c>
      <c r="BT102" s="2">
        <v>45574494.852499098</v>
      </c>
      <c r="BU102" s="2">
        <v>49914911.626863599</v>
      </c>
      <c r="BV102" s="2">
        <v>31450157.802240402</v>
      </c>
      <c r="BW102" s="2">
        <v>44552262.552425399</v>
      </c>
      <c r="BX102" s="2">
        <v>72461115.287614301</v>
      </c>
      <c r="BY102" s="2">
        <v>76407838.843049094</v>
      </c>
      <c r="BZ102" s="2">
        <v>40027980.538802899</v>
      </c>
      <c r="CA102" s="2">
        <v>50619539.886150703</v>
      </c>
      <c r="CB102" s="13">
        <v>43282448.0252911</v>
      </c>
    </row>
    <row r="103" spans="1:80" ht="18.75" x14ac:dyDescent="0.25">
      <c r="A103" s="40" t="s">
        <v>273</v>
      </c>
      <c r="B103" s="41">
        <v>807.57939999999996</v>
      </c>
      <c r="C103" s="42">
        <v>8.39</v>
      </c>
      <c r="D103" s="40" t="s">
        <v>505</v>
      </c>
      <c r="E103" s="43" t="s">
        <v>274</v>
      </c>
      <c r="F103" s="43" t="s">
        <v>511</v>
      </c>
      <c r="G103" s="43"/>
      <c r="H103" s="44" t="s">
        <v>468</v>
      </c>
      <c r="I103" s="45">
        <f t="shared" si="18"/>
        <v>4771569.6011930062</v>
      </c>
      <c r="J103" s="43">
        <f t="shared" si="19"/>
        <v>3557496.2159914505</v>
      </c>
      <c r="K103" s="43">
        <f t="shared" si="20"/>
        <v>10097260.927273218</v>
      </c>
      <c r="L103" s="43">
        <f t="shared" si="21"/>
        <v>6430922.1273713075</v>
      </c>
      <c r="M103" s="46">
        <v>5.0711512651453897E-5</v>
      </c>
      <c r="N103" s="43">
        <v>0.85338027468220068</v>
      </c>
      <c r="O103" s="43">
        <v>0.63689768677771397</v>
      </c>
      <c r="P103" s="43">
        <f t="shared" si="22"/>
        <v>-36.310231322228603</v>
      </c>
      <c r="Q103" s="31" t="s">
        <v>70</v>
      </c>
      <c r="R103" s="18">
        <v>8253709.7565596597</v>
      </c>
      <c r="S103" s="2">
        <v>7014623.6936807996</v>
      </c>
      <c r="T103" s="2">
        <v>13395376.359692199</v>
      </c>
      <c r="U103" s="2">
        <v>13540541.5183786</v>
      </c>
      <c r="V103" s="2">
        <v>13096348.652497999</v>
      </c>
      <c r="W103" s="2">
        <v>12678275.854663201</v>
      </c>
      <c r="X103" s="2">
        <v>7320344.7402260797</v>
      </c>
      <c r="Y103" s="2">
        <v>13150994.4121555</v>
      </c>
      <c r="Z103" s="2">
        <v>9463039.6522316895</v>
      </c>
      <c r="AA103" s="2">
        <v>7574188.6922150003</v>
      </c>
      <c r="AB103" s="2">
        <v>4161085.40367322</v>
      </c>
      <c r="AC103" s="2">
        <v>8853579.2325628493</v>
      </c>
      <c r="AD103" s="2">
        <v>16548524.0198741</v>
      </c>
      <c r="AE103" s="2">
        <v>32467284.881159801</v>
      </c>
      <c r="AF103" s="2">
        <v>12125422.185637301</v>
      </c>
      <c r="AG103" s="2">
        <v>8901586.9501140192</v>
      </c>
      <c r="AH103" s="2">
        <v>4443814.9649190698</v>
      </c>
      <c r="AI103" s="2">
        <v>12505020.7309303</v>
      </c>
      <c r="AJ103" s="2">
        <v>8308171.65191154</v>
      </c>
      <c r="AK103" s="2">
        <v>13655904.174140099</v>
      </c>
      <c r="AL103" s="2">
        <v>8583627.0641967095</v>
      </c>
      <c r="AM103" s="2">
        <v>9233490.59732957</v>
      </c>
      <c r="AN103" s="2">
        <v>8579550.2518493291</v>
      </c>
      <c r="AO103" s="2">
        <v>7936436.8239833303</v>
      </c>
      <c r="AP103" s="2">
        <v>7975738.3476644801</v>
      </c>
      <c r="AQ103" s="2">
        <v>5769210.0358211799</v>
      </c>
      <c r="AR103" s="2">
        <v>8106832.0699638799</v>
      </c>
      <c r="AS103" s="2">
        <v>10007577.4474176</v>
      </c>
      <c r="AT103" s="2">
        <v>6019333.3384028096</v>
      </c>
      <c r="AU103" s="2">
        <v>8313036.4847487304</v>
      </c>
      <c r="AV103" s="2">
        <v>11893834.9643794</v>
      </c>
      <c r="AW103" s="2">
        <v>11120088.7479032</v>
      </c>
      <c r="AX103" s="2">
        <v>6803284.1371285804</v>
      </c>
      <c r="AY103" s="2">
        <v>7579946.3475906895</v>
      </c>
      <c r="AZ103" s="2">
        <v>10317046.816746799</v>
      </c>
      <c r="BA103" s="2">
        <v>7804522.3794865198</v>
      </c>
      <c r="BB103" s="2">
        <v>7952825.6373517402</v>
      </c>
      <c r="BC103" s="2">
        <v>7058357.2415292198</v>
      </c>
      <c r="BD103" s="2">
        <v>20946100.272541799</v>
      </c>
      <c r="BE103" s="2">
        <v>4702121.4869877901</v>
      </c>
      <c r="BF103" s="2">
        <v>5742067.3497510897</v>
      </c>
      <c r="BG103" s="2">
        <v>3917455.5150155998</v>
      </c>
      <c r="BH103" s="2">
        <v>4256980.8209353499</v>
      </c>
      <c r="BI103" s="2">
        <v>9364811.7565044705</v>
      </c>
      <c r="BJ103" s="2">
        <v>5678349.9221783197</v>
      </c>
      <c r="BK103" s="2">
        <v>5084983.9001650102</v>
      </c>
      <c r="BL103" s="2">
        <v>5383707.0917406101</v>
      </c>
      <c r="BM103" s="2">
        <v>4221229.8351964504</v>
      </c>
      <c r="BN103" s="2">
        <v>3704302.54538061</v>
      </c>
      <c r="BO103" s="2">
        <v>8172555.3687416799</v>
      </c>
      <c r="BP103" s="2">
        <v>8556818.1385230105</v>
      </c>
      <c r="BQ103" s="2">
        <v>6115796.3274209304</v>
      </c>
      <c r="BR103" s="2">
        <v>3798307.1267023799</v>
      </c>
      <c r="BS103" s="2">
        <v>4418015.5366170797</v>
      </c>
      <c r="BT103" s="2">
        <v>3789063.5778537798</v>
      </c>
      <c r="BU103" s="2">
        <v>3916143.1819978999</v>
      </c>
      <c r="BV103" s="2">
        <v>3737207.3827365702</v>
      </c>
      <c r="BW103" s="2">
        <v>6906269.1982576502</v>
      </c>
      <c r="BX103" s="2">
        <v>8487319.9750252292</v>
      </c>
      <c r="BY103" s="2">
        <v>3597266.7417215598</v>
      </c>
      <c r="BZ103" s="2">
        <v>6366077.7812245497</v>
      </c>
      <c r="CA103" s="2">
        <v>11435902.1365756</v>
      </c>
      <c r="CB103" s="13">
        <v>6324861.5903493203</v>
      </c>
    </row>
    <row r="104" spans="1:80" ht="18.75" x14ac:dyDescent="0.25">
      <c r="A104" s="40" t="s">
        <v>275</v>
      </c>
      <c r="B104" s="41">
        <v>837.62519999999995</v>
      </c>
      <c r="C104" s="42">
        <v>11.38</v>
      </c>
      <c r="D104" s="40" t="s">
        <v>505</v>
      </c>
      <c r="E104" s="43" t="s">
        <v>502</v>
      </c>
      <c r="F104" s="43" t="s">
        <v>511</v>
      </c>
      <c r="G104" s="43" t="s">
        <v>512</v>
      </c>
      <c r="H104" s="44" t="s">
        <v>468</v>
      </c>
      <c r="I104" s="45">
        <f t="shared" si="18"/>
        <v>687156.00450298167</v>
      </c>
      <c r="J104" s="43">
        <f t="shared" si="19"/>
        <v>412028.94793309091</v>
      </c>
      <c r="K104" s="43">
        <f t="shared" si="20"/>
        <v>1830090.2035230116</v>
      </c>
      <c r="L104" s="43">
        <f t="shared" si="21"/>
        <v>1094790.207543799</v>
      </c>
      <c r="M104" s="46">
        <v>3.9777738127020703E-5</v>
      </c>
      <c r="N104" s="43">
        <v>1.2549810783820925</v>
      </c>
      <c r="O104" s="43">
        <v>0.59821652803576297</v>
      </c>
      <c r="P104" s="43">
        <f t="shared" si="22"/>
        <v>-40.178347196423694</v>
      </c>
      <c r="Q104" s="31" t="s">
        <v>70</v>
      </c>
      <c r="R104" s="18">
        <v>726027.10301062302</v>
      </c>
      <c r="S104" s="2">
        <v>1403791.52052634</v>
      </c>
      <c r="T104" s="2">
        <v>2699985.9147580001</v>
      </c>
      <c r="U104" s="2">
        <v>1916798.6168654601</v>
      </c>
      <c r="V104" s="2">
        <v>3020532.7532050898</v>
      </c>
      <c r="W104" s="2">
        <v>931585.06202240195</v>
      </c>
      <c r="X104" s="2">
        <v>912702.60951117205</v>
      </c>
      <c r="Y104" s="2">
        <v>1163316.2828104</v>
      </c>
      <c r="Z104" s="2">
        <v>1727305.15760112</v>
      </c>
      <c r="AA104" s="2">
        <v>1560450.9175720999</v>
      </c>
      <c r="AB104" s="2">
        <v>800821.52245002205</v>
      </c>
      <c r="AC104" s="2">
        <v>2127912.4974181298</v>
      </c>
      <c r="AD104" s="2">
        <v>2068753.13792647</v>
      </c>
      <c r="AE104" s="2">
        <v>2966717.0965338098</v>
      </c>
      <c r="AF104" s="2">
        <v>2239595.34062798</v>
      </c>
      <c r="AG104" s="2">
        <v>2849782.50249406</v>
      </c>
      <c r="AH104" s="2">
        <v>1437338.1744806799</v>
      </c>
      <c r="AI104" s="2">
        <v>3469975.8392368201</v>
      </c>
      <c r="AJ104" s="2">
        <v>2287165.15144268</v>
      </c>
      <c r="AK104" s="2">
        <v>1522320.59278175</v>
      </c>
      <c r="AL104" s="2">
        <v>1563197.68227792</v>
      </c>
      <c r="AM104" s="2">
        <v>2241983.2561231302</v>
      </c>
      <c r="AN104" s="2">
        <v>1888043.77020722</v>
      </c>
      <c r="AO104" s="2">
        <v>1867054.7447518399</v>
      </c>
      <c r="AP104" s="2">
        <v>2286849.7500755498</v>
      </c>
      <c r="AQ104" s="2">
        <v>937012.39588362898</v>
      </c>
      <c r="AR104" s="2">
        <v>930937.78194203798</v>
      </c>
      <c r="AS104" s="2">
        <v>1415527.46580721</v>
      </c>
      <c r="AT104" s="2">
        <v>1480020.14409407</v>
      </c>
      <c r="AU104" s="2">
        <v>2419490.29886859</v>
      </c>
      <c r="AV104" s="2">
        <v>1558156.56948334</v>
      </c>
      <c r="AW104" s="2">
        <v>1485925.87213677</v>
      </c>
      <c r="AX104" s="2">
        <v>2295185.0542732798</v>
      </c>
      <c r="AY104" s="2">
        <v>1326769.6593525901</v>
      </c>
      <c r="AZ104" s="2">
        <v>2571456.3538352898</v>
      </c>
      <c r="BA104" s="2">
        <v>1782758.7344408501</v>
      </c>
      <c r="BB104" s="2">
        <v>402069.36543166998</v>
      </c>
      <c r="BC104" s="2">
        <v>936392.99004205596</v>
      </c>
      <c r="BD104" s="2">
        <v>1318075.7753449201</v>
      </c>
      <c r="BE104" s="2">
        <v>1065824.789324</v>
      </c>
      <c r="BF104" s="2">
        <v>959053.23991089698</v>
      </c>
      <c r="BG104" s="2">
        <v>711444.97840418504</v>
      </c>
      <c r="BH104" s="2">
        <v>850057.71348452498</v>
      </c>
      <c r="BI104" s="2">
        <v>1144559.8437346499</v>
      </c>
      <c r="BJ104" s="2">
        <v>1008731.61850048</v>
      </c>
      <c r="BK104" s="2">
        <v>1377288.0254302199</v>
      </c>
      <c r="BL104" s="2">
        <v>1233292.0388205999</v>
      </c>
      <c r="BM104" s="2">
        <v>901661.99818053294</v>
      </c>
      <c r="BN104" s="2">
        <v>705780.03158792702</v>
      </c>
      <c r="BO104" s="2">
        <v>1855881.20649116</v>
      </c>
      <c r="BP104" s="2">
        <v>1478120.88375672</v>
      </c>
      <c r="BQ104" s="2">
        <v>1533223.45595114</v>
      </c>
      <c r="BR104" s="2">
        <v>742532.01005933597</v>
      </c>
      <c r="BS104" s="2">
        <v>880248.59408949595</v>
      </c>
      <c r="BT104" s="2">
        <v>864617.28957612696</v>
      </c>
      <c r="BU104" s="2">
        <v>1438973.7650006299</v>
      </c>
      <c r="BV104" s="2">
        <v>943894.34242477303</v>
      </c>
      <c r="BW104" s="2">
        <v>893674.23757805198</v>
      </c>
      <c r="BX104" s="2">
        <v>2377203.0675884602</v>
      </c>
      <c r="BY104" s="2">
        <v>924419.542367936</v>
      </c>
      <c r="BZ104" s="2">
        <v>1446491.89221298</v>
      </c>
      <c r="CA104" s="2">
        <v>884173.95004684699</v>
      </c>
      <c r="CB104" s="13">
        <v>681648.95834225102</v>
      </c>
    </row>
    <row r="105" spans="1:80" ht="18.75" x14ac:dyDescent="0.25">
      <c r="A105" s="40" t="s">
        <v>264</v>
      </c>
      <c r="B105" s="41">
        <v>787.60910000000001</v>
      </c>
      <c r="C105" s="42">
        <v>11.5</v>
      </c>
      <c r="D105" s="40" t="s">
        <v>503</v>
      </c>
      <c r="E105" s="43" t="s">
        <v>485</v>
      </c>
      <c r="F105" s="43"/>
      <c r="G105" s="43" t="s">
        <v>512</v>
      </c>
      <c r="H105" s="44" t="s">
        <v>468</v>
      </c>
      <c r="I105" s="45">
        <f t="shared" si="18"/>
        <v>635920.71625326609</v>
      </c>
      <c r="J105" s="43">
        <f t="shared" si="19"/>
        <v>522893.99690387817</v>
      </c>
      <c r="K105" s="43">
        <f t="shared" si="20"/>
        <v>2747703.6066313144</v>
      </c>
      <c r="L105" s="43">
        <f t="shared" si="21"/>
        <v>2142944.4620774034</v>
      </c>
      <c r="M105" s="43">
        <v>6.1434515343421995E-4</v>
      </c>
      <c r="N105" s="43">
        <f>+ABS(K105-L105)/SQRT(((36-1)*I105^2+(27-1)*J105^2)/(36+27-2))</f>
        <v>1.0243258574171215</v>
      </c>
      <c r="O105" s="43">
        <v>0.77990379199037929</v>
      </c>
      <c r="P105" s="43">
        <f t="shared" si="22"/>
        <v>-22.009620800962075</v>
      </c>
      <c r="Q105" s="31" t="s">
        <v>70</v>
      </c>
      <c r="R105" s="18">
        <v>2025143.5191904199</v>
      </c>
      <c r="S105" s="2">
        <v>3144282.5059727398</v>
      </c>
      <c r="T105" s="2">
        <v>4222051.9026804501</v>
      </c>
      <c r="U105" s="2">
        <v>3431604.2261033701</v>
      </c>
      <c r="V105" s="2">
        <v>3946013.50752659</v>
      </c>
      <c r="W105" s="2">
        <v>2336243.2032155902</v>
      </c>
      <c r="X105" s="2">
        <v>2630093.7493318999</v>
      </c>
      <c r="Y105" s="2">
        <v>3910265.2120332601</v>
      </c>
      <c r="Z105" s="2">
        <v>3019979.2105709598</v>
      </c>
      <c r="AA105" s="2">
        <v>2262883.50757688</v>
      </c>
      <c r="AB105" s="2">
        <v>1567749.59100334</v>
      </c>
      <c r="AC105" s="2">
        <v>3896979.3911301098</v>
      </c>
      <c r="AD105" s="2">
        <v>2465485.83842467</v>
      </c>
      <c r="AE105" s="2">
        <v>3158745.2711031102</v>
      </c>
      <c r="AF105" s="2">
        <v>2178725.3882788802</v>
      </c>
      <c r="AG105" s="2">
        <v>2572930.2102291002</v>
      </c>
      <c r="AH105" s="2">
        <v>2179174.8713424099</v>
      </c>
      <c r="AI105" s="2">
        <v>3442574.27569331</v>
      </c>
      <c r="AJ105" s="2">
        <v>2916936.5346552199</v>
      </c>
      <c r="AK105" s="2">
        <v>2747738.3305802001</v>
      </c>
      <c r="AL105" s="2">
        <v>2055058.29545566</v>
      </c>
      <c r="AM105" s="2">
        <v>3156402.1705877902</v>
      </c>
      <c r="AN105" s="2">
        <v>2288954.55954972</v>
      </c>
      <c r="AO105" s="2">
        <v>2281435.42136478</v>
      </c>
      <c r="AP105" s="2">
        <v>2452570.86992678</v>
      </c>
      <c r="AQ105" s="2">
        <v>2089443.97841482</v>
      </c>
      <c r="AR105" s="2">
        <v>2225911.9748097798</v>
      </c>
      <c r="AS105" s="2">
        <v>2683710.9100854499</v>
      </c>
      <c r="AT105" s="2">
        <v>2627333.9874393102</v>
      </c>
      <c r="AU105" s="2">
        <v>3356865.1778078601</v>
      </c>
      <c r="AV105" s="2">
        <v>2307120.6989788301</v>
      </c>
      <c r="AW105" s="2">
        <v>2923998.8944136901</v>
      </c>
      <c r="AX105" s="2">
        <v>2492456.1446190202</v>
      </c>
      <c r="AY105" s="2">
        <v>2848698.0756731899</v>
      </c>
      <c r="AZ105" s="2">
        <v>3150392.7559478199</v>
      </c>
      <c r="BA105" s="2">
        <v>1921375.6770103001</v>
      </c>
      <c r="BB105" s="2">
        <v>1646281.8243098999</v>
      </c>
      <c r="BC105" s="2">
        <v>2392964.0468555498</v>
      </c>
      <c r="BD105" s="2">
        <v>2842735.4540361101</v>
      </c>
      <c r="BE105" s="2">
        <v>1720912.70890442</v>
      </c>
      <c r="BF105" s="2">
        <v>1804377.9050268901</v>
      </c>
      <c r="BG105" s="2">
        <v>1602818.1856897101</v>
      </c>
      <c r="BH105" s="2">
        <v>1940171.94624022</v>
      </c>
      <c r="BI105" s="2">
        <v>2493902.8390631001</v>
      </c>
      <c r="BJ105" s="2">
        <v>1820443.9726266901</v>
      </c>
      <c r="BK105" s="2">
        <v>2798835.9801045102</v>
      </c>
      <c r="BL105" s="2">
        <v>1807637.1517167799</v>
      </c>
      <c r="BM105" s="2">
        <v>1875334.21670815</v>
      </c>
      <c r="BN105" s="2">
        <v>2117656.0723468098</v>
      </c>
      <c r="BO105" s="2">
        <v>3394110.26496412</v>
      </c>
      <c r="BP105" s="2">
        <v>1888302.3493019701</v>
      </c>
      <c r="BQ105" s="2">
        <v>1438155.4123449801</v>
      </c>
      <c r="BR105" s="2">
        <v>1408711.8383257501</v>
      </c>
      <c r="BS105" s="2">
        <v>3451570.8890867899</v>
      </c>
      <c r="BT105" s="2">
        <v>1773966.2175288501</v>
      </c>
      <c r="BU105" s="2">
        <v>2343629.3964122599</v>
      </c>
      <c r="BV105" s="2">
        <v>2103330.7943531</v>
      </c>
      <c r="BW105" s="2">
        <v>2327582.4603155898</v>
      </c>
      <c r="BX105" s="2">
        <v>2086801.10749746</v>
      </c>
      <c r="BY105" s="2">
        <v>1789796.90474622</v>
      </c>
      <c r="BZ105" s="2">
        <v>2250221.78917258</v>
      </c>
      <c r="CA105" s="2">
        <v>2438630.2687624898</v>
      </c>
      <c r="CB105" s="13">
        <v>2300618.47964889</v>
      </c>
    </row>
    <row r="106" spans="1:80" ht="18.75" x14ac:dyDescent="0.25">
      <c r="A106" s="40" t="s">
        <v>277</v>
      </c>
      <c r="B106" s="41">
        <v>785.59500000000003</v>
      </c>
      <c r="C106" s="42">
        <v>9.6300000000000008</v>
      </c>
      <c r="D106" s="40" t="s">
        <v>505</v>
      </c>
      <c r="E106" s="43" t="s">
        <v>278</v>
      </c>
      <c r="F106" s="43" t="s">
        <v>511</v>
      </c>
      <c r="G106" s="43" t="s">
        <v>512</v>
      </c>
      <c r="H106" s="44" t="s">
        <v>468</v>
      </c>
      <c r="I106" s="45">
        <f t="shared" si="18"/>
        <v>8175663.8953723628</v>
      </c>
      <c r="J106" s="43">
        <f t="shared" si="19"/>
        <v>5456385.477482154</v>
      </c>
      <c r="K106" s="43">
        <f t="shared" si="20"/>
        <v>24042344.832812227</v>
      </c>
      <c r="L106" s="43">
        <f t="shared" si="21"/>
        <v>18029575.414613452</v>
      </c>
      <c r="M106" s="43">
        <v>2.83738766388781E-3</v>
      </c>
      <c r="N106" s="43">
        <v>0.8416143143561623</v>
      </c>
      <c r="O106" s="43">
        <v>0.7499091931335774</v>
      </c>
      <c r="P106" s="43">
        <f t="shared" si="22"/>
        <v>-25.00908068664226</v>
      </c>
      <c r="Q106" s="31" t="s">
        <v>70</v>
      </c>
      <c r="R106" s="18">
        <v>28782384.245713402</v>
      </c>
      <c r="S106" s="2">
        <v>25042672.501307402</v>
      </c>
      <c r="T106" s="2">
        <v>46482787.612540998</v>
      </c>
      <c r="U106" s="2">
        <v>29836254.5729848</v>
      </c>
      <c r="V106" s="2">
        <v>35534343.712608501</v>
      </c>
      <c r="W106" s="2">
        <v>25637691.7817237</v>
      </c>
      <c r="X106" s="2">
        <v>15418211.273962799</v>
      </c>
      <c r="Y106" s="2">
        <v>47926580.411598302</v>
      </c>
      <c r="Z106" s="2">
        <v>25873283.253483001</v>
      </c>
      <c r="AA106" s="2">
        <v>17485451.2668331</v>
      </c>
      <c r="AB106" s="2">
        <v>12132510.7029476</v>
      </c>
      <c r="AC106" s="2">
        <v>30377356.325395402</v>
      </c>
      <c r="AD106" s="2">
        <v>19055763.3143178</v>
      </c>
      <c r="AE106" s="2">
        <v>32745655.9976037</v>
      </c>
      <c r="AF106" s="2">
        <v>17897534.744656999</v>
      </c>
      <c r="AG106" s="2">
        <v>23053866.1095085</v>
      </c>
      <c r="AH106" s="2">
        <v>12124255.107145101</v>
      </c>
      <c r="AI106" s="2">
        <v>21489117.493385401</v>
      </c>
      <c r="AJ106" s="2">
        <v>28217035.336615201</v>
      </c>
      <c r="AK106" s="2">
        <v>18399784.079046302</v>
      </c>
      <c r="AL106" s="2">
        <v>22494172.971117102</v>
      </c>
      <c r="AM106" s="2">
        <v>29408359.057296801</v>
      </c>
      <c r="AN106" s="2">
        <v>12159553.348661</v>
      </c>
      <c r="AO106" s="2">
        <v>18380781.095608201</v>
      </c>
      <c r="AP106" s="2">
        <v>18530735.699143201</v>
      </c>
      <c r="AQ106" s="2">
        <v>23070733.674466498</v>
      </c>
      <c r="AR106" s="2">
        <v>19242892.5477264</v>
      </c>
      <c r="AS106" s="2">
        <v>21752481.711580601</v>
      </c>
      <c r="AT106" s="2">
        <v>20316055.984605499</v>
      </c>
      <c r="AU106" s="2">
        <v>23078123.942152701</v>
      </c>
      <c r="AV106" s="2">
        <v>18916647.617729399</v>
      </c>
      <c r="AW106" s="2">
        <v>30877291.0993715</v>
      </c>
      <c r="AX106" s="2">
        <v>16507118.996964101</v>
      </c>
      <c r="AY106" s="2">
        <v>28448814.492563199</v>
      </c>
      <c r="AZ106" s="2">
        <v>26083945.69765</v>
      </c>
      <c r="BA106" s="2">
        <v>22744166.201225799</v>
      </c>
      <c r="BB106" s="2">
        <v>12779566.646679699</v>
      </c>
      <c r="BC106" s="2">
        <v>19068367.0750053</v>
      </c>
      <c r="BD106" s="2">
        <v>20848395.715234201</v>
      </c>
      <c r="BE106" s="2">
        <v>12620780.6227368</v>
      </c>
      <c r="BF106" s="2">
        <v>27017000.410607401</v>
      </c>
      <c r="BG106" s="2">
        <v>19723508.271599598</v>
      </c>
      <c r="BH106" s="2">
        <v>17349575.989282999</v>
      </c>
      <c r="BI106" s="2">
        <v>16785572.3805058</v>
      </c>
      <c r="BJ106" s="2">
        <v>15450593.7464696</v>
      </c>
      <c r="BK106" s="2">
        <v>24838970.9597978</v>
      </c>
      <c r="BL106" s="2">
        <v>11679092.5509154</v>
      </c>
      <c r="BM106" s="2">
        <v>19761173.294854101</v>
      </c>
      <c r="BN106" s="2">
        <v>15245066.547487199</v>
      </c>
      <c r="BO106" s="2">
        <v>25478791.6232288</v>
      </c>
      <c r="BP106" s="2">
        <v>21510897.697161</v>
      </c>
      <c r="BQ106" s="2">
        <v>11548299.069502501</v>
      </c>
      <c r="BR106" s="2">
        <v>11372923.6380812</v>
      </c>
      <c r="BS106" s="2">
        <v>31016291.976423901</v>
      </c>
      <c r="BT106" s="2">
        <v>13409332.1682602</v>
      </c>
      <c r="BU106" s="2">
        <v>25978853.539326198</v>
      </c>
      <c r="BV106" s="2">
        <v>14464288.537208499</v>
      </c>
      <c r="BW106" s="2">
        <v>16687809.9088731</v>
      </c>
      <c r="BX106" s="2">
        <v>14808713.5466314</v>
      </c>
      <c r="BY106" s="2">
        <v>11413505.7369739</v>
      </c>
      <c r="BZ106" s="2">
        <v>16112024.164921699</v>
      </c>
      <c r="CA106" s="2">
        <v>15919680.934195099</v>
      </c>
      <c r="CB106" s="13">
        <v>23909459.4425999</v>
      </c>
    </row>
    <row r="107" spans="1:80" ht="18.75" x14ac:dyDescent="0.25">
      <c r="A107" s="40" t="s">
        <v>279</v>
      </c>
      <c r="B107" s="41">
        <v>783.57299999999998</v>
      </c>
      <c r="C107" s="42">
        <v>8.14</v>
      </c>
      <c r="D107" s="40" t="s">
        <v>503</v>
      </c>
      <c r="E107" s="43" t="s">
        <v>280</v>
      </c>
      <c r="F107" s="43"/>
      <c r="G107" s="43" t="s">
        <v>512</v>
      </c>
      <c r="H107" s="44" t="s">
        <v>468</v>
      </c>
      <c r="I107" s="45">
        <f t="shared" si="18"/>
        <v>812460.71332450991</v>
      </c>
      <c r="J107" s="43">
        <f t="shared" si="19"/>
        <v>523810.38284809241</v>
      </c>
      <c r="K107" s="43">
        <f t="shared" si="20"/>
        <v>3717732.9345231075</v>
      </c>
      <c r="L107" s="43">
        <f t="shared" si="21"/>
        <v>2390105.2084701234</v>
      </c>
      <c r="M107" s="46">
        <v>3.5742332412909599E-8</v>
      </c>
      <c r="N107" s="43">
        <f>+ABS(K107-L107)/SQRT(((36-1)*I107^2+(27-1)*J107^2)/(36+27-2))</f>
        <v>1.8856954827157748</v>
      </c>
      <c r="O107" s="43">
        <v>0.64289319608610196</v>
      </c>
      <c r="P107" s="43">
        <f t="shared" si="22"/>
        <v>-35.710680391389801</v>
      </c>
      <c r="Q107" s="31" t="s">
        <v>70</v>
      </c>
      <c r="R107" s="18">
        <v>2978836.6626023501</v>
      </c>
      <c r="S107" s="2">
        <v>4206190.3872585203</v>
      </c>
      <c r="T107" s="2">
        <v>5528693.1398650603</v>
      </c>
      <c r="U107" s="2">
        <v>3913617.54676237</v>
      </c>
      <c r="V107" s="2">
        <v>4645889.3717623297</v>
      </c>
      <c r="W107" s="2">
        <v>5088661.96165838</v>
      </c>
      <c r="X107" s="2">
        <v>3253674.4445625902</v>
      </c>
      <c r="Y107" s="2">
        <v>5918371.6670818701</v>
      </c>
      <c r="Z107" s="2">
        <v>3595988.4154654401</v>
      </c>
      <c r="AA107" s="2">
        <v>2468141.4154845499</v>
      </c>
      <c r="AB107" s="2">
        <v>3178805.6296117199</v>
      </c>
      <c r="AC107" s="2">
        <v>4026967.86593589</v>
      </c>
      <c r="AD107" s="2">
        <v>2696242.43556666</v>
      </c>
      <c r="AE107" s="2">
        <v>3606507.4104115502</v>
      </c>
      <c r="AF107" s="2">
        <v>2967571.4842862301</v>
      </c>
      <c r="AG107" s="2">
        <v>3533166.2436819398</v>
      </c>
      <c r="AH107" s="2">
        <v>3815320.19881775</v>
      </c>
      <c r="AI107" s="2">
        <v>3573380.1397718699</v>
      </c>
      <c r="AJ107" s="2">
        <v>4627987.2348716101</v>
      </c>
      <c r="AK107" s="2">
        <v>3754989.3015904599</v>
      </c>
      <c r="AL107" s="2">
        <v>3086576.5835424401</v>
      </c>
      <c r="AM107" s="2">
        <v>3710647.3972803699</v>
      </c>
      <c r="AN107" s="2">
        <v>2821731.4178736601</v>
      </c>
      <c r="AO107" s="2">
        <v>2492973.32964866</v>
      </c>
      <c r="AP107" s="2">
        <v>3083962.8258722699</v>
      </c>
      <c r="AQ107" s="2">
        <v>3026270.3086989</v>
      </c>
      <c r="AR107" s="2">
        <v>3672742.0112126898</v>
      </c>
      <c r="AS107" s="2">
        <v>4195736.7241142103</v>
      </c>
      <c r="AT107" s="2">
        <v>4716348.2385126799</v>
      </c>
      <c r="AU107" s="2">
        <v>3353238.1275103702</v>
      </c>
      <c r="AV107" s="2">
        <v>3620931.0722549302</v>
      </c>
      <c r="AW107" s="2">
        <v>4595158.7290130304</v>
      </c>
      <c r="AX107" s="2">
        <v>3846667.2680314998</v>
      </c>
      <c r="AY107" s="2">
        <v>3762249.8713865099</v>
      </c>
      <c r="AZ107" s="2">
        <v>3749313.0819999999</v>
      </c>
      <c r="BA107" s="2">
        <v>2724835.6988304998</v>
      </c>
      <c r="BB107" s="2">
        <v>2504151.7197802202</v>
      </c>
      <c r="BC107" s="2">
        <v>2641180.4211768201</v>
      </c>
      <c r="BD107" s="2">
        <v>3619926.7932143798</v>
      </c>
      <c r="BE107" s="2">
        <v>1880860.1799121699</v>
      </c>
      <c r="BF107" s="2">
        <v>2025604.7834574601</v>
      </c>
      <c r="BG107" s="2">
        <v>1830459.3115333801</v>
      </c>
      <c r="BH107" s="2">
        <v>3087596.4632328199</v>
      </c>
      <c r="BI107" s="2">
        <v>2161448.65262235</v>
      </c>
      <c r="BJ107" s="2">
        <v>2351464.0057126</v>
      </c>
      <c r="BK107" s="2">
        <v>2763063.66553033</v>
      </c>
      <c r="BL107" s="2">
        <v>1504914.0845775299</v>
      </c>
      <c r="BM107" s="2">
        <v>2808681.5894373199</v>
      </c>
      <c r="BN107" s="2">
        <v>2446788.6018825602</v>
      </c>
      <c r="BO107" s="2">
        <v>2738538.5983141698</v>
      </c>
      <c r="BP107" s="2">
        <v>2424842.5481668198</v>
      </c>
      <c r="BQ107" s="2">
        <v>2046352.3078868501</v>
      </c>
      <c r="BR107" s="2">
        <v>1889031.9891824401</v>
      </c>
      <c r="BS107" s="2">
        <v>2543476.0652331598</v>
      </c>
      <c r="BT107" s="2">
        <v>1673707.6625844899</v>
      </c>
      <c r="BU107" s="2">
        <v>3428378.0099402098</v>
      </c>
      <c r="BV107" s="2">
        <v>2781116.8499293602</v>
      </c>
      <c r="BW107" s="2">
        <v>1966463.69269802</v>
      </c>
      <c r="BX107" s="2">
        <v>2298553.5001493101</v>
      </c>
      <c r="BY107" s="2">
        <v>1643610.6845245699</v>
      </c>
      <c r="BZ107" s="2">
        <v>2635912.98887459</v>
      </c>
      <c r="CA107" s="2">
        <v>2675194.5464396798</v>
      </c>
      <c r="CB107" s="13">
        <v>2161520.9126997199</v>
      </c>
    </row>
    <row r="108" spans="1:80" ht="18.75" x14ac:dyDescent="0.25">
      <c r="A108" s="40" t="s">
        <v>283</v>
      </c>
      <c r="B108" s="41">
        <v>781.57010000000002</v>
      </c>
      <c r="C108" s="42">
        <v>7.67</v>
      </c>
      <c r="D108" s="40" t="s">
        <v>504</v>
      </c>
      <c r="E108" s="43" t="s">
        <v>284</v>
      </c>
      <c r="F108" s="43" t="s">
        <v>511</v>
      </c>
      <c r="G108" s="43"/>
      <c r="H108" s="44" t="s">
        <v>468</v>
      </c>
      <c r="I108" s="45">
        <f t="shared" si="18"/>
        <v>5973754.9279038506</v>
      </c>
      <c r="J108" s="43">
        <f t="shared" si="19"/>
        <v>6904129.1870977972</v>
      </c>
      <c r="K108" s="43">
        <f t="shared" si="20"/>
        <v>34225042.883238256</v>
      </c>
      <c r="L108" s="43">
        <f t="shared" si="21"/>
        <v>30267587.321612187</v>
      </c>
      <c r="M108" s="43">
        <v>1.2429063393548399E-2</v>
      </c>
      <c r="N108" s="43">
        <v>0.61962057008780591</v>
      </c>
      <c r="O108" s="43">
        <v>0.88436959523681891</v>
      </c>
      <c r="P108" s="43">
        <f t="shared" si="22"/>
        <v>-11.563040476318106</v>
      </c>
      <c r="Q108" s="31" t="s">
        <v>70</v>
      </c>
      <c r="R108" s="18">
        <v>34882832.615770303</v>
      </c>
      <c r="S108" s="2">
        <v>29330999.4015701</v>
      </c>
      <c r="T108" s="2">
        <v>39145951.460538998</v>
      </c>
      <c r="U108" s="2">
        <v>34908813.469014503</v>
      </c>
      <c r="V108" s="2">
        <v>46515378.0283629</v>
      </c>
      <c r="W108" s="2">
        <v>31994000.614896499</v>
      </c>
      <c r="X108" s="2">
        <v>26215276.4833428</v>
      </c>
      <c r="Y108" s="2">
        <v>31036727.763807502</v>
      </c>
      <c r="Z108" s="2">
        <v>35666928.970739096</v>
      </c>
      <c r="AA108" s="2">
        <v>38890727.594114698</v>
      </c>
      <c r="AB108" s="2">
        <v>19007521.0867493</v>
      </c>
      <c r="AC108" s="2">
        <v>37742827.639456198</v>
      </c>
      <c r="AD108" s="2">
        <v>38530203.175918102</v>
      </c>
      <c r="AE108" s="2">
        <v>38068739.609299302</v>
      </c>
      <c r="AF108" s="2">
        <v>41273863.978520103</v>
      </c>
      <c r="AG108" s="2">
        <v>35814518.705508299</v>
      </c>
      <c r="AH108" s="2">
        <v>25609547.652823798</v>
      </c>
      <c r="AI108" s="2">
        <v>40911886.412410103</v>
      </c>
      <c r="AJ108" s="2">
        <v>40691509.190544501</v>
      </c>
      <c r="AK108" s="2">
        <v>35087597.1049041</v>
      </c>
      <c r="AL108" s="2">
        <v>42858873.457098201</v>
      </c>
      <c r="AM108" s="2">
        <v>35621715.004417099</v>
      </c>
      <c r="AN108" s="2">
        <v>31546046.013486501</v>
      </c>
      <c r="AO108" s="2">
        <v>33229761.504428301</v>
      </c>
      <c r="AP108" s="2">
        <v>34076175.814870298</v>
      </c>
      <c r="AQ108" s="2">
        <v>19641878.768954501</v>
      </c>
      <c r="AR108" s="2">
        <v>27617805.043898899</v>
      </c>
      <c r="AS108" s="2">
        <v>30699616.8157042</v>
      </c>
      <c r="AT108" s="2">
        <v>29332383.459097601</v>
      </c>
      <c r="AU108" s="2">
        <v>31979364.334277298</v>
      </c>
      <c r="AV108" s="2">
        <v>36734622.346070297</v>
      </c>
      <c r="AW108" s="2">
        <v>32587801.432224698</v>
      </c>
      <c r="AX108" s="2">
        <v>31209383.620988399</v>
      </c>
      <c r="AY108" s="2">
        <v>35439632.105929904</v>
      </c>
      <c r="AZ108" s="2">
        <v>40722696.536679499</v>
      </c>
      <c r="BA108" s="2">
        <v>37477936.580160402</v>
      </c>
      <c r="BB108" s="2">
        <v>31597916.616595902</v>
      </c>
      <c r="BC108" s="2">
        <v>49780172.190532498</v>
      </c>
      <c r="BD108" s="2">
        <v>33901794.585410103</v>
      </c>
      <c r="BE108" s="2">
        <v>31559430.071112599</v>
      </c>
      <c r="BF108" s="2">
        <v>28932365.380892299</v>
      </c>
      <c r="BG108" s="2">
        <v>34719639.906213798</v>
      </c>
      <c r="BH108" s="2">
        <v>24218256.229583699</v>
      </c>
      <c r="BI108" s="2">
        <v>31846851.653587099</v>
      </c>
      <c r="BJ108" s="2">
        <v>27838499.4979776</v>
      </c>
      <c r="BK108" s="2">
        <v>41163150.358699001</v>
      </c>
      <c r="BL108" s="2">
        <v>33806370.534568198</v>
      </c>
      <c r="BM108" s="2">
        <v>21495635.600332201</v>
      </c>
      <c r="BN108" s="2">
        <v>20940176.1133909</v>
      </c>
      <c r="BO108" s="2">
        <v>32731946.9552764</v>
      </c>
      <c r="BP108" s="2">
        <v>37805409.353110701</v>
      </c>
      <c r="BQ108" s="2">
        <v>37777659.141265199</v>
      </c>
      <c r="BR108" s="2">
        <v>29933143.761971399</v>
      </c>
      <c r="BS108" s="2">
        <v>17493552.402367</v>
      </c>
      <c r="BT108" s="2">
        <v>29554925.807112999</v>
      </c>
      <c r="BU108" s="2">
        <v>28056442.828823101</v>
      </c>
      <c r="BV108" s="2">
        <v>21725839.4823566</v>
      </c>
      <c r="BW108" s="2">
        <v>28074918.206036501</v>
      </c>
      <c r="BX108" s="2">
        <v>30531678.621956799</v>
      </c>
      <c r="BY108" s="2">
        <v>31443826.493906401</v>
      </c>
      <c r="BZ108" s="2">
        <v>21146106.4961273</v>
      </c>
      <c r="CA108" s="2">
        <v>25778786.474566601</v>
      </c>
      <c r="CB108" s="13">
        <v>33370362.9197562</v>
      </c>
    </row>
    <row r="109" spans="1:80" ht="18.75" x14ac:dyDescent="0.25">
      <c r="A109" s="40" t="s">
        <v>289</v>
      </c>
      <c r="B109" s="41">
        <v>807.57920000000001</v>
      </c>
      <c r="C109" s="42">
        <v>7.86</v>
      </c>
      <c r="D109" s="40" t="s">
        <v>505</v>
      </c>
      <c r="E109" s="43" t="s">
        <v>476</v>
      </c>
      <c r="F109" s="43" t="s">
        <v>511</v>
      </c>
      <c r="G109" s="43" t="s">
        <v>512</v>
      </c>
      <c r="H109" s="44" t="s">
        <v>468</v>
      </c>
      <c r="I109" s="45">
        <f t="shared" si="18"/>
        <v>3401272.5758175361</v>
      </c>
      <c r="J109" s="43">
        <f t="shared" si="19"/>
        <v>3214615.9669746053</v>
      </c>
      <c r="K109" s="43">
        <f t="shared" si="20"/>
        <v>16250630.483641671</v>
      </c>
      <c r="L109" s="43">
        <f t="shared" si="21"/>
        <v>11393631.309126411</v>
      </c>
      <c r="M109" s="46">
        <v>9.7468410692071692E-6</v>
      </c>
      <c r="N109" s="43">
        <v>1.461632422383202</v>
      </c>
      <c r="O109" s="43">
        <v>0.7011193393755123</v>
      </c>
      <c r="P109" s="43">
        <f t="shared" si="22"/>
        <v>-29.888066062448772</v>
      </c>
      <c r="Q109" s="31" t="s">
        <v>70</v>
      </c>
      <c r="R109" s="18">
        <v>21411085.918093499</v>
      </c>
      <c r="S109" s="2">
        <v>15873934.254785201</v>
      </c>
      <c r="T109" s="2">
        <v>24445440.346599799</v>
      </c>
      <c r="U109" s="2">
        <v>17531028.830272</v>
      </c>
      <c r="V109" s="2">
        <v>22732729.065904099</v>
      </c>
      <c r="W109" s="2">
        <v>14653914.4861279</v>
      </c>
      <c r="X109" s="2">
        <v>12737746.7929668</v>
      </c>
      <c r="Y109" s="2">
        <v>17652141.092530198</v>
      </c>
      <c r="Z109" s="2">
        <v>14268116.787285199</v>
      </c>
      <c r="AA109" s="2">
        <v>16202883.378580499</v>
      </c>
      <c r="AB109" s="2">
        <v>9976813.4286456797</v>
      </c>
      <c r="AC109" s="2">
        <v>18648699.533504099</v>
      </c>
      <c r="AD109" s="2">
        <v>23064013.933237702</v>
      </c>
      <c r="AE109" s="2">
        <v>17530705.787349898</v>
      </c>
      <c r="AF109" s="2">
        <v>18069783.634053599</v>
      </c>
      <c r="AG109" s="2">
        <v>18007938.3167248</v>
      </c>
      <c r="AH109" s="2">
        <v>13060628.415170901</v>
      </c>
      <c r="AI109" s="2">
        <v>20070152.961452201</v>
      </c>
      <c r="AJ109" s="2">
        <v>17446149.0925222</v>
      </c>
      <c r="AK109" s="2">
        <v>13724391.5526953</v>
      </c>
      <c r="AL109" s="2">
        <v>13417820.410382001</v>
      </c>
      <c r="AM109" s="2">
        <v>15008659.0804017</v>
      </c>
      <c r="AN109" s="2">
        <v>12051663.483937001</v>
      </c>
      <c r="AO109" s="2">
        <v>14676081.6588373</v>
      </c>
      <c r="AP109" s="2">
        <v>13716210.949889099</v>
      </c>
      <c r="AQ109" s="2">
        <v>13907100.387743499</v>
      </c>
      <c r="AR109" s="2">
        <v>14390423.4384092</v>
      </c>
      <c r="AS109" s="2">
        <v>13363081.0822684</v>
      </c>
      <c r="AT109" s="2">
        <v>12421342.2802325</v>
      </c>
      <c r="AU109" s="2">
        <v>15824803.590296401</v>
      </c>
      <c r="AV109" s="2">
        <v>13941171.557000799</v>
      </c>
      <c r="AW109" s="2">
        <v>19973244.576521099</v>
      </c>
      <c r="AX109" s="2">
        <v>11827506.761523699</v>
      </c>
      <c r="AY109" s="2">
        <v>18115983.865943398</v>
      </c>
      <c r="AZ109" s="2">
        <v>17472055.120919399</v>
      </c>
      <c r="BA109" s="2">
        <v>17807251.5582931</v>
      </c>
      <c r="BB109" s="2">
        <v>10287135.557835899</v>
      </c>
      <c r="BC109" s="2">
        <v>11733014.0837905</v>
      </c>
      <c r="BD109" s="2">
        <v>17848144.798710801</v>
      </c>
      <c r="BE109" s="2">
        <v>9183618.3197369408</v>
      </c>
      <c r="BF109" s="2">
        <v>8173459.8067623898</v>
      </c>
      <c r="BG109" s="2">
        <v>8944440.9861294907</v>
      </c>
      <c r="BH109" s="2">
        <v>8333111.1766169704</v>
      </c>
      <c r="BI109" s="2">
        <v>15184447.7821867</v>
      </c>
      <c r="BJ109" s="2">
        <v>9768521.0881673694</v>
      </c>
      <c r="BK109" s="2">
        <v>12529251.1360397</v>
      </c>
      <c r="BL109" s="2">
        <v>12429846.4699458</v>
      </c>
      <c r="BM109" s="2">
        <v>10260746.1701177</v>
      </c>
      <c r="BN109" s="2">
        <v>6167080.1513497801</v>
      </c>
      <c r="BO109" s="2">
        <v>17064917.868081398</v>
      </c>
      <c r="BP109" s="2">
        <v>18147645.357638799</v>
      </c>
      <c r="BQ109" s="2">
        <v>10442224.378078099</v>
      </c>
      <c r="BR109" s="2">
        <v>14294878.094033699</v>
      </c>
      <c r="BS109" s="2">
        <v>9097267.2510610893</v>
      </c>
      <c r="BT109" s="2">
        <v>8721712.5911424104</v>
      </c>
      <c r="BU109" s="2">
        <v>10264524.6951154</v>
      </c>
      <c r="BV109" s="2">
        <v>7715497.7263789596</v>
      </c>
      <c r="BW109" s="2">
        <v>9825370.8017328903</v>
      </c>
      <c r="BX109" s="2">
        <v>16391511.332869001</v>
      </c>
      <c r="BY109" s="2">
        <v>9307920.8287805207</v>
      </c>
      <c r="BZ109" s="2">
        <v>12251343.812315499</v>
      </c>
      <c r="CA109" s="2">
        <v>11884047.575361099</v>
      </c>
      <c r="CB109" s="13">
        <v>11376365.5064342</v>
      </c>
    </row>
    <row r="110" spans="1:80" ht="18.75" x14ac:dyDescent="0.25">
      <c r="A110" s="40" t="s">
        <v>281</v>
      </c>
      <c r="B110" s="41">
        <v>833.59379999999999</v>
      </c>
      <c r="C110" s="42">
        <v>8.08</v>
      </c>
      <c r="D110" s="40" t="s">
        <v>505</v>
      </c>
      <c r="E110" s="43" t="s">
        <v>282</v>
      </c>
      <c r="F110" s="43" t="s">
        <v>511</v>
      </c>
      <c r="G110" s="43"/>
      <c r="H110" s="44" t="s">
        <v>471</v>
      </c>
      <c r="I110" s="45">
        <f t="shared" si="18"/>
        <v>90957.333120469353</v>
      </c>
      <c r="J110" s="43">
        <f t="shared" si="19"/>
        <v>94871.948121367808</v>
      </c>
      <c r="K110" s="43">
        <f t="shared" si="20"/>
        <v>459615.00957395224</v>
      </c>
      <c r="L110" s="43">
        <f t="shared" si="21"/>
        <v>344614.77631131769</v>
      </c>
      <c r="M110" s="46">
        <v>5.0711512651453897E-5</v>
      </c>
      <c r="N110" s="43">
        <v>1.241285400710735</v>
      </c>
      <c r="O110" s="43">
        <v>0.74979008329332864</v>
      </c>
      <c r="P110" s="43">
        <f t="shared" si="22"/>
        <v>-25.020991670667136</v>
      </c>
      <c r="Q110" s="31" t="s">
        <v>70</v>
      </c>
      <c r="R110" s="18">
        <v>545475.288084751</v>
      </c>
      <c r="S110" s="2">
        <v>500383.52583100001</v>
      </c>
      <c r="T110" s="2">
        <v>745231.59479845304</v>
      </c>
      <c r="U110" s="2">
        <v>485191.19000777102</v>
      </c>
      <c r="V110" s="2">
        <v>559829.68319206499</v>
      </c>
      <c r="W110" s="2">
        <v>524371.12662657199</v>
      </c>
      <c r="X110" s="2">
        <v>360670.24286705302</v>
      </c>
      <c r="Y110" s="2">
        <v>562981.48216796305</v>
      </c>
      <c r="Z110" s="2">
        <v>433532.32570608502</v>
      </c>
      <c r="AA110" s="2">
        <v>369483.30102405598</v>
      </c>
      <c r="AB110" s="2">
        <v>339086.16317731299</v>
      </c>
      <c r="AC110" s="2">
        <v>470918.12877918198</v>
      </c>
      <c r="AD110" s="2">
        <v>605003.09068251401</v>
      </c>
      <c r="AE110" s="2">
        <v>562698.76884697506</v>
      </c>
      <c r="AF110" s="2">
        <v>470135.69257547701</v>
      </c>
      <c r="AG110" s="2">
        <v>520561.25612114498</v>
      </c>
      <c r="AH110" s="2">
        <v>391891.69283995603</v>
      </c>
      <c r="AI110" s="2">
        <v>453829.72114546201</v>
      </c>
      <c r="AJ110" s="2">
        <v>448711.720939502</v>
      </c>
      <c r="AK110" s="2">
        <v>443616.56811327301</v>
      </c>
      <c r="AL110" s="2">
        <v>329688.03630147403</v>
      </c>
      <c r="AM110" s="2">
        <v>464352.254097155</v>
      </c>
      <c r="AN110" s="2">
        <v>340982.68045351701</v>
      </c>
      <c r="AO110" s="2">
        <v>369996.58065475698</v>
      </c>
      <c r="AP110" s="2">
        <v>396762.30143014301</v>
      </c>
      <c r="AQ110" s="2">
        <v>360010.90301811299</v>
      </c>
      <c r="AR110" s="2">
        <v>467971.89748830401</v>
      </c>
      <c r="AS110" s="2">
        <v>415207.40752677299</v>
      </c>
      <c r="AT110" s="2">
        <v>474248.31394986599</v>
      </c>
      <c r="AU110" s="2">
        <v>447242.58089509199</v>
      </c>
      <c r="AV110" s="2">
        <v>403444.18654498801</v>
      </c>
      <c r="AW110" s="2">
        <v>619187.98180135805</v>
      </c>
      <c r="AX110" s="2">
        <v>347006.01108192903</v>
      </c>
      <c r="AY110" s="2">
        <v>423346.11757748201</v>
      </c>
      <c r="AZ110" s="2">
        <v>472028.15877368202</v>
      </c>
      <c r="BA110" s="2">
        <v>421062.36954108003</v>
      </c>
      <c r="BB110" s="2">
        <v>296495.365936046</v>
      </c>
      <c r="BC110" s="2">
        <v>362348.48580942501</v>
      </c>
      <c r="BD110" s="2">
        <v>606703.07563151</v>
      </c>
      <c r="BE110" s="2">
        <v>269638.77993936901</v>
      </c>
      <c r="BF110" s="2">
        <v>360045.13379178703</v>
      </c>
      <c r="BG110" s="2">
        <v>243691.35325350601</v>
      </c>
      <c r="BH110" s="2">
        <v>363321.72429477802</v>
      </c>
      <c r="BI110" s="2">
        <v>466143.99289375503</v>
      </c>
      <c r="BJ110" s="2">
        <v>296591.821715075</v>
      </c>
      <c r="BK110" s="2">
        <v>336387.64734340401</v>
      </c>
      <c r="BL110" s="2">
        <v>266748.53781564301</v>
      </c>
      <c r="BM110" s="2">
        <v>336921.27448114002</v>
      </c>
      <c r="BN110" s="2">
        <v>241091.28335092601</v>
      </c>
      <c r="BO110" s="2">
        <v>476596.63295774802</v>
      </c>
      <c r="BP110" s="2">
        <v>443650.13468310598</v>
      </c>
      <c r="BQ110" s="2">
        <v>262786.90668369998</v>
      </c>
      <c r="BR110" s="2">
        <v>388603.87852080498</v>
      </c>
      <c r="BS110" s="2">
        <v>369278.97923291702</v>
      </c>
      <c r="BT110" s="2">
        <v>167633.12209536199</v>
      </c>
      <c r="BU110" s="2">
        <v>394412.99059499201</v>
      </c>
      <c r="BV110" s="2">
        <v>291469.25490280101</v>
      </c>
      <c r="BW110" s="2">
        <v>310758.59954109101</v>
      </c>
      <c r="BX110" s="2">
        <v>441604.18800161203</v>
      </c>
      <c r="BY110" s="2">
        <v>213042.28613811801</v>
      </c>
      <c r="BZ110" s="2">
        <v>439010.378749825</v>
      </c>
      <c r="CA110" s="2">
        <v>361540.37771869701</v>
      </c>
      <c r="CB110" s="13">
        <v>298082.75432843697</v>
      </c>
    </row>
    <row r="111" spans="1:80" ht="18.75" x14ac:dyDescent="0.25">
      <c r="A111" s="40" t="s">
        <v>285</v>
      </c>
      <c r="B111" s="41">
        <v>781.56330000000003</v>
      </c>
      <c r="C111" s="42">
        <v>7.4</v>
      </c>
      <c r="D111" s="40" t="s">
        <v>505</v>
      </c>
      <c r="E111" s="43" t="s">
        <v>521</v>
      </c>
      <c r="F111" s="43" t="s">
        <v>511</v>
      </c>
      <c r="G111" s="43"/>
      <c r="H111" s="44" t="s">
        <v>471</v>
      </c>
      <c r="I111" s="45">
        <f t="shared" si="18"/>
        <v>1024854.406937836</v>
      </c>
      <c r="J111" s="43">
        <f t="shared" si="19"/>
        <v>800561.11589294055</v>
      </c>
      <c r="K111" s="43">
        <f t="shared" si="20"/>
        <v>2954512.6796710016</v>
      </c>
      <c r="L111" s="43">
        <f t="shared" si="21"/>
        <v>1497535.8882449225</v>
      </c>
      <c r="M111" s="46">
        <v>5.2835762800103796E-7</v>
      </c>
      <c r="N111" s="43">
        <v>1.5568478811043498</v>
      </c>
      <c r="O111" s="43">
        <v>0.50686392329569552</v>
      </c>
      <c r="P111" s="43">
        <f t="shared" si="22"/>
        <v>-49.313607670430443</v>
      </c>
      <c r="Q111" s="31" t="s">
        <v>70</v>
      </c>
      <c r="R111" s="18">
        <v>2506373.5892143501</v>
      </c>
      <c r="S111" s="2">
        <v>2220792.5363497399</v>
      </c>
      <c r="T111" s="2">
        <v>5284335.3194869095</v>
      </c>
      <c r="U111" s="2">
        <v>3112392.7412108202</v>
      </c>
      <c r="V111" s="2">
        <v>3898550.6860132702</v>
      </c>
      <c r="W111" s="2">
        <v>3429504.2031141599</v>
      </c>
      <c r="X111" s="2">
        <v>3071540.5528038698</v>
      </c>
      <c r="Y111" s="2">
        <v>2859484.7520282599</v>
      </c>
      <c r="Z111" s="2">
        <v>3097284.1308710501</v>
      </c>
      <c r="AA111" s="2">
        <v>2161759.6231740499</v>
      </c>
      <c r="AB111" s="2">
        <v>1368960.0245693701</v>
      </c>
      <c r="AC111" s="2">
        <v>2267194.7355142199</v>
      </c>
      <c r="AD111" s="2">
        <v>3685922.2728124601</v>
      </c>
      <c r="AE111" s="2">
        <v>6268278.6993070701</v>
      </c>
      <c r="AF111" s="2">
        <v>3083340.7144712401</v>
      </c>
      <c r="AG111" s="2">
        <v>2770788.2796448399</v>
      </c>
      <c r="AH111" s="2">
        <v>1713492.5389163501</v>
      </c>
      <c r="AI111" s="2">
        <v>3811479.7206391399</v>
      </c>
      <c r="AJ111" s="2">
        <v>2578923.5666118702</v>
      </c>
      <c r="AK111" s="2">
        <v>2543824.6392673501</v>
      </c>
      <c r="AL111" s="2">
        <v>2359754.7422181801</v>
      </c>
      <c r="AM111" s="2">
        <v>2783414.5299161901</v>
      </c>
      <c r="AN111" s="2">
        <v>2594326.5821889802</v>
      </c>
      <c r="AO111" s="2">
        <v>2063406.00821589</v>
      </c>
      <c r="AP111" s="2">
        <v>3652150.4283797699</v>
      </c>
      <c r="AQ111" s="2">
        <v>1824838.05846483</v>
      </c>
      <c r="AR111" s="2">
        <v>2773202.1934862598</v>
      </c>
      <c r="AS111" s="2">
        <v>3951778.3891343502</v>
      </c>
      <c r="AT111" s="2">
        <v>2708575.33379057</v>
      </c>
      <c r="AU111" s="2">
        <v>5190801.6340126898</v>
      </c>
      <c r="AV111" s="2">
        <v>2582220.01712655</v>
      </c>
      <c r="AW111" s="2">
        <v>2814592.4902106002</v>
      </c>
      <c r="AX111" s="2">
        <v>1858848.2133796599</v>
      </c>
      <c r="AY111" s="2">
        <v>2097511.2142557399</v>
      </c>
      <c r="AZ111" s="2">
        <v>3038848.2514933101</v>
      </c>
      <c r="BA111" s="2">
        <v>2333965.0558621199</v>
      </c>
      <c r="BB111" s="2">
        <v>1714597.83204796</v>
      </c>
      <c r="BC111" s="2">
        <v>2707377.0174115002</v>
      </c>
      <c r="BD111" s="2">
        <v>4102113.76250159</v>
      </c>
      <c r="BE111" s="2">
        <v>877000.12526193401</v>
      </c>
      <c r="BF111" s="2">
        <v>1712906.37048968</v>
      </c>
      <c r="BG111" s="2">
        <v>845459.68185090204</v>
      </c>
      <c r="BH111" s="2">
        <v>1359275.6717523299</v>
      </c>
      <c r="BI111" s="2">
        <v>1922067.67575123</v>
      </c>
      <c r="BJ111" s="2">
        <v>1234867.3221249101</v>
      </c>
      <c r="BK111" s="2">
        <v>967284.80111944699</v>
      </c>
      <c r="BL111" s="2">
        <v>1016954.95449318</v>
      </c>
      <c r="BM111" s="2">
        <v>1175621.8650072501</v>
      </c>
      <c r="BN111" s="2">
        <v>1065221.2618607599</v>
      </c>
      <c r="BO111" s="2">
        <v>1592198.72150971</v>
      </c>
      <c r="BP111" s="2">
        <v>2428872.7103340202</v>
      </c>
      <c r="BQ111" s="2">
        <v>854944.08765394904</v>
      </c>
      <c r="BR111" s="2">
        <v>829055.12875838298</v>
      </c>
      <c r="BS111" s="2">
        <v>2153916.0899390299</v>
      </c>
      <c r="BT111" s="2">
        <v>565813.59013069596</v>
      </c>
      <c r="BU111" s="2">
        <v>860791.02156700299</v>
      </c>
      <c r="BV111" s="2">
        <v>1152354.0089674001</v>
      </c>
      <c r="BW111" s="2">
        <v>1387830.6308795901</v>
      </c>
      <c r="BX111" s="2">
        <v>1810212.96032315</v>
      </c>
      <c r="BY111" s="2">
        <v>545893.61311704398</v>
      </c>
      <c r="BZ111" s="2">
        <v>2092014.0178394499</v>
      </c>
      <c r="CA111" s="2">
        <v>2567569.3791691498</v>
      </c>
      <c r="CB111" s="13">
        <v>891254.68075166398</v>
      </c>
    </row>
    <row r="112" spans="1:80" ht="18.75" x14ac:dyDescent="0.25">
      <c r="A112" s="40" t="s">
        <v>287</v>
      </c>
      <c r="B112" s="41">
        <v>809.59360000000004</v>
      </c>
      <c r="C112" s="42">
        <v>8.69</v>
      </c>
      <c r="D112" s="40" t="s">
        <v>505</v>
      </c>
      <c r="E112" s="43" t="s">
        <v>288</v>
      </c>
      <c r="F112" s="43" t="s">
        <v>511</v>
      </c>
      <c r="G112" s="43" t="s">
        <v>512</v>
      </c>
      <c r="H112" s="44" t="s">
        <v>468</v>
      </c>
      <c r="I112" s="45">
        <f t="shared" si="18"/>
        <v>1905214.5312638059</v>
      </c>
      <c r="J112" s="43">
        <f t="shared" si="19"/>
        <v>1361498.0263092783</v>
      </c>
      <c r="K112" s="43">
        <f t="shared" si="20"/>
        <v>7340937.1615282707</v>
      </c>
      <c r="L112" s="43">
        <f t="shared" si="21"/>
        <v>3801550.2138766679</v>
      </c>
      <c r="M112" s="46">
        <v>4.2512733612182001E-8</v>
      </c>
      <c r="N112" s="43">
        <v>2.0882199342486265</v>
      </c>
      <c r="O112" s="43">
        <v>0.5178562532587111</v>
      </c>
      <c r="P112" s="43">
        <f t="shared" si="22"/>
        <v>-48.214374674128891</v>
      </c>
      <c r="Q112" s="31" t="s">
        <v>70</v>
      </c>
      <c r="R112" s="18">
        <v>8392874.3527666796</v>
      </c>
      <c r="S112" s="2">
        <v>7254564.1283511696</v>
      </c>
      <c r="T112" s="2">
        <v>13436164.0705486</v>
      </c>
      <c r="U112" s="2">
        <v>8812655.9741074108</v>
      </c>
      <c r="V112" s="2">
        <v>9621409.5968548004</v>
      </c>
      <c r="W112" s="2">
        <v>6140406.8885027003</v>
      </c>
      <c r="X112" s="2">
        <v>4965348.6338005997</v>
      </c>
      <c r="Y112" s="2">
        <v>8436498.7756054401</v>
      </c>
      <c r="Z112" s="2">
        <v>6574014.5539959501</v>
      </c>
      <c r="AA112" s="2">
        <v>4988452.7970367502</v>
      </c>
      <c r="AB112" s="2">
        <v>4361860.3179070903</v>
      </c>
      <c r="AC112" s="2">
        <v>7083481.9238098301</v>
      </c>
      <c r="AD112" s="2">
        <v>6553386.65494808</v>
      </c>
      <c r="AE112" s="2">
        <v>9960845.8432701398</v>
      </c>
      <c r="AF112" s="2">
        <v>7289000.3027264299</v>
      </c>
      <c r="AG112" s="2">
        <v>8672355.5176707897</v>
      </c>
      <c r="AH112" s="2">
        <v>5394951.7494736901</v>
      </c>
      <c r="AI112" s="2">
        <v>9099180.9221997205</v>
      </c>
      <c r="AJ112" s="2">
        <v>8910763.1477755103</v>
      </c>
      <c r="AK112" s="2">
        <v>6166196.2262505097</v>
      </c>
      <c r="AL112" s="2">
        <v>6885482.0328445099</v>
      </c>
      <c r="AM112" s="2">
        <v>9356307.2475787401</v>
      </c>
      <c r="AN112" s="2">
        <v>5366348.7592045302</v>
      </c>
      <c r="AO112" s="2">
        <v>6693478.9765326204</v>
      </c>
      <c r="AP112" s="2">
        <v>7452050.6556200897</v>
      </c>
      <c r="AQ112" s="2">
        <v>5169086.9528816203</v>
      </c>
      <c r="AR112" s="2">
        <v>5782604.7795763398</v>
      </c>
      <c r="AS112" s="2">
        <v>6842063.0045452202</v>
      </c>
      <c r="AT112" s="2">
        <v>6921673.8186625</v>
      </c>
      <c r="AU112" s="2">
        <v>9384593.3926112801</v>
      </c>
      <c r="AV112" s="2">
        <v>5296970.6848174101</v>
      </c>
      <c r="AW112" s="2">
        <v>9703335.3273879308</v>
      </c>
      <c r="AX112" s="2">
        <v>6364951.0656149201</v>
      </c>
      <c r="AY112" s="2">
        <v>5968963.4505709996</v>
      </c>
      <c r="AZ112" s="2">
        <v>9082542.0089929905</v>
      </c>
      <c r="BA112" s="2">
        <v>5888873.2799741495</v>
      </c>
      <c r="BB112" s="2">
        <v>3098747.3488242901</v>
      </c>
      <c r="BC112" s="2">
        <v>4577753.9296044102</v>
      </c>
      <c r="BD112" s="2">
        <v>6423125.8872896004</v>
      </c>
      <c r="BE112" s="2">
        <v>3051252.3564151102</v>
      </c>
      <c r="BF112" s="2">
        <v>4182131.1812120802</v>
      </c>
      <c r="BG112" s="2">
        <v>1992054.20926801</v>
      </c>
      <c r="BH112" s="2">
        <v>2887591.41953091</v>
      </c>
      <c r="BI112" s="2">
        <v>4311786.0268361801</v>
      </c>
      <c r="BJ112" s="2">
        <v>4004759.5733406502</v>
      </c>
      <c r="BK112" s="2">
        <v>3918478.58944515</v>
      </c>
      <c r="BL112" s="2">
        <v>3077638.4335281299</v>
      </c>
      <c r="BM112" s="2">
        <v>3722692.9134718999</v>
      </c>
      <c r="BN112" s="2">
        <v>2765569.7217862299</v>
      </c>
      <c r="BO112" s="2">
        <v>6235451.26807597</v>
      </c>
      <c r="BP112" s="2">
        <v>6141427.89214045</v>
      </c>
      <c r="BQ112" s="2">
        <v>3646718.06975711</v>
      </c>
      <c r="BR112" s="2">
        <v>4039674.0478509902</v>
      </c>
      <c r="BS112" s="2">
        <v>3997017.8518435098</v>
      </c>
      <c r="BT112" s="2">
        <v>1469980.32658526</v>
      </c>
      <c r="BU112" s="2">
        <v>3013724.1370259901</v>
      </c>
      <c r="BV112" s="2">
        <v>2930984.74948237</v>
      </c>
      <c r="BW112" s="2">
        <v>3408879.5728806499</v>
      </c>
      <c r="BX112" s="2">
        <v>6053368.0239998698</v>
      </c>
      <c r="BY112" s="2">
        <v>1990452.4746332699</v>
      </c>
      <c r="BZ112" s="2">
        <v>5229221.1107569598</v>
      </c>
      <c r="CA112" s="2">
        <v>4645323.6361359898</v>
      </c>
      <c r="CB112" s="13">
        <v>1826051.0229489601</v>
      </c>
    </row>
    <row r="113" spans="1:80" ht="18.75" x14ac:dyDescent="0.25">
      <c r="A113" s="40" t="s">
        <v>291</v>
      </c>
      <c r="B113" s="41">
        <v>831.57820000000004</v>
      </c>
      <c r="C113" s="42">
        <v>7.55</v>
      </c>
      <c r="D113" s="40" t="s">
        <v>505</v>
      </c>
      <c r="E113" s="43" t="s">
        <v>292</v>
      </c>
      <c r="F113" s="43" t="s">
        <v>511</v>
      </c>
      <c r="G113" s="43" t="s">
        <v>512</v>
      </c>
      <c r="H113" s="44" t="s">
        <v>468</v>
      </c>
      <c r="I113" s="45">
        <f t="shared" si="18"/>
        <v>1154464.4529864392</v>
      </c>
      <c r="J113" s="43">
        <f t="shared" si="19"/>
        <v>994923.84565581102</v>
      </c>
      <c r="K113" s="43">
        <f t="shared" si="20"/>
        <v>4198881.541335443</v>
      </c>
      <c r="L113" s="43">
        <f t="shared" si="21"/>
        <v>3152108.8119519763</v>
      </c>
      <c r="M113" s="43">
        <v>3.2126739699520399E-4</v>
      </c>
      <c r="N113" s="43">
        <v>0.9609374959178173</v>
      </c>
      <c r="O113" s="43">
        <v>0.75070200979031587</v>
      </c>
      <c r="P113" s="43">
        <f t="shared" si="22"/>
        <v>-24.929799020968417</v>
      </c>
      <c r="Q113" s="31" t="s">
        <v>70</v>
      </c>
      <c r="R113" s="18">
        <v>5571633.8122620098</v>
      </c>
      <c r="S113" s="2">
        <v>4799349.80275393</v>
      </c>
      <c r="T113" s="2">
        <v>6088803.0429977998</v>
      </c>
      <c r="U113" s="2">
        <v>6181688.0262507899</v>
      </c>
      <c r="V113" s="2">
        <v>4966847.6056773197</v>
      </c>
      <c r="W113" s="2">
        <v>6006397.2901909202</v>
      </c>
      <c r="X113" s="2">
        <v>3269550.4700141698</v>
      </c>
      <c r="Y113" s="2">
        <v>7509386.3371991497</v>
      </c>
      <c r="Z113" s="2">
        <v>3780986.6613644399</v>
      </c>
      <c r="AA113" s="2">
        <v>3286721.3102492201</v>
      </c>
      <c r="AB113" s="2">
        <v>2906009.3272397802</v>
      </c>
      <c r="AC113" s="2">
        <v>4979133.3374696802</v>
      </c>
      <c r="AD113" s="2">
        <v>4917216.6487212405</v>
      </c>
      <c r="AE113" s="2">
        <v>5006511.9870583303</v>
      </c>
      <c r="AF113" s="2">
        <v>4213765.2958633201</v>
      </c>
      <c r="AG113" s="2">
        <v>3258680.1168788699</v>
      </c>
      <c r="AH113" s="2">
        <v>2885505.7289945101</v>
      </c>
      <c r="AI113" s="2">
        <v>3254648.7301013302</v>
      </c>
      <c r="AJ113" s="2">
        <v>4283495.1163279302</v>
      </c>
      <c r="AK113" s="2">
        <v>4606756.1094240202</v>
      </c>
      <c r="AL113" s="2">
        <v>3572888.91432514</v>
      </c>
      <c r="AM113" s="2">
        <v>3794895.84940877</v>
      </c>
      <c r="AN113" s="2">
        <v>2963800.7574645202</v>
      </c>
      <c r="AO113" s="2">
        <v>3558190.4994646199</v>
      </c>
      <c r="AP113" s="2">
        <v>2776160.0240112199</v>
      </c>
      <c r="AQ113" s="2">
        <v>3202687.2383719101</v>
      </c>
      <c r="AR113" s="2">
        <v>4462142.4452466303</v>
      </c>
      <c r="AS113" s="2">
        <v>3473553.9444034002</v>
      </c>
      <c r="AT113" s="2">
        <v>3373249.7544720201</v>
      </c>
      <c r="AU113" s="2">
        <v>3220444.6302972301</v>
      </c>
      <c r="AV113" s="2">
        <v>4055099.9555094098</v>
      </c>
      <c r="AW113" s="2">
        <v>6015143.1403328804</v>
      </c>
      <c r="AX113" s="2">
        <v>2893499.90721029</v>
      </c>
      <c r="AY113" s="2">
        <v>4147988.7746518501</v>
      </c>
      <c r="AZ113" s="2">
        <v>4243481.0933479397</v>
      </c>
      <c r="BA113" s="2">
        <v>3633421.8025193699</v>
      </c>
      <c r="BB113" s="2">
        <v>2985442.1510443599</v>
      </c>
      <c r="BC113" s="2">
        <v>3200297.2665320602</v>
      </c>
      <c r="BD113" s="2">
        <v>6313512.1534923799</v>
      </c>
      <c r="BE113" s="2">
        <v>2701581.9787627701</v>
      </c>
      <c r="BF113" s="2">
        <v>2517433.2656354401</v>
      </c>
      <c r="BG113" s="2">
        <v>2101769.70131623</v>
      </c>
      <c r="BH113" s="2">
        <v>3589075.83670945</v>
      </c>
      <c r="BI113" s="2">
        <v>4816782.7374856099</v>
      </c>
      <c r="BJ113" s="2">
        <v>2986834.6785994698</v>
      </c>
      <c r="BK113" s="2">
        <v>3008734.9594927402</v>
      </c>
      <c r="BL113" s="2">
        <v>2619365.7786634802</v>
      </c>
      <c r="BM113" s="2">
        <v>2646660.5593889598</v>
      </c>
      <c r="BN113" s="2">
        <v>2441048.6359187402</v>
      </c>
      <c r="BO113" s="2">
        <v>4711654.4906428196</v>
      </c>
      <c r="BP113" s="2">
        <v>3977461.6615790701</v>
      </c>
      <c r="BQ113" s="2">
        <v>2266146.8947613202</v>
      </c>
      <c r="BR113" s="2">
        <v>2533559.4180139601</v>
      </c>
      <c r="BS113" s="2">
        <v>3500335.8195027499</v>
      </c>
      <c r="BT113" s="2">
        <v>1409766.5440799401</v>
      </c>
      <c r="BU113" s="2">
        <v>2657529.3444202398</v>
      </c>
      <c r="BV113" s="2">
        <v>2710400.43599249</v>
      </c>
      <c r="BW113" s="2">
        <v>3050108.4003253798</v>
      </c>
      <c r="BX113" s="2">
        <v>3818372.1758498298</v>
      </c>
      <c r="BY113" s="2">
        <v>2209231.9864180102</v>
      </c>
      <c r="BZ113" s="2">
        <v>2997949.2502441402</v>
      </c>
      <c r="CA113" s="2">
        <v>3960664.7418060899</v>
      </c>
      <c r="CB113" s="13">
        <v>3375217.0560256401</v>
      </c>
    </row>
    <row r="114" spans="1:80" ht="18.75" x14ac:dyDescent="0.25">
      <c r="A114" s="40" t="s">
        <v>293</v>
      </c>
      <c r="B114" s="41">
        <v>783.57920000000001</v>
      </c>
      <c r="C114" s="42">
        <v>8.11</v>
      </c>
      <c r="D114" s="40" t="s">
        <v>505</v>
      </c>
      <c r="E114" s="43" t="s">
        <v>294</v>
      </c>
      <c r="F114" s="43" t="s">
        <v>511</v>
      </c>
      <c r="G114" s="43"/>
      <c r="H114" s="44" t="s">
        <v>468</v>
      </c>
      <c r="I114" s="45">
        <f t="shared" si="18"/>
        <v>11446936.712855969</v>
      </c>
      <c r="J114" s="43">
        <f t="shared" si="19"/>
        <v>8298769.9302051803</v>
      </c>
      <c r="K114" s="43">
        <f t="shared" si="20"/>
        <v>51915918.091527551</v>
      </c>
      <c r="L114" s="43">
        <f t="shared" si="21"/>
        <v>30513699.485995572</v>
      </c>
      <c r="M114" s="46">
        <v>3.9048504139475703E-8</v>
      </c>
      <c r="N114" s="43">
        <v>2.0932654189109487</v>
      </c>
      <c r="O114" s="43">
        <v>0.58775228499667564</v>
      </c>
      <c r="P114" s="43">
        <f t="shared" si="22"/>
        <v>-41.22477150033243</v>
      </c>
      <c r="Q114" s="31" t="s">
        <v>70</v>
      </c>
      <c r="R114" s="18">
        <v>41887864.652737699</v>
      </c>
      <c r="S114" s="2">
        <v>61743020.156929404</v>
      </c>
      <c r="T114" s="2">
        <v>72580437.2710177</v>
      </c>
      <c r="U114" s="2">
        <v>56759751.148180597</v>
      </c>
      <c r="V114" s="2">
        <v>67420892.558220103</v>
      </c>
      <c r="W114" s="2">
        <v>69811981.278776005</v>
      </c>
      <c r="X114" s="2">
        <v>40577607.212252297</v>
      </c>
      <c r="Y114" s="2">
        <v>75091742.825288504</v>
      </c>
      <c r="Z114" s="2">
        <v>51155197.396534801</v>
      </c>
      <c r="AA114" s="2">
        <v>31293569.514466599</v>
      </c>
      <c r="AB114" s="2">
        <v>39523051.106187597</v>
      </c>
      <c r="AC114" s="2">
        <v>56523593.856363602</v>
      </c>
      <c r="AD114" s="2">
        <v>38103568.3615143</v>
      </c>
      <c r="AE114" s="2">
        <v>57003836.789868698</v>
      </c>
      <c r="AF114" s="2">
        <v>40539706.5906277</v>
      </c>
      <c r="AG114" s="2">
        <v>51180739.738336504</v>
      </c>
      <c r="AH114" s="2">
        <v>49678273.551134102</v>
      </c>
      <c r="AI114" s="2">
        <v>47120033.363620803</v>
      </c>
      <c r="AJ114" s="2">
        <v>63683779.081091098</v>
      </c>
      <c r="AK114" s="2">
        <v>46062288.719150402</v>
      </c>
      <c r="AL114" s="2">
        <v>42151665.922108904</v>
      </c>
      <c r="AM114" s="2">
        <v>60317658.123444498</v>
      </c>
      <c r="AN114" s="2">
        <v>41366418.1474436</v>
      </c>
      <c r="AO114" s="2">
        <v>32688845.6397576</v>
      </c>
      <c r="AP114" s="2">
        <v>42604577.689633399</v>
      </c>
      <c r="AQ114" s="2">
        <v>39067485.226544403</v>
      </c>
      <c r="AR114" s="2">
        <v>51299478.619250603</v>
      </c>
      <c r="AS114" s="2">
        <v>61181751.630269602</v>
      </c>
      <c r="AT114" s="2">
        <v>67609076.411021605</v>
      </c>
      <c r="AU114" s="2">
        <v>49801479.599886402</v>
      </c>
      <c r="AV114" s="2">
        <v>54006893.321078703</v>
      </c>
      <c r="AW114" s="2">
        <v>68515163.805098698</v>
      </c>
      <c r="AX114" s="2">
        <v>52336643.956005298</v>
      </c>
      <c r="AY114" s="2">
        <v>51770029.423570901</v>
      </c>
      <c r="AZ114" s="2">
        <v>51541360.329999998</v>
      </c>
      <c r="BA114" s="2">
        <v>44973588.277578898</v>
      </c>
      <c r="BB114" s="2">
        <v>33216983.500097498</v>
      </c>
      <c r="BC114" s="2">
        <v>34031494.1195044</v>
      </c>
      <c r="BD114" s="2">
        <v>49453919.417733803</v>
      </c>
      <c r="BE114" s="2">
        <v>23594316.880940702</v>
      </c>
      <c r="BF114" s="2">
        <v>31536365.163320702</v>
      </c>
      <c r="BG114" s="2">
        <v>25891599.131693199</v>
      </c>
      <c r="BH114" s="2">
        <v>39596786.218337901</v>
      </c>
      <c r="BI114" s="2">
        <v>30235281.939878002</v>
      </c>
      <c r="BJ114" s="2">
        <v>31096525.222696502</v>
      </c>
      <c r="BK114" s="2">
        <v>37968098.520867102</v>
      </c>
      <c r="BL114" s="2">
        <v>15147432.418750999</v>
      </c>
      <c r="BM114" s="2">
        <v>37340903.669191398</v>
      </c>
      <c r="BN114" s="2">
        <v>30715767.3063251</v>
      </c>
      <c r="BO114" s="2">
        <v>32553532.574436799</v>
      </c>
      <c r="BP114" s="2">
        <v>31330220.163079798</v>
      </c>
      <c r="BQ114" s="2">
        <v>23376382.205547102</v>
      </c>
      <c r="BR114" s="2">
        <v>21311043.898506001</v>
      </c>
      <c r="BS114" s="2">
        <v>32336874.0591533</v>
      </c>
      <c r="BT114" s="2">
        <v>15120892.027223799</v>
      </c>
      <c r="BU114" s="2">
        <v>46597985.656503104</v>
      </c>
      <c r="BV114" s="2">
        <v>35707351.619227298</v>
      </c>
      <c r="BW114" s="2">
        <v>25428826.124751698</v>
      </c>
      <c r="BX114" s="2">
        <v>29857511.945170201</v>
      </c>
      <c r="BY114" s="2">
        <v>19207389.550190501</v>
      </c>
      <c r="BZ114" s="2">
        <v>35325710.865859598</v>
      </c>
      <c r="CA114" s="2">
        <v>33592450.079940401</v>
      </c>
      <c r="CB114" s="13">
        <v>22298241.842953701</v>
      </c>
    </row>
    <row r="115" spans="1:80" ht="18.75" x14ac:dyDescent="0.25">
      <c r="A115" s="40" t="s">
        <v>295</v>
      </c>
      <c r="B115" s="41">
        <v>781.56349999999998</v>
      </c>
      <c r="C115" s="42">
        <v>6.95</v>
      </c>
      <c r="D115" s="40" t="s">
        <v>505</v>
      </c>
      <c r="E115" s="43" t="s">
        <v>296</v>
      </c>
      <c r="F115" s="43" t="s">
        <v>511</v>
      </c>
      <c r="G115" s="43" t="s">
        <v>512</v>
      </c>
      <c r="H115" s="44" t="s">
        <v>468</v>
      </c>
      <c r="I115" s="45">
        <f t="shared" si="18"/>
        <v>7416753.1778920703</v>
      </c>
      <c r="J115" s="43">
        <f t="shared" si="19"/>
        <v>3076699.1127993376</v>
      </c>
      <c r="K115" s="43">
        <f t="shared" si="20"/>
        <v>18319098.888926361</v>
      </c>
      <c r="L115" s="43">
        <f t="shared" si="21"/>
        <v>6508435.0652450873</v>
      </c>
      <c r="M115" s="46">
        <v>2.1458107244951999E-8</v>
      </c>
      <c r="N115" s="43">
        <v>1.9795601861033318</v>
      </c>
      <c r="O115" s="43">
        <v>0.35528139810301179</v>
      </c>
      <c r="P115" s="43">
        <f t="shared" si="22"/>
        <v>-64.471860189698816</v>
      </c>
      <c r="Q115" s="31" t="s">
        <v>70</v>
      </c>
      <c r="R115" s="18">
        <v>7629235.4009488402</v>
      </c>
      <c r="S115" s="2">
        <v>25166446.805417001</v>
      </c>
      <c r="T115" s="2">
        <v>27679088.452924199</v>
      </c>
      <c r="U115" s="2">
        <v>16502633.909385201</v>
      </c>
      <c r="V115" s="2">
        <v>19453202.632364601</v>
      </c>
      <c r="W115" s="2">
        <v>35632387.080392398</v>
      </c>
      <c r="X115" s="2">
        <v>19707937.361899499</v>
      </c>
      <c r="Y115" s="2">
        <v>32234618.7115996</v>
      </c>
      <c r="Z115" s="2">
        <v>15624959.5259105</v>
      </c>
      <c r="AA115" s="2">
        <v>9714310.3752291203</v>
      </c>
      <c r="AB115" s="2">
        <v>14162187.3750163</v>
      </c>
      <c r="AC115" s="2">
        <v>14187853.789729601</v>
      </c>
      <c r="AD115" s="2">
        <v>9636863.5701810308</v>
      </c>
      <c r="AE115" s="2">
        <v>20567044.133752801</v>
      </c>
      <c r="AF115" s="2">
        <v>9209598.3331136703</v>
      </c>
      <c r="AG115" s="2">
        <v>15984173.601018401</v>
      </c>
      <c r="AH115" s="2">
        <v>19825881.011163101</v>
      </c>
      <c r="AI115" s="2">
        <v>16651199.142978899</v>
      </c>
      <c r="AJ115" s="2">
        <v>24047501.2854257</v>
      </c>
      <c r="AK115" s="2">
        <v>14995393.7055222</v>
      </c>
      <c r="AL115" s="2">
        <v>11783505.0688709</v>
      </c>
      <c r="AM115" s="2">
        <v>17453900.315407101</v>
      </c>
      <c r="AN115" s="2">
        <v>18102924.180607699</v>
      </c>
      <c r="AO115" s="2">
        <v>8493488.1484655906</v>
      </c>
      <c r="AP115" s="2">
        <v>13296375.3392327</v>
      </c>
      <c r="AQ115" s="2">
        <v>9689476.3045841102</v>
      </c>
      <c r="AR115" s="2">
        <v>17004154.310739901</v>
      </c>
      <c r="AS115" s="2">
        <v>26195922.445982501</v>
      </c>
      <c r="AT115" s="2">
        <v>36105568.288367704</v>
      </c>
      <c r="AU115" s="2">
        <v>19196930.288210198</v>
      </c>
      <c r="AV115" s="2">
        <v>23206706.4340454</v>
      </c>
      <c r="AW115" s="2">
        <v>27777985.216998201</v>
      </c>
      <c r="AX115" s="2">
        <v>23079351.280984301</v>
      </c>
      <c r="AY115" s="2">
        <v>13096910.8855701</v>
      </c>
      <c r="AZ115" s="2">
        <v>15032350.4301946</v>
      </c>
      <c r="BA115" s="2">
        <v>11359494.859115399</v>
      </c>
      <c r="BB115" s="2">
        <v>7546936.9644877696</v>
      </c>
      <c r="BC115" s="2">
        <v>7761633.0090822801</v>
      </c>
      <c r="BD115" s="2">
        <v>14236407.022553099</v>
      </c>
      <c r="BE115" s="2">
        <v>3307393.3098049099</v>
      </c>
      <c r="BF115" s="2">
        <v>6035641.8966577798</v>
      </c>
      <c r="BG115" s="2">
        <v>2675421.0947730402</v>
      </c>
      <c r="BH115" s="2">
        <v>9081432.5481999293</v>
      </c>
      <c r="BI115" s="2">
        <v>8362048.46737919</v>
      </c>
      <c r="BJ115" s="2">
        <v>7178671.9521504203</v>
      </c>
      <c r="BK115" s="2">
        <v>7456701.3654415105</v>
      </c>
      <c r="BL115" s="2">
        <v>4964105.8741864897</v>
      </c>
      <c r="BM115" s="2">
        <v>6928437.9202651596</v>
      </c>
      <c r="BN115" s="2">
        <v>5706246.9026718102</v>
      </c>
      <c r="BO115" s="2">
        <v>6331498.1833575601</v>
      </c>
      <c r="BP115" s="2">
        <v>6117054.9683920499</v>
      </c>
      <c r="BQ115" s="2">
        <v>6211608.3273149598</v>
      </c>
      <c r="BR115" s="2">
        <v>2109453.04107789</v>
      </c>
      <c r="BS115" s="2">
        <v>6228519.9614230404</v>
      </c>
      <c r="BT115" s="2">
        <v>1445618.88117166</v>
      </c>
      <c r="BU115" s="2">
        <v>6281811.4637431502</v>
      </c>
      <c r="BV115" s="2">
        <v>13678113.750701699</v>
      </c>
      <c r="BW115" s="2">
        <v>5851426.7664789297</v>
      </c>
      <c r="BX115" s="2">
        <v>7604263.8466443801</v>
      </c>
      <c r="BY115" s="2">
        <v>2288966.1896711499</v>
      </c>
      <c r="BZ115" s="2">
        <v>9370189.8005649</v>
      </c>
      <c r="CA115" s="2">
        <v>8438842.6261460297</v>
      </c>
      <c r="CB115" s="13">
        <v>2529300.6272766101</v>
      </c>
    </row>
    <row r="116" spans="1:80" ht="18.75" x14ac:dyDescent="0.25">
      <c r="A116" s="40" t="s">
        <v>297</v>
      </c>
      <c r="B116" s="41">
        <v>805.56290000000001</v>
      </c>
      <c r="C116" s="42">
        <v>6.92</v>
      </c>
      <c r="D116" s="40" t="s">
        <v>505</v>
      </c>
      <c r="E116" s="43" t="s">
        <v>298</v>
      </c>
      <c r="F116" s="43" t="s">
        <v>511</v>
      </c>
      <c r="G116" s="43"/>
      <c r="H116" s="44" t="s">
        <v>468</v>
      </c>
      <c r="I116" s="45">
        <f t="shared" si="18"/>
        <v>1316661.6930396664</v>
      </c>
      <c r="J116" s="43">
        <f t="shared" si="19"/>
        <v>471078.54222450458</v>
      </c>
      <c r="K116" s="43">
        <f t="shared" si="20"/>
        <v>1665834.4806380759</v>
      </c>
      <c r="L116" s="43">
        <f t="shared" si="21"/>
        <v>859048.10002958542</v>
      </c>
      <c r="M116" s="46">
        <v>1.0108073312150599E-6</v>
      </c>
      <c r="N116" s="43">
        <v>0.77301864461482983</v>
      </c>
      <c r="O116" s="43">
        <v>0.51568634820221659</v>
      </c>
      <c r="P116" s="43">
        <f t="shared" si="22"/>
        <v>-48.431365179778339</v>
      </c>
      <c r="Q116" s="31" t="s">
        <v>70</v>
      </c>
      <c r="R116" s="18">
        <v>1582820.01401014</v>
      </c>
      <c r="S116" s="2">
        <v>1322301.67937575</v>
      </c>
      <c r="T116" s="2">
        <v>2200663.8642549501</v>
      </c>
      <c r="U116" s="2">
        <v>1726393.70016518</v>
      </c>
      <c r="V116" s="2">
        <v>1869662.83923191</v>
      </c>
      <c r="W116" s="2">
        <v>2691632.4156090799</v>
      </c>
      <c r="X116" s="2">
        <v>1370763.7804226901</v>
      </c>
      <c r="Y116" s="2">
        <v>2859700.8003373798</v>
      </c>
      <c r="Z116" s="2">
        <v>1353308.55468453</v>
      </c>
      <c r="AA116" s="2">
        <v>1172251.9856932799</v>
      </c>
      <c r="AB116" s="2">
        <v>798206.31640342297</v>
      </c>
      <c r="AC116" s="2">
        <v>1277631.0686955501</v>
      </c>
      <c r="AD116" s="2">
        <v>2165365.0393716302</v>
      </c>
      <c r="AE116" s="2">
        <v>8794327.9765311908</v>
      </c>
      <c r="AF116" s="2">
        <v>1510144.8326037501</v>
      </c>
      <c r="AG116" s="2">
        <v>1103036.2891059599</v>
      </c>
      <c r="AH116" s="2">
        <v>831924.44666370295</v>
      </c>
      <c r="AI116" s="2">
        <v>1432341.0165736999</v>
      </c>
      <c r="AJ116" s="2">
        <v>1385300.9165364399</v>
      </c>
      <c r="AK116" s="2">
        <v>1704993.15868385</v>
      </c>
      <c r="AL116" s="2">
        <v>956663.81980915403</v>
      </c>
      <c r="AM116" s="2">
        <v>1196298.14502283</v>
      </c>
      <c r="AN116" s="2">
        <v>1180274.25564566</v>
      </c>
      <c r="AO116" s="2">
        <v>953412.91587246396</v>
      </c>
      <c r="AP116" s="2">
        <v>959660.71472216304</v>
      </c>
      <c r="AQ116" s="2">
        <v>1070886.04424881</v>
      </c>
      <c r="AR116" s="2">
        <v>1409209.3360401101</v>
      </c>
      <c r="AS116" s="2">
        <v>1698735.61512619</v>
      </c>
      <c r="AT116" s="2">
        <v>1255452.9974962601</v>
      </c>
      <c r="AU116" s="2">
        <v>1169876.44094248</v>
      </c>
      <c r="AV116" s="2">
        <v>1898726.8841595701</v>
      </c>
      <c r="AW116" s="2">
        <v>2264707.1297018202</v>
      </c>
      <c r="AX116" s="2">
        <v>976422.68812083395</v>
      </c>
      <c r="AY116" s="2">
        <v>1318263.72050992</v>
      </c>
      <c r="AZ116" s="2">
        <v>1368245.7147683499</v>
      </c>
      <c r="BA116" s="2">
        <v>1140434.1858300101</v>
      </c>
      <c r="BB116" s="2">
        <v>1051000.3595591199</v>
      </c>
      <c r="BC116" s="2">
        <v>1133358.7790110901</v>
      </c>
      <c r="BD116" s="2">
        <v>2787818.7786350399</v>
      </c>
      <c r="BE116" s="2">
        <v>491057.16370046203</v>
      </c>
      <c r="BF116" s="2">
        <v>770828.96090443805</v>
      </c>
      <c r="BG116" s="2">
        <v>428554.647742873</v>
      </c>
      <c r="BH116" s="2">
        <v>792426.50181389705</v>
      </c>
      <c r="BI116" s="2">
        <v>1248687.10441984</v>
      </c>
      <c r="BJ116" s="2">
        <v>778051.18616791104</v>
      </c>
      <c r="BK116" s="2">
        <v>799060.61064350395</v>
      </c>
      <c r="BL116" s="2">
        <v>646875.35194505297</v>
      </c>
      <c r="BM116" s="2">
        <v>737482.72520341503</v>
      </c>
      <c r="BN116" s="2">
        <v>582561.856999084</v>
      </c>
      <c r="BO116" s="2">
        <v>945574.95501309005</v>
      </c>
      <c r="BP116" s="2">
        <v>1138852.4453778099</v>
      </c>
      <c r="BQ116" s="2">
        <v>741041.23083156999</v>
      </c>
      <c r="BR116" s="2">
        <v>439949.18945326703</v>
      </c>
      <c r="BS116" s="2">
        <v>790739.20800915197</v>
      </c>
      <c r="BT116" s="2">
        <v>384592.522204715</v>
      </c>
      <c r="BU116" s="2">
        <v>475417.46424581402</v>
      </c>
      <c r="BV116" s="2">
        <v>848386.50445441296</v>
      </c>
      <c r="BW116" s="2">
        <v>858609.18414605199</v>
      </c>
      <c r="BX116" s="2">
        <v>1012638.06511729</v>
      </c>
      <c r="BY116" s="2">
        <v>280064.11082670803</v>
      </c>
      <c r="BZ116" s="2">
        <v>985207.55962828896</v>
      </c>
      <c r="CA116" s="2">
        <v>1358618.48025932</v>
      </c>
      <c r="CB116" s="13">
        <v>686843.75448559003</v>
      </c>
    </row>
    <row r="117" spans="1:80" ht="18.75" x14ac:dyDescent="0.25">
      <c r="A117" s="40" t="s">
        <v>299</v>
      </c>
      <c r="B117" s="41">
        <v>755.54259999999999</v>
      </c>
      <c r="C117" s="42">
        <v>6.89</v>
      </c>
      <c r="D117" s="40" t="s">
        <v>503</v>
      </c>
      <c r="E117" s="43" t="s">
        <v>300</v>
      </c>
      <c r="F117" s="43"/>
      <c r="G117" s="43" t="s">
        <v>512</v>
      </c>
      <c r="H117" s="44" t="s">
        <v>468</v>
      </c>
      <c r="I117" s="45">
        <f t="shared" si="18"/>
        <v>53625.130451187637</v>
      </c>
      <c r="J117" s="43">
        <f t="shared" si="19"/>
        <v>47882.674371421301</v>
      </c>
      <c r="K117" s="43">
        <f t="shared" si="20"/>
        <v>198394.28428361</v>
      </c>
      <c r="L117" s="43">
        <f t="shared" si="21"/>
        <v>152499.66032169733</v>
      </c>
      <c r="M117" s="43">
        <v>4.6033219863925497E-3</v>
      </c>
      <c r="N117" s="43">
        <f>+ABS(K117-L117)/SQRT(((36-1)*I117^2+(27-1)*J117^2)/(36+27-2))</f>
        <v>0.89539557470559472</v>
      </c>
      <c r="O117" s="43">
        <v>0.7686696261052306</v>
      </c>
      <c r="P117" s="43">
        <f t="shared" si="22"/>
        <v>-23.133037389476936</v>
      </c>
      <c r="Q117" s="31" t="s">
        <v>70</v>
      </c>
      <c r="R117" s="18">
        <v>163041.335649605</v>
      </c>
      <c r="S117" s="2">
        <v>165708.99719128199</v>
      </c>
      <c r="T117" s="2">
        <v>348464.51902727701</v>
      </c>
      <c r="U117" s="2">
        <v>210747.99645784</v>
      </c>
      <c r="V117" s="2">
        <v>194591.19717289801</v>
      </c>
      <c r="W117" s="2">
        <v>286848.08648843499</v>
      </c>
      <c r="X117" s="2">
        <v>200915.94542855801</v>
      </c>
      <c r="Y117" s="2">
        <v>213167.750882922</v>
      </c>
      <c r="Z117" s="2">
        <v>232310.66692668799</v>
      </c>
      <c r="AA117" s="2">
        <v>116435.280702616</v>
      </c>
      <c r="AB117" s="2">
        <v>150709.94495879</v>
      </c>
      <c r="AC117" s="2">
        <v>182938.59244380801</v>
      </c>
      <c r="AD117" s="2">
        <v>226815.746647872</v>
      </c>
      <c r="AE117" s="2">
        <v>212022.38434951601</v>
      </c>
      <c r="AF117" s="2">
        <v>141310.726346479</v>
      </c>
      <c r="AG117" s="2">
        <v>171001.509550647</v>
      </c>
      <c r="AH117" s="2">
        <v>115653.638790103</v>
      </c>
      <c r="AI117" s="2">
        <v>204836.07827259801</v>
      </c>
      <c r="AJ117" s="2">
        <v>186363.91670263599</v>
      </c>
      <c r="AK117" s="2">
        <v>177713.19080591801</v>
      </c>
      <c r="AL117" s="2">
        <v>226978.64444048901</v>
      </c>
      <c r="AM117" s="2">
        <v>167257.23844115101</v>
      </c>
      <c r="AN117" s="2">
        <v>180459.53987695399</v>
      </c>
      <c r="AO117" s="2">
        <v>154756.014013301</v>
      </c>
      <c r="AP117" s="2">
        <v>268415.53965664399</v>
      </c>
      <c r="AQ117" s="2">
        <v>153257.94430302799</v>
      </c>
      <c r="AR117" s="2">
        <v>269117.48521807301</v>
      </c>
      <c r="AS117" s="2">
        <v>301707.23303746199</v>
      </c>
      <c r="AT117" s="2">
        <v>212751.14734371699</v>
      </c>
      <c r="AU117" s="2">
        <v>288138.78591145203</v>
      </c>
      <c r="AV117" s="2">
        <v>230563.873200284</v>
      </c>
      <c r="AW117" s="2">
        <v>175567.38816775801</v>
      </c>
      <c r="AX117" s="2">
        <v>148928.021243603</v>
      </c>
      <c r="AY117" s="2">
        <v>156260.454532395</v>
      </c>
      <c r="AZ117" s="2">
        <v>152177.27098793499</v>
      </c>
      <c r="BA117" s="2">
        <v>154260.149039226</v>
      </c>
      <c r="BB117" s="2">
        <v>164768.683576846</v>
      </c>
      <c r="BC117" s="2">
        <v>152886.85878187799</v>
      </c>
      <c r="BD117" s="2">
        <v>236964.29628703499</v>
      </c>
      <c r="BE117" s="2">
        <v>114627.355548728</v>
      </c>
      <c r="BF117" s="2">
        <v>188461.52328632399</v>
      </c>
      <c r="BG117" s="2">
        <v>141233.30723433601</v>
      </c>
      <c r="BH117" s="2">
        <v>222988.732649866</v>
      </c>
      <c r="BI117" s="2">
        <v>129730.716055433</v>
      </c>
      <c r="BJ117" s="2">
        <v>108921.649736644</v>
      </c>
      <c r="BK117" s="2">
        <v>101379.55910060101</v>
      </c>
      <c r="BL117" s="2">
        <v>134903.707811887</v>
      </c>
      <c r="BM117" s="2">
        <v>118929.459180219</v>
      </c>
      <c r="BN117" s="2">
        <v>173770.009960622</v>
      </c>
      <c r="BO117" s="2">
        <v>116764.921577117</v>
      </c>
      <c r="BP117" s="2">
        <v>193803.441429714</v>
      </c>
      <c r="BQ117" s="2">
        <v>97569.441569948598</v>
      </c>
      <c r="BR117" s="2">
        <v>75421.542218109797</v>
      </c>
      <c r="BS117" s="2">
        <v>223759.73304003899</v>
      </c>
      <c r="BT117" s="2">
        <v>102805.12917869601</v>
      </c>
      <c r="BU117" s="2">
        <v>193850.37386454601</v>
      </c>
      <c r="BV117" s="2">
        <v>198549.75809561601</v>
      </c>
      <c r="BW117" s="2">
        <v>234655.95844417301</v>
      </c>
      <c r="BX117" s="2">
        <v>103970.007096794</v>
      </c>
      <c r="BY117" s="2">
        <v>92979.364478348303</v>
      </c>
      <c r="BZ117" s="2">
        <v>137953.47750320699</v>
      </c>
      <c r="CA117" s="2">
        <v>170413.64373090101</v>
      </c>
      <c r="CB117" s="13">
        <v>185428.177248199</v>
      </c>
    </row>
    <row r="118" spans="1:80" ht="18.75" x14ac:dyDescent="0.25">
      <c r="A118" s="40" t="s">
        <v>301</v>
      </c>
      <c r="B118" s="41">
        <v>801.62630000000001</v>
      </c>
      <c r="C118" s="42">
        <v>11.78</v>
      </c>
      <c r="D118" s="40" t="s">
        <v>505</v>
      </c>
      <c r="E118" s="43" t="s">
        <v>302</v>
      </c>
      <c r="F118" s="43" t="s">
        <v>511</v>
      </c>
      <c r="G118" s="43"/>
      <c r="H118" s="44" t="s">
        <v>468</v>
      </c>
      <c r="I118" s="45">
        <f t="shared" si="18"/>
        <v>29646.011536894359</v>
      </c>
      <c r="J118" s="43">
        <f t="shared" si="19"/>
        <v>16790.344922701763</v>
      </c>
      <c r="K118" s="43">
        <f t="shared" si="20"/>
        <v>114905.1944287385</v>
      </c>
      <c r="L118" s="43">
        <f t="shared" si="21"/>
        <v>81503.013325391454</v>
      </c>
      <c r="M118" s="46">
        <v>5.3295670294933098E-6</v>
      </c>
      <c r="N118" s="43">
        <v>1.3366866041597303</v>
      </c>
      <c r="O118" s="43">
        <v>0.70930660472392926</v>
      </c>
      <c r="P118" s="43">
        <f t="shared" si="22"/>
        <v>-29.069339527607074</v>
      </c>
      <c r="Q118" s="31" t="s">
        <v>70</v>
      </c>
      <c r="R118" s="18">
        <v>81879.836760356804</v>
      </c>
      <c r="S118" s="2">
        <v>136617.49579436801</v>
      </c>
      <c r="T118" s="2">
        <v>216256.44615087099</v>
      </c>
      <c r="U118" s="2">
        <v>118116.590945337</v>
      </c>
      <c r="V118" s="2">
        <v>135191.83482523501</v>
      </c>
      <c r="W118" s="2">
        <v>95362.391455731806</v>
      </c>
      <c r="X118" s="2">
        <v>83748.766226921594</v>
      </c>
      <c r="Y118" s="2">
        <v>144168.50495362299</v>
      </c>
      <c r="Z118" s="2">
        <v>99913.763158019094</v>
      </c>
      <c r="AA118" s="2">
        <v>88503.073474770994</v>
      </c>
      <c r="AB118" s="2">
        <v>82247.137616164997</v>
      </c>
      <c r="AC118" s="2">
        <v>129454.559627972</v>
      </c>
      <c r="AD118" s="2">
        <v>159473.37009367699</v>
      </c>
      <c r="AE118" s="2">
        <v>159799.55135334699</v>
      </c>
      <c r="AF118" s="2">
        <v>98917.354614692595</v>
      </c>
      <c r="AG118" s="2">
        <v>112070.64821086101</v>
      </c>
      <c r="AH118" s="2">
        <v>97303.5776705889</v>
      </c>
      <c r="AI118" s="2">
        <v>160724.71036615301</v>
      </c>
      <c r="AJ118" s="2">
        <v>109143.883880475</v>
      </c>
      <c r="AK118" s="2">
        <v>99603.180238883899</v>
      </c>
      <c r="AL118" s="2">
        <v>92365.021771929794</v>
      </c>
      <c r="AM118" s="2">
        <v>102671.83149839401</v>
      </c>
      <c r="AN118" s="2">
        <v>83833.997769771493</v>
      </c>
      <c r="AO118" s="2">
        <v>98174.490771924597</v>
      </c>
      <c r="AP118" s="2">
        <v>99916.180060384606</v>
      </c>
      <c r="AQ118" s="2">
        <v>91907.299161134404</v>
      </c>
      <c r="AR118" s="2">
        <v>119398.93473564999</v>
      </c>
      <c r="AS118" s="2">
        <v>103515.72039988299</v>
      </c>
      <c r="AT118" s="2">
        <v>102318.82300132699</v>
      </c>
      <c r="AU118" s="2">
        <v>150088.88359543899</v>
      </c>
      <c r="AV118" s="2">
        <v>100988.47397062099</v>
      </c>
      <c r="AW118" s="2">
        <v>160845.006513959</v>
      </c>
      <c r="AX118" s="2">
        <v>92976.791220379499</v>
      </c>
      <c r="AY118" s="2">
        <v>107813.26361186701</v>
      </c>
      <c r="AZ118" s="2">
        <v>116935.47173049201</v>
      </c>
      <c r="BA118" s="2">
        <v>104340.13220337901</v>
      </c>
      <c r="BB118" s="2">
        <v>49131.029616744599</v>
      </c>
      <c r="BC118" s="2">
        <v>73958.1641433326</v>
      </c>
      <c r="BD118" s="2">
        <v>115460.32452545001</v>
      </c>
      <c r="BE118" s="2">
        <v>66627.365305051993</v>
      </c>
      <c r="BF118" s="2">
        <v>72053.016530900204</v>
      </c>
      <c r="BG118" s="2">
        <v>64695.163437293202</v>
      </c>
      <c r="BH118" s="2">
        <v>88169.637950814606</v>
      </c>
      <c r="BI118" s="2">
        <v>103186.93676526099</v>
      </c>
      <c r="BJ118" s="2">
        <v>88768.884248054004</v>
      </c>
      <c r="BK118" s="2">
        <v>85985.489415446704</v>
      </c>
      <c r="BL118" s="2">
        <v>86002.679752438504</v>
      </c>
      <c r="BM118" s="2">
        <v>94184.251095689906</v>
      </c>
      <c r="BN118" s="2">
        <v>74867.989117659599</v>
      </c>
      <c r="BO118" s="2">
        <v>97694.013772973107</v>
      </c>
      <c r="BP118" s="2">
        <v>92963.171175901996</v>
      </c>
      <c r="BQ118" s="2">
        <v>57514.186589965197</v>
      </c>
      <c r="BR118" s="2">
        <v>66525.227591894698</v>
      </c>
      <c r="BS118" s="2">
        <v>110692.52641157999</v>
      </c>
      <c r="BT118" s="2">
        <v>49682.829595805997</v>
      </c>
      <c r="BU118" s="2">
        <v>93350.682722944199</v>
      </c>
      <c r="BV118" s="2">
        <v>75388.686760549404</v>
      </c>
      <c r="BW118" s="2">
        <v>84297.150376486097</v>
      </c>
      <c r="BX118" s="2">
        <v>85000.341368017995</v>
      </c>
      <c r="BY118" s="2">
        <v>65786.789195219506</v>
      </c>
      <c r="BZ118" s="2">
        <v>79786.279502745805</v>
      </c>
      <c r="CA118" s="2">
        <v>93629.821312832704</v>
      </c>
      <c r="CB118" s="13">
        <v>85178.721504515299</v>
      </c>
    </row>
    <row r="119" spans="1:80" ht="18.75" x14ac:dyDescent="0.25">
      <c r="A119" s="40" t="s">
        <v>303</v>
      </c>
      <c r="B119" s="41">
        <v>811.60900000000004</v>
      </c>
      <c r="C119" s="42">
        <v>10.17</v>
      </c>
      <c r="D119" s="40" t="s">
        <v>505</v>
      </c>
      <c r="E119" s="43" t="s">
        <v>304</v>
      </c>
      <c r="F119" s="43" t="s">
        <v>511</v>
      </c>
      <c r="G119" s="43"/>
      <c r="H119" s="44" t="s">
        <v>468</v>
      </c>
      <c r="I119" s="45">
        <f t="shared" si="18"/>
        <v>539895.49136982532</v>
      </c>
      <c r="J119" s="43">
        <f t="shared" si="19"/>
        <v>430719.07578912243</v>
      </c>
      <c r="K119" s="43">
        <f t="shared" si="20"/>
        <v>2721258.5085745328</v>
      </c>
      <c r="L119" s="43">
        <f t="shared" si="21"/>
        <v>1886708.3357875959</v>
      </c>
      <c r="M119" s="46">
        <v>1.0765437301856701E-6</v>
      </c>
      <c r="N119" s="43">
        <v>1.6815210038500723</v>
      </c>
      <c r="O119" s="43">
        <v>0.69332197946012253</v>
      </c>
      <c r="P119" s="43">
        <f t="shared" si="22"/>
        <v>-30.667802053987746</v>
      </c>
      <c r="Q119" s="31" t="s">
        <v>70</v>
      </c>
      <c r="R119" s="18">
        <v>2348769.1771656699</v>
      </c>
      <c r="S119" s="2">
        <v>2898529.1074520601</v>
      </c>
      <c r="T119" s="2">
        <v>3397037.7644694299</v>
      </c>
      <c r="U119" s="2">
        <v>2917657.6882001101</v>
      </c>
      <c r="V119" s="2">
        <v>3729793.2491514701</v>
      </c>
      <c r="W119" s="2">
        <v>3396341.3481787601</v>
      </c>
      <c r="X119" s="2">
        <v>1813008.5167137501</v>
      </c>
      <c r="Y119" s="2">
        <v>3254957.6862135902</v>
      </c>
      <c r="Z119" s="2">
        <v>2459239.1521625998</v>
      </c>
      <c r="AA119" s="2">
        <v>2239737.8502084701</v>
      </c>
      <c r="AB119" s="2">
        <v>1830310.6113505601</v>
      </c>
      <c r="AC119" s="2">
        <v>2832257.6629039701</v>
      </c>
      <c r="AD119" s="2">
        <v>2571453.0745476098</v>
      </c>
      <c r="AE119" s="2">
        <v>3932548.5543023702</v>
      </c>
      <c r="AF119" s="2">
        <v>3079763.0157068199</v>
      </c>
      <c r="AG119" s="2">
        <v>2938182.9507258502</v>
      </c>
      <c r="AH119" s="2">
        <v>2241138.98296843</v>
      </c>
      <c r="AI119" s="2">
        <v>2439986.0435296101</v>
      </c>
      <c r="AJ119" s="2">
        <v>3149718.0043629301</v>
      </c>
      <c r="AK119" s="2">
        <v>2601223.1187181799</v>
      </c>
      <c r="AL119" s="2">
        <v>3004765.53687876</v>
      </c>
      <c r="AM119" s="2">
        <v>3347835.0677219098</v>
      </c>
      <c r="AN119" s="2">
        <v>1944653.9347192801</v>
      </c>
      <c r="AO119" s="2">
        <v>2120496.86209084</v>
      </c>
      <c r="AP119" s="2">
        <v>2390610.1813599602</v>
      </c>
      <c r="AQ119" s="2">
        <v>1942809.8482925999</v>
      </c>
      <c r="AR119" s="2">
        <v>2073000.80852715</v>
      </c>
      <c r="AS119" s="2">
        <v>2686309.6795241302</v>
      </c>
      <c r="AT119" s="2">
        <v>2952677.44155647</v>
      </c>
      <c r="AU119" s="2">
        <v>2899438.81620795</v>
      </c>
      <c r="AV119" s="2">
        <v>2638989.2290512999</v>
      </c>
      <c r="AW119" s="2">
        <v>3435748.8544812002</v>
      </c>
      <c r="AX119" s="2">
        <v>2944017.0747366101</v>
      </c>
      <c r="AY119" s="2">
        <v>2417593.09790541</v>
      </c>
      <c r="AZ119" s="2">
        <v>2931960.5973860901</v>
      </c>
      <c r="BA119" s="2">
        <v>2162745.7192112799</v>
      </c>
      <c r="BB119" s="2">
        <v>1386017.0310720601</v>
      </c>
      <c r="BC119" s="2">
        <v>1765821.1343356201</v>
      </c>
      <c r="BD119" s="2">
        <v>2559474.9523781198</v>
      </c>
      <c r="BE119" s="2">
        <v>1712723.6311232301</v>
      </c>
      <c r="BF119" s="2">
        <v>1999161.50190337</v>
      </c>
      <c r="BG119" s="2">
        <v>1510718.81067097</v>
      </c>
      <c r="BH119" s="2">
        <v>2155784.33673226</v>
      </c>
      <c r="BI119" s="2">
        <v>2022887.6921975501</v>
      </c>
      <c r="BJ119" s="2">
        <v>1904012.22768255</v>
      </c>
      <c r="BK119" s="2">
        <v>2391658.99022272</v>
      </c>
      <c r="BL119" s="2">
        <v>1402385.34402047</v>
      </c>
      <c r="BM119" s="2">
        <v>2230482.2561524999</v>
      </c>
      <c r="BN119" s="2">
        <v>1651798.5868494699</v>
      </c>
      <c r="BO119" s="2">
        <v>2304503.6784298099</v>
      </c>
      <c r="BP119" s="2">
        <v>2115279.6467537102</v>
      </c>
      <c r="BQ119" s="2">
        <v>1591924.53770776</v>
      </c>
      <c r="BR119" s="2">
        <v>1731672.39082527</v>
      </c>
      <c r="BS119" s="2">
        <v>1932858.25882689</v>
      </c>
      <c r="BT119" s="2">
        <v>1035895.28505361</v>
      </c>
      <c r="BU119" s="2">
        <v>2792596.1358192302</v>
      </c>
      <c r="BV119" s="2">
        <v>1856473.5344340501</v>
      </c>
      <c r="BW119" s="2">
        <v>1640344.38055549</v>
      </c>
      <c r="BX119" s="2">
        <v>2606606.2056823</v>
      </c>
      <c r="BY119" s="2">
        <v>1400736.3289947</v>
      </c>
      <c r="BZ119" s="2">
        <v>2109145.6991636399</v>
      </c>
      <c r="CA119" s="2">
        <v>1889395.6478719199</v>
      </c>
      <c r="CB119" s="13">
        <v>1240766.84080582</v>
      </c>
    </row>
    <row r="120" spans="1:80" s="6" customFormat="1" ht="18.75" x14ac:dyDescent="0.25">
      <c r="A120" s="40" t="s">
        <v>305</v>
      </c>
      <c r="B120" s="41">
        <v>831.57770000000005</v>
      </c>
      <c r="C120" s="42">
        <v>7.19</v>
      </c>
      <c r="D120" s="40" t="s">
        <v>505</v>
      </c>
      <c r="E120" s="43" t="s">
        <v>306</v>
      </c>
      <c r="F120" s="43" t="s">
        <v>511</v>
      </c>
      <c r="G120" s="43"/>
      <c r="H120" s="44" t="s">
        <v>471</v>
      </c>
      <c r="I120" s="45">
        <f t="shared" si="18"/>
        <v>155459.76703017982</v>
      </c>
      <c r="J120" s="43">
        <f t="shared" si="19"/>
        <v>125054.68644377614</v>
      </c>
      <c r="K120" s="43">
        <f t="shared" si="20"/>
        <v>629459.78593466233</v>
      </c>
      <c r="L120" s="43">
        <f t="shared" si="21"/>
        <v>278626.10911033797</v>
      </c>
      <c r="M120" s="46">
        <v>2.1458107244951999E-8</v>
      </c>
      <c r="N120" s="43">
        <v>2.4483946114898831</v>
      </c>
      <c r="O120" s="43">
        <v>0.44264322413641727</v>
      </c>
      <c r="P120" s="43">
        <f t="shared" si="22"/>
        <v>-55.735677586358264</v>
      </c>
      <c r="Q120" s="31" t="s">
        <v>70</v>
      </c>
      <c r="R120" s="18">
        <v>423654.05993780599</v>
      </c>
      <c r="S120" s="2">
        <v>540201.00134264794</v>
      </c>
      <c r="T120" s="2">
        <v>936274.36327754695</v>
      </c>
      <c r="U120" s="2">
        <v>829306.10696652206</v>
      </c>
      <c r="V120" s="2">
        <v>898190.41681199102</v>
      </c>
      <c r="W120" s="2">
        <v>509888.82036204101</v>
      </c>
      <c r="X120" s="2">
        <v>523311.17107312498</v>
      </c>
      <c r="Y120" s="2">
        <v>540523.22271040105</v>
      </c>
      <c r="Z120" s="2">
        <v>851347.38328123</v>
      </c>
      <c r="AA120" s="2">
        <v>549628.23370451201</v>
      </c>
      <c r="AB120" s="2">
        <v>392056.68172180699</v>
      </c>
      <c r="AC120" s="2">
        <v>602928.39661721</v>
      </c>
      <c r="AD120" s="2">
        <v>604872.47462398303</v>
      </c>
      <c r="AE120" s="2">
        <v>842015.38194275706</v>
      </c>
      <c r="AF120" s="2">
        <v>579613.76051873597</v>
      </c>
      <c r="AG120" s="2">
        <v>622507.15978972195</v>
      </c>
      <c r="AH120" s="2">
        <v>479899.27939967602</v>
      </c>
      <c r="AI120" s="2">
        <v>950182.93087178597</v>
      </c>
      <c r="AJ120" s="2">
        <v>697568.71233087103</v>
      </c>
      <c r="AK120" s="2">
        <v>599496.27662081202</v>
      </c>
      <c r="AL120" s="2">
        <v>541403.64295626001</v>
      </c>
      <c r="AM120" s="2">
        <v>770932.62975845602</v>
      </c>
      <c r="AN120" s="2">
        <v>567505.09966935602</v>
      </c>
      <c r="AO120" s="2">
        <v>600370.68410632096</v>
      </c>
      <c r="AP120" s="2">
        <v>791569.498167824</v>
      </c>
      <c r="AQ120" s="2">
        <v>393103.81909746199</v>
      </c>
      <c r="AR120" s="2">
        <v>476367.69856655702</v>
      </c>
      <c r="AS120" s="2">
        <v>591168.22400951805</v>
      </c>
      <c r="AT120" s="2">
        <v>594352.08510311705</v>
      </c>
      <c r="AU120" s="2">
        <v>893828.70403726399</v>
      </c>
      <c r="AV120" s="2">
        <v>525936.51554283104</v>
      </c>
      <c r="AW120" s="2">
        <v>649565.07392673194</v>
      </c>
      <c r="AX120" s="2">
        <v>608206.89416789694</v>
      </c>
      <c r="AY120" s="2">
        <v>482282.52191850002</v>
      </c>
      <c r="AZ120" s="2">
        <v>696324.29720638599</v>
      </c>
      <c r="BA120" s="2">
        <v>504169.07150818</v>
      </c>
      <c r="BB120" s="2">
        <v>255736.71296041901</v>
      </c>
      <c r="BC120" s="2">
        <v>366503.60501126997</v>
      </c>
      <c r="BD120" s="2">
        <v>432134.83464659197</v>
      </c>
      <c r="BE120" s="2">
        <v>183608.653791338</v>
      </c>
      <c r="BF120" s="2">
        <v>208361.13387956301</v>
      </c>
      <c r="BG120" s="2">
        <v>123285.19726071801</v>
      </c>
      <c r="BH120" s="2">
        <v>200779.55770389101</v>
      </c>
      <c r="BI120" s="2">
        <v>468927.91610283102</v>
      </c>
      <c r="BJ120" s="2">
        <v>330179.62368326099</v>
      </c>
      <c r="BK120" s="2">
        <v>392221.80044106202</v>
      </c>
      <c r="BL120" s="2">
        <v>220560.02171001499</v>
      </c>
      <c r="BM120" s="2">
        <v>188537.34791445901</v>
      </c>
      <c r="BN120" s="2">
        <v>182938.42385942201</v>
      </c>
      <c r="BO120" s="2">
        <v>566932.91708385502</v>
      </c>
      <c r="BP120" s="2">
        <v>410555.86927144701</v>
      </c>
      <c r="BQ120" s="2">
        <v>306149.41651162301</v>
      </c>
      <c r="BR120" s="2">
        <v>221291.530594446</v>
      </c>
      <c r="BS120" s="2">
        <v>178555.54513876201</v>
      </c>
      <c r="BT120" s="2">
        <v>118026.625597658</v>
      </c>
      <c r="BU120" s="2">
        <v>239658.42157053901</v>
      </c>
      <c r="BV120" s="2">
        <v>379615.547649835</v>
      </c>
      <c r="BW120" s="2">
        <v>184979.57922078</v>
      </c>
      <c r="BX120" s="2">
        <v>498222.71951362898</v>
      </c>
      <c r="BY120" s="2">
        <v>138574.38313832399</v>
      </c>
      <c r="BZ120" s="2">
        <v>344093.567539646</v>
      </c>
      <c r="CA120" s="2">
        <v>261792.99401897399</v>
      </c>
      <c r="CB120" s="13">
        <v>120681.00016476501</v>
      </c>
    </row>
    <row r="121" spans="1:80" ht="18.75" x14ac:dyDescent="0.25">
      <c r="A121" s="40" t="s">
        <v>307</v>
      </c>
      <c r="B121" s="41">
        <v>829.56219999999996</v>
      </c>
      <c r="C121" s="42">
        <v>6.55</v>
      </c>
      <c r="D121" s="40" t="s">
        <v>505</v>
      </c>
      <c r="E121" s="43" t="s">
        <v>308</v>
      </c>
      <c r="F121" s="43" t="s">
        <v>511</v>
      </c>
      <c r="G121" s="43"/>
      <c r="H121" s="44" t="s">
        <v>468</v>
      </c>
      <c r="I121" s="45">
        <f t="shared" si="18"/>
        <v>165801.72001303622</v>
      </c>
      <c r="J121" s="43">
        <f t="shared" si="19"/>
        <v>139828.62550758067</v>
      </c>
      <c r="K121" s="43">
        <f t="shared" si="20"/>
        <v>701778.40741528431</v>
      </c>
      <c r="L121" s="43">
        <f t="shared" si="21"/>
        <v>407286.72838478122</v>
      </c>
      <c r="M121" s="46">
        <v>6.2629579151027398E-8</v>
      </c>
      <c r="N121" s="43">
        <v>1.8967228568142738</v>
      </c>
      <c r="O121" s="43">
        <v>0.5803637217691785</v>
      </c>
      <c r="P121" s="43">
        <f t="shared" si="22"/>
        <v>-41.963627823082156</v>
      </c>
      <c r="Q121" s="31" t="s">
        <v>70</v>
      </c>
      <c r="R121" s="18">
        <v>524464.24036010099</v>
      </c>
      <c r="S121" s="2">
        <v>771059.19890035701</v>
      </c>
      <c r="T121" s="2">
        <v>1016807.19739611</v>
      </c>
      <c r="U121" s="2">
        <v>817202.83744899498</v>
      </c>
      <c r="V121" s="2">
        <v>952508.95858055796</v>
      </c>
      <c r="W121" s="2">
        <v>928004.14759700606</v>
      </c>
      <c r="X121" s="2">
        <v>630429.28956250404</v>
      </c>
      <c r="Y121" s="2">
        <v>1074616.28050149</v>
      </c>
      <c r="Z121" s="2">
        <v>660711.01684067899</v>
      </c>
      <c r="AA121" s="2">
        <v>632171.05514873494</v>
      </c>
      <c r="AB121" s="2">
        <v>514763.26855355798</v>
      </c>
      <c r="AC121" s="2">
        <v>733952.388582299</v>
      </c>
      <c r="AD121" s="2">
        <v>745486.50104392401</v>
      </c>
      <c r="AE121" s="2">
        <v>1061106.18484341</v>
      </c>
      <c r="AF121" s="2">
        <v>688571.41645866795</v>
      </c>
      <c r="AG121" s="2">
        <v>589407.11415536795</v>
      </c>
      <c r="AH121" s="2">
        <v>575358.61632939999</v>
      </c>
      <c r="AI121" s="2">
        <v>672640.42712310201</v>
      </c>
      <c r="AJ121" s="2">
        <v>714134.58932835702</v>
      </c>
      <c r="AK121" s="2">
        <v>662282.72240832797</v>
      </c>
      <c r="AL121" s="2">
        <v>533830.58669704397</v>
      </c>
      <c r="AM121" s="2">
        <v>649743.50450417504</v>
      </c>
      <c r="AN121" s="2">
        <v>587757.63672750804</v>
      </c>
      <c r="AO121" s="2">
        <v>559727.34009571804</v>
      </c>
      <c r="AP121" s="2">
        <v>525929.68028382701</v>
      </c>
      <c r="AQ121" s="2">
        <v>463477.44115786901</v>
      </c>
      <c r="AR121" s="2">
        <v>532197.15942925797</v>
      </c>
      <c r="AS121" s="2">
        <v>717281.51603374095</v>
      </c>
      <c r="AT121" s="2">
        <v>720641.88939806295</v>
      </c>
      <c r="AU121" s="2">
        <v>605337.65264192305</v>
      </c>
      <c r="AV121" s="2">
        <v>845101.82266790804</v>
      </c>
      <c r="AW121" s="2">
        <v>976625.72851927404</v>
      </c>
      <c r="AX121" s="2">
        <v>593690.22034292296</v>
      </c>
      <c r="AY121" s="2">
        <v>655183.56280197995</v>
      </c>
      <c r="AZ121" s="2">
        <v>819738.77332711197</v>
      </c>
      <c r="BA121" s="2">
        <v>512080.70115896303</v>
      </c>
      <c r="BB121" s="2">
        <v>416183.40414004802</v>
      </c>
      <c r="BC121" s="2">
        <v>462743.00538487401</v>
      </c>
      <c r="BD121" s="2">
        <v>788496.19116357504</v>
      </c>
      <c r="BE121" s="2">
        <v>270705.25095104403</v>
      </c>
      <c r="BF121" s="2">
        <v>389463.98858968902</v>
      </c>
      <c r="BG121" s="2">
        <v>264323.72928269801</v>
      </c>
      <c r="BH121" s="2">
        <v>451404.74969723902</v>
      </c>
      <c r="BI121" s="2">
        <v>592815.09168671002</v>
      </c>
      <c r="BJ121" s="2">
        <v>459505.34669915802</v>
      </c>
      <c r="BK121" s="2">
        <v>562035.61951567396</v>
      </c>
      <c r="BL121" s="2">
        <v>344763.26176404802</v>
      </c>
      <c r="BM121" s="2">
        <v>372787.66943335801</v>
      </c>
      <c r="BN121" s="2">
        <v>288349.372155455</v>
      </c>
      <c r="BO121" s="2">
        <v>523738.14741456701</v>
      </c>
      <c r="BP121" s="2">
        <v>484013.68951779802</v>
      </c>
      <c r="BQ121" s="2">
        <v>378994.15936087299</v>
      </c>
      <c r="BR121" s="2">
        <v>233744.56194416701</v>
      </c>
      <c r="BS121" s="2">
        <v>354921.43071330502</v>
      </c>
      <c r="BT121" s="2">
        <v>144005.03423021501</v>
      </c>
      <c r="BU121" s="2">
        <v>292389.60887956299</v>
      </c>
      <c r="BV121" s="2">
        <v>564270.99317722896</v>
      </c>
      <c r="BW121" s="2">
        <v>407283.71513866697</v>
      </c>
      <c r="BX121" s="2">
        <v>506084.20682272897</v>
      </c>
      <c r="BY121" s="2">
        <v>218830.003178257</v>
      </c>
      <c r="BZ121" s="2">
        <v>446809.55621320399</v>
      </c>
      <c r="CA121" s="2">
        <v>512340.03140964202</v>
      </c>
      <c r="CB121" s="13">
        <v>265739.847925307</v>
      </c>
    </row>
    <row r="122" spans="1:80" ht="18.75" x14ac:dyDescent="0.25">
      <c r="A122" s="40" t="s">
        <v>310</v>
      </c>
      <c r="B122" s="41">
        <v>769.5625</v>
      </c>
      <c r="C122" s="42">
        <v>7.31</v>
      </c>
      <c r="D122" s="40" t="s">
        <v>505</v>
      </c>
      <c r="E122" s="43" t="s">
        <v>309</v>
      </c>
      <c r="F122" s="43" t="s">
        <v>511</v>
      </c>
      <c r="G122" s="43"/>
      <c r="H122" s="44" t="s">
        <v>471</v>
      </c>
      <c r="I122" s="45">
        <f t="shared" si="18"/>
        <v>125095.42205926149</v>
      </c>
      <c r="J122" s="43">
        <f t="shared" si="19"/>
        <v>97723.479514518345</v>
      </c>
      <c r="K122" s="43">
        <f t="shared" si="20"/>
        <v>499140.46978982748</v>
      </c>
      <c r="L122" s="43">
        <f t="shared" si="21"/>
        <v>301353.38826823817</v>
      </c>
      <c r="M122" s="46">
        <v>7.11824596267578E-7</v>
      </c>
      <c r="N122" s="43">
        <v>1.7314277294272848</v>
      </c>
      <c r="O122" s="43">
        <v>0.60374465006840394</v>
      </c>
      <c r="P122" s="43">
        <f t="shared" si="22"/>
        <v>-39.625534993159597</v>
      </c>
      <c r="Q122" s="31" t="s">
        <v>70</v>
      </c>
      <c r="R122" s="18">
        <v>598640.92053552601</v>
      </c>
      <c r="S122" s="2">
        <v>525417.53834351501</v>
      </c>
      <c r="T122" s="2">
        <v>775226.24874889397</v>
      </c>
      <c r="U122" s="2">
        <v>516949.56710494502</v>
      </c>
      <c r="V122" s="2">
        <v>575387.60300408304</v>
      </c>
      <c r="W122" s="2">
        <v>784688.054308997</v>
      </c>
      <c r="X122" s="2">
        <v>338301.78096251702</v>
      </c>
      <c r="Y122" s="2">
        <v>447263.02986097301</v>
      </c>
      <c r="Z122" s="2">
        <v>474416.99349700398</v>
      </c>
      <c r="AA122" s="2">
        <v>286596.028625159</v>
      </c>
      <c r="AB122" s="2">
        <v>320226.69224342098</v>
      </c>
      <c r="AC122" s="2">
        <v>432588.03765093302</v>
      </c>
      <c r="AD122" s="2">
        <v>421003.57589203998</v>
      </c>
      <c r="AE122" s="2">
        <v>576996.56238345394</v>
      </c>
      <c r="AF122" s="2">
        <v>451721.96522989299</v>
      </c>
      <c r="AG122" s="2">
        <v>493031.68975263799</v>
      </c>
      <c r="AH122" s="2">
        <v>470718.08086116798</v>
      </c>
      <c r="AI122" s="2">
        <v>544154.87414044095</v>
      </c>
      <c r="AJ122" s="2">
        <v>698148.95972668205</v>
      </c>
      <c r="AK122" s="2">
        <v>464955.09953323402</v>
      </c>
      <c r="AL122" s="2">
        <v>494447.14604196697</v>
      </c>
      <c r="AM122" s="2">
        <v>504452.81610339001</v>
      </c>
      <c r="AN122" s="2">
        <v>398895.06193618698</v>
      </c>
      <c r="AO122" s="2">
        <v>296909.46235065401</v>
      </c>
      <c r="AP122" s="2">
        <v>425476.09955817502</v>
      </c>
      <c r="AQ122" s="2">
        <v>302917.11210344901</v>
      </c>
      <c r="AR122" s="2">
        <v>497065.15697294602</v>
      </c>
      <c r="AS122" s="2">
        <v>675140.41643468803</v>
      </c>
      <c r="AT122" s="2">
        <v>660646.01949102501</v>
      </c>
      <c r="AU122" s="2">
        <v>599800.96505995095</v>
      </c>
      <c r="AV122" s="2">
        <v>560316.41715498397</v>
      </c>
      <c r="AW122" s="2">
        <v>613433.81569789595</v>
      </c>
      <c r="AX122" s="2">
        <v>496452.41723560001</v>
      </c>
      <c r="AY122" s="2">
        <v>367330.18712022802</v>
      </c>
      <c r="AZ122" s="2">
        <v>462009.67779668601</v>
      </c>
      <c r="BA122" s="2">
        <v>417330.83897044702</v>
      </c>
      <c r="BB122" s="2">
        <v>308912.05446592701</v>
      </c>
      <c r="BC122" s="2">
        <v>341572.46340985998</v>
      </c>
      <c r="BD122" s="2">
        <v>573370.26175327704</v>
      </c>
      <c r="BE122" s="2">
        <v>205166.975510352</v>
      </c>
      <c r="BF122" s="2">
        <v>343871.955653276</v>
      </c>
      <c r="BG122" s="2">
        <v>267579.46423657303</v>
      </c>
      <c r="BH122" s="2">
        <v>444272.616435276</v>
      </c>
      <c r="BI122" s="2">
        <v>318050.337353095</v>
      </c>
      <c r="BJ122" s="2">
        <v>258747.72827865099</v>
      </c>
      <c r="BK122" s="2">
        <v>287371.098131078</v>
      </c>
      <c r="BL122" s="2">
        <v>159537.50462472101</v>
      </c>
      <c r="BM122" s="2">
        <v>309913.76475080801</v>
      </c>
      <c r="BN122" s="2">
        <v>309807.951789168</v>
      </c>
      <c r="BO122" s="2">
        <v>278854.88401018298</v>
      </c>
      <c r="BP122" s="2">
        <v>304621.61623717903</v>
      </c>
      <c r="BQ122" s="2">
        <v>213972.693553655</v>
      </c>
      <c r="BR122" s="2">
        <v>164654.11997786001</v>
      </c>
      <c r="BS122" s="2">
        <v>422609.48067632702</v>
      </c>
      <c r="BT122" s="2">
        <v>162198.75231129301</v>
      </c>
      <c r="BU122" s="2">
        <v>425360.68955339299</v>
      </c>
      <c r="BV122" s="2">
        <v>311583.23995465098</v>
      </c>
      <c r="BW122" s="2">
        <v>295757.81106826698</v>
      </c>
      <c r="BX122" s="2">
        <v>335385.150490114</v>
      </c>
      <c r="BY122" s="2">
        <v>172712.209628037</v>
      </c>
      <c r="BZ122" s="2">
        <v>359707.50653490901</v>
      </c>
      <c r="CA122" s="2">
        <v>378078.73924149398</v>
      </c>
      <c r="CB122" s="13">
        <v>182870.41361300499</v>
      </c>
    </row>
    <row r="123" spans="1:80" ht="18.75" x14ac:dyDescent="0.25">
      <c r="A123" s="40" t="s">
        <v>311</v>
      </c>
      <c r="B123" s="41">
        <v>783.57719999999995</v>
      </c>
      <c r="C123" s="42">
        <v>8.98</v>
      </c>
      <c r="D123" s="40" t="s">
        <v>505</v>
      </c>
      <c r="E123" s="43" t="s">
        <v>312</v>
      </c>
      <c r="F123" s="43" t="s">
        <v>511</v>
      </c>
      <c r="G123" s="43"/>
      <c r="H123" s="44" t="s">
        <v>471</v>
      </c>
      <c r="I123" s="45">
        <f t="shared" si="18"/>
        <v>1143716.3084893415</v>
      </c>
      <c r="J123" s="43">
        <f t="shared" si="19"/>
        <v>652630.35551700962</v>
      </c>
      <c r="K123" s="43">
        <f t="shared" si="20"/>
        <v>2785400.9345687428</v>
      </c>
      <c r="L123" s="43">
        <f t="shared" si="21"/>
        <v>1554253.182568497</v>
      </c>
      <c r="M123" s="46">
        <v>4.7578495647596998E-6</v>
      </c>
      <c r="N123" s="43">
        <v>1.2752126854690891</v>
      </c>
      <c r="O123" s="43">
        <v>0.55799980651946557</v>
      </c>
      <c r="P123" s="43">
        <f t="shared" si="22"/>
        <v>-44.200019348053445</v>
      </c>
      <c r="Q123" s="31" t="s">
        <v>70</v>
      </c>
      <c r="R123" s="18">
        <v>2861738.9988952</v>
      </c>
      <c r="S123" s="2">
        <v>2492189.0533976099</v>
      </c>
      <c r="T123" s="2">
        <v>5137620.7021337999</v>
      </c>
      <c r="U123" s="2">
        <v>2926927.9545095102</v>
      </c>
      <c r="V123" s="2">
        <v>6525893.7735794196</v>
      </c>
      <c r="W123" s="2">
        <v>1768997.54748418</v>
      </c>
      <c r="X123" s="2">
        <v>2306317.1324891299</v>
      </c>
      <c r="Y123" s="2">
        <v>3673951.48729689</v>
      </c>
      <c r="Z123" s="2">
        <v>3084617.05214991</v>
      </c>
      <c r="AA123" s="2">
        <v>2362487.7135800598</v>
      </c>
      <c r="AB123" s="2">
        <v>1126341.1172686201</v>
      </c>
      <c r="AC123" s="2">
        <v>3331424.2570857801</v>
      </c>
      <c r="AD123" s="2">
        <v>3142729.5404972299</v>
      </c>
      <c r="AE123" s="2">
        <v>4425248.7454842497</v>
      </c>
      <c r="AF123" s="2">
        <v>1908846.1131110101</v>
      </c>
      <c r="AG123" s="2">
        <v>2648200.79088837</v>
      </c>
      <c r="AH123" s="2">
        <v>1661002.1324541201</v>
      </c>
      <c r="AI123" s="2">
        <v>5804784.5551910996</v>
      </c>
      <c r="AJ123" s="2">
        <v>2524522.2348099202</v>
      </c>
      <c r="AK123" s="2">
        <v>1860027.12054813</v>
      </c>
      <c r="AL123" s="2">
        <v>2437540.43672645</v>
      </c>
      <c r="AM123" s="2">
        <v>2717256.62013982</v>
      </c>
      <c r="AN123" s="2">
        <v>2713200.6541758599</v>
      </c>
      <c r="AO123" s="2">
        <v>2255735.1320963898</v>
      </c>
      <c r="AP123" s="2">
        <v>2528041.4139621402</v>
      </c>
      <c r="AQ123" s="2">
        <v>1810785.46742862</v>
      </c>
      <c r="AR123" s="2">
        <v>1811347.38804151</v>
      </c>
      <c r="AS123" s="2">
        <v>2063557.7370118699</v>
      </c>
      <c r="AT123" s="2">
        <v>2180149.7457075799</v>
      </c>
      <c r="AU123" s="2">
        <v>3430569.52463526</v>
      </c>
      <c r="AV123" s="2">
        <v>1863862.8411721999</v>
      </c>
      <c r="AW123" s="2">
        <v>2759271.5345963701</v>
      </c>
      <c r="AX123" s="2">
        <v>1846523.9376703701</v>
      </c>
      <c r="AY123" s="2">
        <v>2355501.4163299398</v>
      </c>
      <c r="AZ123" s="2">
        <v>3285261.2882475699</v>
      </c>
      <c r="BA123" s="2">
        <v>2641960.48367857</v>
      </c>
      <c r="BB123" s="2">
        <v>1079087.75753732</v>
      </c>
      <c r="BC123" s="2">
        <v>1971684.2790882201</v>
      </c>
      <c r="BD123" s="2">
        <v>1653554.86458788</v>
      </c>
      <c r="BE123" s="2">
        <v>1035373.0586493</v>
      </c>
      <c r="BF123" s="2">
        <v>2370119.69728556</v>
      </c>
      <c r="BG123" s="2">
        <v>1176233.3943229101</v>
      </c>
      <c r="BH123" s="2">
        <v>1109812.5642168701</v>
      </c>
      <c r="BI123" s="2">
        <v>1469511.07953978</v>
      </c>
      <c r="BJ123" s="2">
        <v>1411550.78165199</v>
      </c>
      <c r="BK123" s="2">
        <v>1453192.06039934</v>
      </c>
      <c r="BL123" s="2">
        <v>1505444.50140698</v>
      </c>
      <c r="BM123" s="2">
        <v>1188495.45350613</v>
      </c>
      <c r="BN123" s="2">
        <v>1155282.4196945799</v>
      </c>
      <c r="BO123" s="2">
        <v>3077444.6815122701</v>
      </c>
      <c r="BP123" s="2">
        <v>3361384.02730239</v>
      </c>
      <c r="BQ123" s="2">
        <v>1370742.5692587299</v>
      </c>
      <c r="BR123" s="2">
        <v>1070566.1122645</v>
      </c>
      <c r="BS123" s="2">
        <v>2102635.8591427798</v>
      </c>
      <c r="BT123" s="2">
        <v>922343.77367722197</v>
      </c>
      <c r="BU123" s="2">
        <v>832831.57835500594</v>
      </c>
      <c r="BV123" s="2">
        <v>988661.46758835402</v>
      </c>
      <c r="BW123" s="2">
        <v>1277912.63992958</v>
      </c>
      <c r="BX123" s="2">
        <v>2043613.64199247</v>
      </c>
      <c r="BY123" s="2">
        <v>754509.62928790203</v>
      </c>
      <c r="BZ123" s="2">
        <v>2287717.37406448</v>
      </c>
      <c r="CA123" s="2">
        <v>1922469.40533934</v>
      </c>
      <c r="CB123" s="13">
        <v>1372661.25774754</v>
      </c>
    </row>
    <row r="124" spans="1:80" ht="18.75" x14ac:dyDescent="0.25">
      <c r="A124" s="40" t="s">
        <v>313</v>
      </c>
      <c r="B124" s="41">
        <v>799.60969999999998</v>
      </c>
      <c r="C124" s="42">
        <v>11.25</v>
      </c>
      <c r="D124" s="40" t="s">
        <v>505</v>
      </c>
      <c r="E124" s="43" t="s">
        <v>314</v>
      </c>
      <c r="F124" s="43" t="s">
        <v>511</v>
      </c>
      <c r="G124" s="43"/>
      <c r="H124" s="44" t="s">
        <v>471</v>
      </c>
      <c r="I124" s="45">
        <f t="shared" si="18"/>
        <v>115540.29174059106</v>
      </c>
      <c r="J124" s="43">
        <f t="shared" si="19"/>
        <v>62718.999775806456</v>
      </c>
      <c r="K124" s="43">
        <f t="shared" si="20"/>
        <v>438635.70911521086</v>
      </c>
      <c r="L124" s="43">
        <f t="shared" si="21"/>
        <v>261995.29611394709</v>
      </c>
      <c r="M124" s="46">
        <v>5.4892843475342999E-8</v>
      </c>
      <c r="N124" s="43">
        <v>1.8281182671866889</v>
      </c>
      <c r="O124" s="43">
        <v>0.59729586686507574</v>
      </c>
      <c r="P124" s="43">
        <f t="shared" si="22"/>
        <v>-40.270413313492426</v>
      </c>
      <c r="Q124" s="31" t="s">
        <v>70</v>
      </c>
      <c r="R124" s="18">
        <v>278701.32601533801</v>
      </c>
      <c r="S124" s="2">
        <v>736375.668726195</v>
      </c>
      <c r="T124" s="2">
        <v>671373.17785675405</v>
      </c>
      <c r="U124" s="2">
        <v>460423.92220692098</v>
      </c>
      <c r="V124" s="2">
        <v>508810.90398720099</v>
      </c>
      <c r="W124" s="2">
        <v>437272.25467721297</v>
      </c>
      <c r="X124" s="2">
        <v>282961.67480352102</v>
      </c>
      <c r="Y124" s="2">
        <v>654671.38546696794</v>
      </c>
      <c r="Z124" s="2">
        <v>396385.81099070603</v>
      </c>
      <c r="AA124" s="2">
        <v>305505.89764209598</v>
      </c>
      <c r="AB124" s="2">
        <v>301199.67349741101</v>
      </c>
      <c r="AC124" s="2">
        <v>441696.95339824702</v>
      </c>
      <c r="AD124" s="2">
        <v>424439.43882984598</v>
      </c>
      <c r="AE124" s="2">
        <v>516125.74879861699</v>
      </c>
      <c r="AF124" s="2">
        <v>410631.46795421297</v>
      </c>
      <c r="AG124" s="2">
        <v>402240.10547294997</v>
      </c>
      <c r="AH124" s="2">
        <v>424241.454075396</v>
      </c>
      <c r="AI124" s="2">
        <v>456443.316923248</v>
      </c>
      <c r="AJ124" s="2">
        <v>414550.00811638799</v>
      </c>
      <c r="AK124" s="2">
        <v>432596.11234050902</v>
      </c>
      <c r="AL124" s="2">
        <v>331381.944732128</v>
      </c>
      <c r="AM124" s="2">
        <v>447806.034324223</v>
      </c>
      <c r="AN124" s="2">
        <v>318063.48045272502</v>
      </c>
      <c r="AO124" s="2">
        <v>306017.175623663</v>
      </c>
      <c r="AP124" s="2">
        <v>348863.80597598699</v>
      </c>
      <c r="AQ124" s="2">
        <v>353973.40408157802</v>
      </c>
      <c r="AR124" s="2">
        <v>479250.00579482398</v>
      </c>
      <c r="AS124" s="2">
        <v>446718.35827200901</v>
      </c>
      <c r="AT124" s="2">
        <v>398287.79553640698</v>
      </c>
      <c r="AU124" s="2">
        <v>536453.78657132096</v>
      </c>
      <c r="AV124" s="2">
        <v>475260.47075068299</v>
      </c>
      <c r="AW124" s="2">
        <v>704722.84523933195</v>
      </c>
      <c r="AX124" s="2">
        <v>544763.24856795406</v>
      </c>
      <c r="AY124" s="2">
        <v>452163.754836865</v>
      </c>
      <c r="AZ124" s="2">
        <v>375175.715285732</v>
      </c>
      <c r="BA124" s="2">
        <v>315337.40032242402</v>
      </c>
      <c r="BB124" s="2">
        <v>275206.67749137199</v>
      </c>
      <c r="BC124" s="2">
        <v>251995.998877251</v>
      </c>
      <c r="BD124" s="2">
        <v>439989.29023779201</v>
      </c>
      <c r="BE124" s="2">
        <v>210339.12744878599</v>
      </c>
      <c r="BF124" s="2">
        <v>246993.65161911899</v>
      </c>
      <c r="BG124" s="2">
        <v>197226.39898671801</v>
      </c>
      <c r="BH124" s="2">
        <v>289017.29807671602</v>
      </c>
      <c r="BI124" s="2">
        <v>333642.44275001099</v>
      </c>
      <c r="BJ124" s="2">
        <v>259489.94495646999</v>
      </c>
      <c r="BK124" s="2">
        <v>304468.17312758102</v>
      </c>
      <c r="BL124" s="2">
        <v>251391.79169861699</v>
      </c>
      <c r="BM124" s="2">
        <v>210343.01146489001</v>
      </c>
      <c r="BN124" s="2">
        <v>278781.87903424801</v>
      </c>
      <c r="BO124" s="2">
        <v>270509.06807387801</v>
      </c>
      <c r="BP124" s="2">
        <v>256836.63111447101</v>
      </c>
      <c r="BQ124" s="2">
        <v>265312.75411277299</v>
      </c>
      <c r="BR124" s="2">
        <v>170336.287965853</v>
      </c>
      <c r="BS124" s="2">
        <v>257667.20057472601</v>
      </c>
      <c r="BT124" s="2">
        <v>152270.115032837</v>
      </c>
      <c r="BU124" s="2">
        <v>298033.73839296401</v>
      </c>
      <c r="BV124" s="2">
        <v>225445.99557820999</v>
      </c>
      <c r="BW124" s="2">
        <v>293264.69841992599</v>
      </c>
      <c r="BX124" s="2">
        <v>309891.48079423601</v>
      </c>
      <c r="BY124" s="2">
        <v>169446.67918823301</v>
      </c>
      <c r="BZ124" s="2">
        <v>344186.57288817398</v>
      </c>
      <c r="CA124" s="2">
        <v>328774.422541851</v>
      </c>
      <c r="CB124" s="13">
        <v>183011.66462887</v>
      </c>
    </row>
    <row r="125" spans="1:80" ht="18.75" x14ac:dyDescent="0.25">
      <c r="A125" s="40" t="s">
        <v>315</v>
      </c>
      <c r="B125" s="41">
        <v>795.57730000000004</v>
      </c>
      <c r="C125" s="42">
        <v>8.2899999999999991</v>
      </c>
      <c r="D125" s="40" t="s">
        <v>505</v>
      </c>
      <c r="E125" s="43" t="s">
        <v>316</v>
      </c>
      <c r="F125" s="43" t="s">
        <v>511</v>
      </c>
      <c r="G125" s="43"/>
      <c r="H125" s="44" t="s">
        <v>471</v>
      </c>
      <c r="I125" s="45">
        <f t="shared" si="18"/>
        <v>293822.13518254471</v>
      </c>
      <c r="J125" s="43">
        <f t="shared" si="19"/>
        <v>155940.26017099799</v>
      </c>
      <c r="K125" s="43">
        <f t="shared" si="20"/>
        <v>965313.89147316234</v>
      </c>
      <c r="L125" s="43">
        <f t="shared" si="21"/>
        <v>575408.3071143633</v>
      </c>
      <c r="M125" s="46">
        <v>1.68210385138253E-7</v>
      </c>
      <c r="N125" s="43">
        <v>1.5931214639799915</v>
      </c>
      <c r="O125" s="43">
        <v>0.59608414651138464</v>
      </c>
      <c r="P125" s="43">
        <f t="shared" si="22"/>
        <v>-40.39158534886154</v>
      </c>
      <c r="Q125" s="31" t="s">
        <v>70</v>
      </c>
      <c r="R125" s="18">
        <v>882711.46041002695</v>
      </c>
      <c r="S125" s="2">
        <v>861862.66967755498</v>
      </c>
      <c r="T125" s="2">
        <v>1992034.39205662</v>
      </c>
      <c r="U125" s="2">
        <v>1043121.80509464</v>
      </c>
      <c r="V125" s="2">
        <v>1400595.3140571699</v>
      </c>
      <c r="W125" s="2">
        <v>955809.08020069904</v>
      </c>
      <c r="X125" s="2">
        <v>665260.94198610005</v>
      </c>
      <c r="Y125" s="2">
        <v>738170.25586969999</v>
      </c>
      <c r="Z125" s="2">
        <v>824411.79133188201</v>
      </c>
      <c r="AA125" s="2">
        <v>674029.85255251196</v>
      </c>
      <c r="AB125" s="2">
        <v>509151.16540261602</v>
      </c>
      <c r="AC125" s="2">
        <v>1034153.5073235</v>
      </c>
      <c r="AD125" s="2">
        <v>1198282.4653419501</v>
      </c>
      <c r="AE125" s="2">
        <v>730809.56498316606</v>
      </c>
      <c r="AF125" s="2">
        <v>1074978.9687304699</v>
      </c>
      <c r="AG125" s="2">
        <v>1171270.5503322301</v>
      </c>
      <c r="AH125" s="2">
        <v>637486.35754614603</v>
      </c>
      <c r="AI125" s="2">
        <v>1637787.2772585901</v>
      </c>
      <c r="AJ125" s="2">
        <v>1235948.2132039401</v>
      </c>
      <c r="AK125" s="2">
        <v>871725.84573476901</v>
      </c>
      <c r="AL125" s="2">
        <v>1233865.6729552599</v>
      </c>
      <c r="AM125" s="2">
        <v>750222.84740790504</v>
      </c>
      <c r="AN125" s="2">
        <v>756026.89032967004</v>
      </c>
      <c r="AO125" s="2">
        <v>750431.87605212303</v>
      </c>
      <c r="AP125" s="2">
        <v>834370.13794877799</v>
      </c>
      <c r="AQ125" s="2">
        <v>673670.49400764599</v>
      </c>
      <c r="AR125" s="2">
        <v>900934.62489560503</v>
      </c>
      <c r="AS125" s="2">
        <v>901324.57659165806</v>
      </c>
      <c r="AT125" s="2">
        <v>795786.86364621297</v>
      </c>
      <c r="AU125" s="2">
        <v>1085814.1138983399</v>
      </c>
      <c r="AV125" s="2">
        <v>997472.75105463096</v>
      </c>
      <c r="AW125" s="2">
        <v>989195.54529861803</v>
      </c>
      <c r="AX125" s="2">
        <v>697419.08947904105</v>
      </c>
      <c r="AY125" s="2">
        <v>986808.79740600998</v>
      </c>
      <c r="AZ125" s="2">
        <v>1137992.7428870101</v>
      </c>
      <c r="BA125" s="2">
        <v>1120361.5900810501</v>
      </c>
      <c r="BB125" s="2">
        <v>655206.045302246</v>
      </c>
      <c r="BC125" s="2">
        <v>472940.27409843501</v>
      </c>
      <c r="BD125" s="2">
        <v>1025744.50411356</v>
      </c>
      <c r="BE125" s="2">
        <v>539581.55071710702</v>
      </c>
      <c r="BF125" s="2">
        <v>595315.48698222497</v>
      </c>
      <c r="BG125" s="2">
        <v>506950.94595098501</v>
      </c>
      <c r="BH125" s="2">
        <v>557884.46134484105</v>
      </c>
      <c r="BI125" s="2">
        <v>890530.34666743095</v>
      </c>
      <c r="BJ125" s="2">
        <v>523872.35628163099</v>
      </c>
      <c r="BK125" s="2">
        <v>478718.94466715201</v>
      </c>
      <c r="BL125" s="2">
        <v>724794.79941145505</v>
      </c>
      <c r="BM125" s="2">
        <v>480929.51201659202</v>
      </c>
      <c r="BN125" s="2">
        <v>401771.06205251999</v>
      </c>
      <c r="BO125" s="2">
        <v>705457.27534826705</v>
      </c>
      <c r="BP125" s="2">
        <v>742871.37502070901</v>
      </c>
      <c r="BQ125" s="2">
        <v>585088.12433233997</v>
      </c>
      <c r="BR125" s="2">
        <v>681900.70281091298</v>
      </c>
      <c r="BS125" s="2">
        <v>420975.73988863599</v>
      </c>
      <c r="BT125" s="2">
        <v>302006.56563324801</v>
      </c>
      <c r="BU125" s="2">
        <v>660610.34788559005</v>
      </c>
      <c r="BV125" s="2">
        <v>353225.69301195</v>
      </c>
      <c r="BW125" s="2">
        <v>481729.79448600102</v>
      </c>
      <c r="BX125" s="2">
        <v>585888.550722001</v>
      </c>
      <c r="BY125" s="2">
        <v>493062.05109177198</v>
      </c>
      <c r="BZ125" s="2">
        <v>513334.145691026</v>
      </c>
      <c r="CA125" s="2">
        <v>609944.21403734398</v>
      </c>
      <c r="CB125" s="13">
        <v>545689.422521831</v>
      </c>
    </row>
    <row r="126" spans="1:80" ht="18.75" x14ac:dyDescent="0.25">
      <c r="A126" s="40" t="s">
        <v>317</v>
      </c>
      <c r="B126" s="41">
        <v>791.53869999999995</v>
      </c>
      <c r="C126" s="42">
        <v>6.64</v>
      </c>
      <c r="D126" s="40" t="s">
        <v>503</v>
      </c>
      <c r="E126" s="43" t="s">
        <v>318</v>
      </c>
      <c r="F126" s="43"/>
      <c r="G126" s="43" t="s">
        <v>512</v>
      </c>
      <c r="H126" s="44" t="s">
        <v>471</v>
      </c>
      <c r="I126" s="45">
        <f t="shared" si="18"/>
        <v>34624.355222728154</v>
      </c>
      <c r="J126" s="43">
        <f t="shared" si="19"/>
        <v>36824.724213474416</v>
      </c>
      <c r="K126" s="43">
        <f t="shared" si="20"/>
        <v>175065.76413357162</v>
      </c>
      <c r="L126" s="43">
        <f t="shared" si="21"/>
        <v>127573.24133590824</v>
      </c>
      <c r="M126" s="46">
        <v>7.6301180730385695E-6</v>
      </c>
      <c r="N126" s="43">
        <f>+ABS(K126-L126)/SQRT(((36-1)*I126^2+(27-1)*J126^2)/(36+27-2))</f>
        <v>1.3348522460906918</v>
      </c>
      <c r="O126" s="43">
        <v>0.72871610258743935</v>
      </c>
      <c r="P126" s="43">
        <f t="shared" si="22"/>
        <v>-27.128389741256058</v>
      </c>
      <c r="Q126" s="31" t="s">
        <v>70</v>
      </c>
      <c r="R126" s="18">
        <v>151088.962459478</v>
      </c>
      <c r="S126" s="2">
        <v>168251.23478315899</v>
      </c>
      <c r="T126" s="2">
        <v>247959.350048566</v>
      </c>
      <c r="U126" s="2">
        <v>168233.477354895</v>
      </c>
      <c r="V126" s="2">
        <v>177141.686006943</v>
      </c>
      <c r="W126" s="2">
        <v>228746.773589775</v>
      </c>
      <c r="X126" s="2">
        <v>145752.163868009</v>
      </c>
      <c r="Y126" s="2">
        <v>161601.578568436</v>
      </c>
      <c r="Z126" s="2">
        <v>195188.30983410799</v>
      </c>
      <c r="AA126" s="2">
        <v>114226.33780448099</v>
      </c>
      <c r="AB126" s="2">
        <v>131296.268622465</v>
      </c>
      <c r="AC126" s="2">
        <v>153653.60153734501</v>
      </c>
      <c r="AD126" s="2">
        <v>177335.082831801</v>
      </c>
      <c r="AE126" s="2">
        <v>190364.80431353601</v>
      </c>
      <c r="AF126" s="2">
        <v>209461.41702027401</v>
      </c>
      <c r="AG126" s="2">
        <v>154133.085648729</v>
      </c>
      <c r="AH126" s="2">
        <v>161057.86802162201</v>
      </c>
      <c r="AI126" s="2">
        <v>203743.44808645299</v>
      </c>
      <c r="AJ126" s="2">
        <v>257490.265920406</v>
      </c>
      <c r="AK126" s="2">
        <v>211510.93767589601</v>
      </c>
      <c r="AL126" s="2">
        <v>239158.727415784</v>
      </c>
      <c r="AM126" s="2">
        <v>170886.36878809499</v>
      </c>
      <c r="AN126" s="2">
        <v>154541.28782358899</v>
      </c>
      <c r="AO126" s="2">
        <v>131216.72285447401</v>
      </c>
      <c r="AP126" s="2">
        <v>162125.13844069699</v>
      </c>
      <c r="AQ126" s="2">
        <v>116017.23097611</v>
      </c>
      <c r="AR126" s="2">
        <v>183757.484325711</v>
      </c>
      <c r="AS126" s="2">
        <v>202941.125348409</v>
      </c>
      <c r="AT126" s="2">
        <v>185583.190726915</v>
      </c>
      <c r="AU126" s="2">
        <v>195539.31112157201</v>
      </c>
      <c r="AV126" s="2">
        <v>159317.71168887601</v>
      </c>
      <c r="AW126" s="2">
        <v>159488.638241473</v>
      </c>
      <c r="AX126" s="2">
        <v>153932.63684281701</v>
      </c>
      <c r="AY126" s="2">
        <v>145023.93419571299</v>
      </c>
      <c r="AZ126" s="2">
        <v>190790.929177093</v>
      </c>
      <c r="BA126" s="2">
        <v>143810.41684487401</v>
      </c>
      <c r="BB126" s="2">
        <v>138275.00593154301</v>
      </c>
      <c r="BC126" s="2">
        <v>129816.48304552599</v>
      </c>
      <c r="BD126" s="2">
        <v>254910.214487441</v>
      </c>
      <c r="BE126" s="2">
        <v>105785.02755681401</v>
      </c>
      <c r="BF126" s="2">
        <v>104264.165862343</v>
      </c>
      <c r="BG126" s="2">
        <v>128941.696098042</v>
      </c>
      <c r="BH126" s="2">
        <v>191021.71070607199</v>
      </c>
      <c r="BI126" s="2">
        <v>132705.04484582401</v>
      </c>
      <c r="BJ126" s="2">
        <v>102429.4134908</v>
      </c>
      <c r="BK126" s="2">
        <v>119106.01835924201</v>
      </c>
      <c r="BL126" s="2">
        <v>73051.1278598793</v>
      </c>
      <c r="BM126" s="2">
        <v>95148.272592403897</v>
      </c>
      <c r="BN126" s="2">
        <v>121361.97772208101</v>
      </c>
      <c r="BO126" s="2">
        <v>140442.96200208101</v>
      </c>
      <c r="BP126" s="2">
        <v>145344.08152176099</v>
      </c>
      <c r="BQ126" s="2">
        <v>92350.036839945897</v>
      </c>
      <c r="BR126" s="2">
        <v>98854.885289619604</v>
      </c>
      <c r="BS126" s="2">
        <v>147375.06693226099</v>
      </c>
      <c r="BT126" s="2">
        <v>77450.438749889698</v>
      </c>
      <c r="BU126" s="2">
        <v>139064.30557130501</v>
      </c>
      <c r="BV126" s="2">
        <v>147436.73072633901</v>
      </c>
      <c r="BW126" s="2">
        <v>132669.63898576601</v>
      </c>
      <c r="BX126" s="2">
        <v>119184.787900678</v>
      </c>
      <c r="BY126" s="2">
        <v>97926.653966760001</v>
      </c>
      <c r="BZ126" s="2">
        <v>147576.64837738901</v>
      </c>
      <c r="CA126" s="2">
        <v>160217.39905816599</v>
      </c>
      <c r="CB126" s="13">
        <v>101767.72158955</v>
      </c>
    </row>
    <row r="127" spans="1:80" ht="18.75" x14ac:dyDescent="0.25">
      <c r="A127" s="40" t="s">
        <v>319</v>
      </c>
      <c r="B127" s="41">
        <v>805.56269999999995</v>
      </c>
      <c r="C127" s="42">
        <v>6.78</v>
      </c>
      <c r="D127" s="40" t="s">
        <v>505</v>
      </c>
      <c r="E127" s="43" t="s">
        <v>320</v>
      </c>
      <c r="F127" s="43" t="s">
        <v>511</v>
      </c>
      <c r="G127" s="43"/>
      <c r="H127" s="44" t="s">
        <v>471</v>
      </c>
      <c r="I127" s="45">
        <f t="shared" si="18"/>
        <v>984713.69141985709</v>
      </c>
      <c r="J127" s="43">
        <f t="shared" si="19"/>
        <v>747263.08781745599</v>
      </c>
      <c r="K127" s="43">
        <f t="shared" si="20"/>
        <v>3920244.1538225687</v>
      </c>
      <c r="L127" s="43">
        <f t="shared" si="21"/>
        <v>1676375.0735157428</v>
      </c>
      <c r="M127" s="46">
        <v>2.1458107244951999E-8</v>
      </c>
      <c r="N127" s="43">
        <v>2.5175957577344099</v>
      </c>
      <c r="O127" s="43">
        <v>0.42762006847995315</v>
      </c>
      <c r="P127" s="43">
        <f t="shared" si="22"/>
        <v>-57.237993152004698</v>
      </c>
      <c r="Q127" s="31" t="s">
        <v>70</v>
      </c>
      <c r="R127" s="18">
        <v>2556140.1707290499</v>
      </c>
      <c r="S127" s="2">
        <v>4143353.2452076301</v>
      </c>
      <c r="T127" s="2">
        <v>6134075.3589683101</v>
      </c>
      <c r="U127" s="2">
        <v>4190934.2832599301</v>
      </c>
      <c r="V127" s="2">
        <v>5977112.5740797101</v>
      </c>
      <c r="W127" s="2">
        <v>4698130.1387158101</v>
      </c>
      <c r="X127" s="2">
        <v>3593678.3338180901</v>
      </c>
      <c r="Y127" s="2">
        <v>5280517.0881328303</v>
      </c>
      <c r="Z127" s="2">
        <v>3605788.3333159401</v>
      </c>
      <c r="AA127" s="2">
        <v>3111455.1866963198</v>
      </c>
      <c r="AB127" s="2">
        <v>2109970.8409771002</v>
      </c>
      <c r="AC127" s="2">
        <v>3693514.7922485601</v>
      </c>
      <c r="AD127" s="2">
        <v>3493687.8865223001</v>
      </c>
      <c r="AE127" s="2">
        <v>4896251.9922138397</v>
      </c>
      <c r="AF127" s="2">
        <v>3858216.3498252798</v>
      </c>
      <c r="AG127" s="2">
        <v>3738019.79443355</v>
      </c>
      <c r="AH127" s="2">
        <v>2960756.3817603099</v>
      </c>
      <c r="AI127" s="2">
        <v>4978417.0008996604</v>
      </c>
      <c r="AJ127" s="2">
        <v>4711081.76117892</v>
      </c>
      <c r="AK127" s="2">
        <v>3823757.0941109499</v>
      </c>
      <c r="AL127" s="2">
        <v>3397480.8643900901</v>
      </c>
      <c r="AM127" s="2">
        <v>3661217.9520818102</v>
      </c>
      <c r="AN127" s="2">
        <v>3428124.4046178898</v>
      </c>
      <c r="AO127" s="2">
        <v>2478250.73662015</v>
      </c>
      <c r="AP127" s="2">
        <v>3035644.8975928901</v>
      </c>
      <c r="AQ127" s="2">
        <v>2278114.3431423702</v>
      </c>
      <c r="AR127" s="2">
        <v>3168005.6544758701</v>
      </c>
      <c r="AS127" s="2">
        <v>3962373.47918934</v>
      </c>
      <c r="AT127" s="2">
        <v>4881428.4382635504</v>
      </c>
      <c r="AU127" s="2">
        <v>4097553.6566804498</v>
      </c>
      <c r="AV127" s="2">
        <v>4681412.4304515701</v>
      </c>
      <c r="AW127" s="2">
        <v>5621412.0945936004</v>
      </c>
      <c r="AX127" s="2">
        <v>3718838.40655975</v>
      </c>
      <c r="AY127" s="2">
        <v>3608069.9831329901</v>
      </c>
      <c r="AZ127" s="2">
        <v>4490907.8450943502</v>
      </c>
      <c r="BA127" s="2">
        <v>3065095.7436317299</v>
      </c>
      <c r="BB127" s="2">
        <v>2354296.1364238099</v>
      </c>
      <c r="BC127" s="2">
        <v>2046495.1212854399</v>
      </c>
      <c r="BD127" s="2">
        <v>3847996.9485973101</v>
      </c>
      <c r="BE127" s="2">
        <v>979668.24556727801</v>
      </c>
      <c r="BF127" s="2">
        <v>1466959.5674930699</v>
      </c>
      <c r="BG127" s="2">
        <v>749561.82766397297</v>
      </c>
      <c r="BH127" s="2">
        <v>1869880.32727255</v>
      </c>
      <c r="BI127" s="2">
        <v>2399626.3065096098</v>
      </c>
      <c r="BJ127" s="2">
        <v>1764898.8689439001</v>
      </c>
      <c r="BK127" s="2">
        <v>2235853.3918893398</v>
      </c>
      <c r="BL127" s="2">
        <v>1255102.8130542899</v>
      </c>
      <c r="BM127" s="2">
        <v>1495073.6037975301</v>
      </c>
      <c r="BN127" s="2">
        <v>1191004.43947186</v>
      </c>
      <c r="BO127" s="2">
        <v>2179116.7357832999</v>
      </c>
      <c r="BP127" s="2">
        <v>1976733.10473357</v>
      </c>
      <c r="BQ127" s="2">
        <v>1834913.40812393</v>
      </c>
      <c r="BR127" s="2">
        <v>862693.03248433804</v>
      </c>
      <c r="BS127" s="2">
        <v>1270455.4209696201</v>
      </c>
      <c r="BT127" s="2">
        <v>380597.20343197399</v>
      </c>
      <c r="BU127" s="2">
        <v>1203612.78193945</v>
      </c>
      <c r="BV127" s="2">
        <v>2638401.9188308502</v>
      </c>
      <c r="BW127" s="2">
        <v>1394324.29632918</v>
      </c>
      <c r="BX127" s="2">
        <v>2192002.22553246</v>
      </c>
      <c r="BY127" s="2">
        <v>777544.93050000002</v>
      </c>
      <c r="BZ127" s="2">
        <v>2071475.9679463201</v>
      </c>
      <c r="CA127" s="2">
        <v>2125399.87674938</v>
      </c>
      <c r="CB127" s="13">
        <v>698438.48360071995</v>
      </c>
    </row>
    <row r="128" spans="1:80" ht="18.75" x14ac:dyDescent="0.25">
      <c r="A128" s="40" t="s">
        <v>321</v>
      </c>
      <c r="B128" s="41">
        <v>803.54690000000005</v>
      </c>
      <c r="C128" s="42">
        <v>6.24</v>
      </c>
      <c r="D128" s="40" t="s">
        <v>505</v>
      </c>
      <c r="E128" s="43" t="s">
        <v>322</v>
      </c>
      <c r="F128" s="43" t="s">
        <v>511</v>
      </c>
      <c r="G128" s="43"/>
      <c r="H128" s="44" t="s">
        <v>471</v>
      </c>
      <c r="I128" s="45">
        <f t="shared" si="18"/>
        <v>102439.6173991003</v>
      </c>
      <c r="J128" s="43">
        <f t="shared" si="19"/>
        <v>129610.16877612846</v>
      </c>
      <c r="K128" s="43">
        <f t="shared" si="20"/>
        <v>388932.77933550056</v>
      </c>
      <c r="L128" s="43">
        <f t="shared" si="21"/>
        <v>266372.96358820802</v>
      </c>
      <c r="M128" s="46">
        <v>1.7904631370671998E-5</v>
      </c>
      <c r="N128" s="43">
        <v>1.0675059905312949</v>
      </c>
      <c r="O128" s="43">
        <v>0.68488175268567375</v>
      </c>
      <c r="P128" s="43">
        <f t="shared" si="22"/>
        <v>-31.511824731432625</v>
      </c>
      <c r="Q128" s="31" t="s">
        <v>70</v>
      </c>
      <c r="R128" s="18">
        <v>451258.82975521602</v>
      </c>
      <c r="S128" s="2">
        <v>436273.485038232</v>
      </c>
      <c r="T128" s="2">
        <v>499284.542211216</v>
      </c>
      <c r="U128" s="2">
        <v>483330.91927472199</v>
      </c>
      <c r="V128" s="2">
        <v>432390.28439799498</v>
      </c>
      <c r="W128" s="2">
        <v>549781.71834411495</v>
      </c>
      <c r="X128" s="2">
        <v>291799.58106659498</v>
      </c>
      <c r="Y128" s="2">
        <v>562715.02588354901</v>
      </c>
      <c r="Z128" s="2">
        <v>383765.80696715199</v>
      </c>
      <c r="AA128" s="2">
        <v>297861.37539443403</v>
      </c>
      <c r="AB128" s="2">
        <v>264413.17705377901</v>
      </c>
      <c r="AC128" s="2">
        <v>385246.16246165498</v>
      </c>
      <c r="AD128" s="2">
        <v>569664.97356481</v>
      </c>
      <c r="AE128" s="2">
        <v>694814.88084874698</v>
      </c>
      <c r="AF128" s="2">
        <v>438308.06203311298</v>
      </c>
      <c r="AG128" s="2">
        <v>287591.769019717</v>
      </c>
      <c r="AH128" s="2">
        <v>275096.33444771101</v>
      </c>
      <c r="AI128" s="2">
        <v>337418.77013359597</v>
      </c>
      <c r="AJ128" s="2">
        <v>451559.66127043503</v>
      </c>
      <c r="AK128" s="2">
        <v>409105.48856001301</v>
      </c>
      <c r="AL128" s="2">
        <v>385922.68040188402</v>
      </c>
      <c r="AM128" s="2">
        <v>322565.25143920298</v>
      </c>
      <c r="AN128" s="2">
        <v>297864.43100480799</v>
      </c>
      <c r="AO128" s="2">
        <v>342907.57813816</v>
      </c>
      <c r="AP128" s="2">
        <v>267949.46541080199</v>
      </c>
      <c r="AQ128" s="2">
        <v>332857.56923721102</v>
      </c>
      <c r="AR128" s="2">
        <v>418779.61839454703</v>
      </c>
      <c r="AS128" s="2">
        <v>364843.02075449802</v>
      </c>
      <c r="AT128" s="2">
        <v>259086.56011396399</v>
      </c>
      <c r="AU128" s="2">
        <v>331182.95589323499</v>
      </c>
      <c r="AV128" s="2">
        <v>380890.52786734799</v>
      </c>
      <c r="AW128" s="2">
        <v>456030.17564996402</v>
      </c>
      <c r="AX128" s="2">
        <v>241482.30054468699</v>
      </c>
      <c r="AY128" s="2">
        <v>352359.04732642701</v>
      </c>
      <c r="AZ128" s="2">
        <v>433847.46430559602</v>
      </c>
      <c r="BA128" s="2">
        <v>311330.56186888501</v>
      </c>
      <c r="BB128" s="2">
        <v>277321.17316155398</v>
      </c>
      <c r="BC128" s="2">
        <v>280575.74275284301</v>
      </c>
      <c r="BD128" s="2">
        <v>789080.42983154301</v>
      </c>
      <c r="BE128" s="2">
        <v>208439.50884035599</v>
      </c>
      <c r="BF128" s="2">
        <v>204698.67283080399</v>
      </c>
      <c r="BG128" s="2">
        <v>245737.663370414</v>
      </c>
      <c r="BH128" s="2">
        <v>319892.26665717398</v>
      </c>
      <c r="BI128" s="2">
        <v>397386.10038059199</v>
      </c>
      <c r="BJ128" s="2">
        <v>219692.630625269</v>
      </c>
      <c r="BK128" s="2">
        <v>243547.130091372</v>
      </c>
      <c r="BL128" s="2">
        <v>187279.31096299601</v>
      </c>
      <c r="BM128" s="2">
        <v>200640.25535956799</v>
      </c>
      <c r="BN128" s="2">
        <v>181516.635302476</v>
      </c>
      <c r="BO128" s="2">
        <v>314199.43448333599</v>
      </c>
      <c r="BP128" s="2">
        <v>367980.23820510198</v>
      </c>
      <c r="BQ128" s="2">
        <v>197694.31710311401</v>
      </c>
      <c r="BR128" s="2">
        <v>152800.569780855</v>
      </c>
      <c r="BS128" s="2">
        <v>308990.34086581902</v>
      </c>
      <c r="BT128" s="2">
        <v>84774.148220043906</v>
      </c>
      <c r="BU128" s="2">
        <v>169297.27720916001</v>
      </c>
      <c r="BV128" s="2">
        <v>225116.25357915499</v>
      </c>
      <c r="BW128" s="2">
        <v>263733.15732458403</v>
      </c>
      <c r="BX128" s="2">
        <v>304229.032703362</v>
      </c>
      <c r="BY128" s="2">
        <v>159415.35552310699</v>
      </c>
      <c r="BZ128" s="2">
        <v>292276.27932491398</v>
      </c>
      <c r="CA128" s="2">
        <v>406157.87222928699</v>
      </c>
      <c r="CB128" s="13">
        <v>189598.220162816</v>
      </c>
    </row>
    <row r="129" spans="1:80" ht="18.75" x14ac:dyDescent="0.25">
      <c r="A129" s="40" t="s">
        <v>323</v>
      </c>
      <c r="B129" s="41">
        <v>819.57600000000002</v>
      </c>
      <c r="C129" s="42">
        <v>7.94</v>
      </c>
      <c r="D129" s="40" t="s">
        <v>505</v>
      </c>
      <c r="E129" s="43" t="s">
        <v>324</v>
      </c>
      <c r="F129" s="43" t="s">
        <v>511</v>
      </c>
      <c r="G129" s="43" t="s">
        <v>512</v>
      </c>
      <c r="H129" s="44" t="s">
        <v>471</v>
      </c>
      <c r="I129" s="45">
        <f t="shared" si="18"/>
        <v>78454.288819928814</v>
      </c>
      <c r="J129" s="43">
        <f t="shared" si="19"/>
        <v>112766.21683873778</v>
      </c>
      <c r="K129" s="43">
        <f t="shared" si="20"/>
        <v>272324.19952234329</v>
      </c>
      <c r="L129" s="43">
        <f t="shared" si="21"/>
        <v>202892.26984109799</v>
      </c>
      <c r="M129" s="43">
        <v>2.9305231950434098E-4</v>
      </c>
      <c r="N129" s="43">
        <v>0.73385153206443599</v>
      </c>
      <c r="O129" s="43">
        <v>0.74503944268254929</v>
      </c>
      <c r="P129" s="43">
        <f t="shared" si="22"/>
        <v>-25.49605573174507</v>
      </c>
      <c r="Q129" s="31" t="s">
        <v>70</v>
      </c>
      <c r="R129" s="18">
        <v>327181.69344990898</v>
      </c>
      <c r="S129" s="2">
        <v>309279.08989993198</v>
      </c>
      <c r="T129" s="2">
        <v>461923.12143818301</v>
      </c>
      <c r="U129" s="2">
        <v>393833.39803882001</v>
      </c>
      <c r="V129" s="2">
        <v>294303.565749017</v>
      </c>
      <c r="W129" s="2">
        <v>365503.58878755802</v>
      </c>
      <c r="X129" s="2">
        <v>272089.892279653</v>
      </c>
      <c r="Y129" s="2">
        <v>321259.78752577998</v>
      </c>
      <c r="Z129" s="2">
        <v>210304.32491763099</v>
      </c>
      <c r="AA129" s="2">
        <v>182398.738635852</v>
      </c>
      <c r="AB129" s="2">
        <v>228530.97508647799</v>
      </c>
      <c r="AC129" s="2">
        <v>326253.751991286</v>
      </c>
      <c r="AD129" s="2">
        <v>477234.72271667101</v>
      </c>
      <c r="AE129" s="2">
        <v>217232.64634808901</v>
      </c>
      <c r="AF129" s="2">
        <v>260674.01874361801</v>
      </c>
      <c r="AG129" s="2">
        <v>250143.631914875</v>
      </c>
      <c r="AH129" s="2">
        <v>218124.84186098201</v>
      </c>
      <c r="AI129" s="2">
        <v>254330.87053296299</v>
      </c>
      <c r="AJ129" s="2">
        <v>251263.799140327</v>
      </c>
      <c r="AK129" s="2">
        <v>243772.487483929</v>
      </c>
      <c r="AL129" s="2">
        <v>204019.70291602201</v>
      </c>
      <c r="AM129" s="2">
        <v>152757.58640848999</v>
      </c>
      <c r="AN129" s="2">
        <v>229890.226987245</v>
      </c>
      <c r="AO129" s="2">
        <v>244988.60231712199</v>
      </c>
      <c r="AP129" s="2">
        <v>164515.56698358001</v>
      </c>
      <c r="AQ129" s="2">
        <v>287513.67773000099</v>
      </c>
      <c r="AR129" s="2">
        <v>349697.77162206901</v>
      </c>
      <c r="AS129" s="2">
        <v>222329.77479014199</v>
      </c>
      <c r="AT129" s="2">
        <v>185580.73446970701</v>
      </c>
      <c r="AU129" s="2">
        <v>227020.601332002</v>
      </c>
      <c r="AV129" s="2">
        <v>309130.35287085699</v>
      </c>
      <c r="AW129" s="2">
        <v>339995.96062799398</v>
      </c>
      <c r="AX129" s="2">
        <v>137560.32406397699</v>
      </c>
      <c r="AY129" s="2">
        <v>330080.36679106898</v>
      </c>
      <c r="AZ129" s="2">
        <v>238017.42746957901</v>
      </c>
      <c r="BA129" s="2">
        <v>314933.558882949</v>
      </c>
      <c r="BB129" s="2">
        <v>211741.50214911901</v>
      </c>
      <c r="BC129" s="2">
        <v>212568.18000111001</v>
      </c>
      <c r="BD129" s="2">
        <v>563909.74969489197</v>
      </c>
      <c r="BE129" s="2">
        <v>191528.739768295</v>
      </c>
      <c r="BF129" s="2">
        <v>114479.70484533301</v>
      </c>
      <c r="BG129" s="2">
        <v>167767.07427427801</v>
      </c>
      <c r="BH129" s="2">
        <v>271536.168408281</v>
      </c>
      <c r="BI129" s="2">
        <v>514786.20906146098</v>
      </c>
      <c r="BJ129" s="2">
        <v>181089.02167832101</v>
      </c>
      <c r="BK129" s="2">
        <v>83138.327958084803</v>
      </c>
      <c r="BL129" s="2">
        <v>235305.19505122301</v>
      </c>
      <c r="BM129" s="2">
        <v>144726.26986019299</v>
      </c>
      <c r="BN129" s="2">
        <v>128839.899705118</v>
      </c>
      <c r="BO129" s="2">
        <v>242751.40028709799</v>
      </c>
      <c r="BP129" s="2">
        <v>199639.875318109</v>
      </c>
      <c r="BQ129" s="2">
        <v>91203.167351125303</v>
      </c>
      <c r="BR129" s="2">
        <v>199350.53469097399</v>
      </c>
      <c r="BS129" s="2">
        <v>141147.822972086</v>
      </c>
      <c r="BT129" s="2">
        <v>72901.394788845006</v>
      </c>
      <c r="BU129" s="2">
        <v>159705.69744654201</v>
      </c>
      <c r="BV129" s="2">
        <v>89401.199159715004</v>
      </c>
      <c r="BW129" s="2">
        <v>166681.347204372</v>
      </c>
      <c r="BX129" s="2">
        <v>224417.497826067</v>
      </c>
      <c r="BY129" s="2">
        <v>215872.85903614899</v>
      </c>
      <c r="BZ129" s="2">
        <v>147314.594800294</v>
      </c>
      <c r="CA129" s="2">
        <v>301042.762245005</v>
      </c>
      <c r="CB129" s="13">
        <v>205245.09012755699</v>
      </c>
    </row>
    <row r="130" spans="1:80" ht="18.75" x14ac:dyDescent="0.25">
      <c r="A130" s="40" t="s">
        <v>325</v>
      </c>
      <c r="B130" s="41">
        <v>839.64170000000001</v>
      </c>
      <c r="C130" s="42">
        <v>11.81</v>
      </c>
      <c r="D130" s="40" t="s">
        <v>505</v>
      </c>
      <c r="E130" s="43" t="s">
        <v>326</v>
      </c>
      <c r="F130" s="43" t="s">
        <v>511</v>
      </c>
      <c r="G130" s="43"/>
      <c r="H130" s="44" t="s">
        <v>471</v>
      </c>
      <c r="I130" s="45">
        <f t="shared" si="18"/>
        <v>15940.4149238302</v>
      </c>
      <c r="J130" s="43">
        <f t="shared" si="19"/>
        <v>11790.54390759932</v>
      </c>
      <c r="K130" s="43">
        <f t="shared" si="20"/>
        <v>76285.309332738616</v>
      </c>
      <c r="L130" s="43">
        <f t="shared" si="21"/>
        <v>40764.362430848407</v>
      </c>
      <c r="M130" s="46">
        <v>2.1458107244951999E-8</v>
      </c>
      <c r="N130" s="43">
        <v>2.4806099629291865</v>
      </c>
      <c r="O130" s="43">
        <v>0.53436713814771108</v>
      </c>
      <c r="P130" s="43">
        <f t="shared" si="22"/>
        <v>-46.563286185228897</v>
      </c>
      <c r="Q130" s="31" t="s">
        <v>70</v>
      </c>
      <c r="R130" s="18">
        <v>57018.646932383803</v>
      </c>
      <c r="S130" s="2">
        <v>85500.371970200998</v>
      </c>
      <c r="T130" s="2">
        <v>118733.971370289</v>
      </c>
      <c r="U130" s="2">
        <v>87693.380776602993</v>
      </c>
      <c r="V130" s="2">
        <v>98371.613471108198</v>
      </c>
      <c r="W130" s="2">
        <v>68449.290594943697</v>
      </c>
      <c r="X130" s="2">
        <v>58795.209690981101</v>
      </c>
      <c r="Y130" s="2">
        <v>84043.231048618298</v>
      </c>
      <c r="Z130" s="2">
        <v>82672.6105632502</v>
      </c>
      <c r="AA130" s="2">
        <v>60016.909527652599</v>
      </c>
      <c r="AB130" s="2">
        <v>47392.487627326103</v>
      </c>
      <c r="AC130" s="2">
        <v>73465.521221172996</v>
      </c>
      <c r="AD130" s="2">
        <v>81701.613250896393</v>
      </c>
      <c r="AE130" s="2">
        <v>97874.427818361306</v>
      </c>
      <c r="AF130" s="2">
        <v>73089.508545140794</v>
      </c>
      <c r="AG130" s="2">
        <v>87032.904317135894</v>
      </c>
      <c r="AH130" s="2">
        <v>72515.016284908706</v>
      </c>
      <c r="AI130" s="2">
        <v>89831.757157781394</v>
      </c>
      <c r="AJ130" s="2">
        <v>73927.404799159194</v>
      </c>
      <c r="AK130" s="2">
        <v>64430.559161293801</v>
      </c>
      <c r="AL130" s="2">
        <v>62186.344136833497</v>
      </c>
      <c r="AM130" s="2">
        <v>77946.796428689995</v>
      </c>
      <c r="AN130" s="2">
        <v>62841.5488578843</v>
      </c>
      <c r="AO130" s="2">
        <v>74800.339110114597</v>
      </c>
      <c r="AP130" s="2">
        <v>81574.408418375693</v>
      </c>
      <c r="AQ130" s="2">
        <v>58382.296262924297</v>
      </c>
      <c r="AR130" s="2">
        <v>68878.768654226602</v>
      </c>
      <c r="AS130" s="2">
        <v>73675.4099427123</v>
      </c>
      <c r="AT130" s="2">
        <v>68416.109608358005</v>
      </c>
      <c r="AU130" s="2">
        <v>101442.043180265</v>
      </c>
      <c r="AV130" s="2">
        <v>64066.045647631698</v>
      </c>
      <c r="AW130" s="2">
        <v>108697.122093932</v>
      </c>
      <c r="AX130" s="2">
        <v>78717.548513200702</v>
      </c>
      <c r="AY130" s="2">
        <v>54477.7014810865</v>
      </c>
      <c r="AZ130" s="2">
        <v>85924.731030557203</v>
      </c>
      <c r="BA130" s="2">
        <v>61687.486482590801</v>
      </c>
      <c r="BB130" s="2">
        <v>25925.998467196601</v>
      </c>
      <c r="BC130" s="2">
        <v>41904.325388247897</v>
      </c>
      <c r="BD130" s="2">
        <v>56101.679211517498</v>
      </c>
      <c r="BE130" s="2">
        <v>37965.467706869204</v>
      </c>
      <c r="BF130" s="2">
        <v>38634.730767634297</v>
      </c>
      <c r="BG130" s="2">
        <v>22838.7818997902</v>
      </c>
      <c r="BH130" s="2">
        <v>33173.5326915037</v>
      </c>
      <c r="BI130" s="2">
        <v>52339.742732549799</v>
      </c>
      <c r="BJ130" s="2">
        <v>45949.657915664</v>
      </c>
      <c r="BK130" s="2">
        <v>38213.314083191901</v>
      </c>
      <c r="BL130" s="2">
        <v>40595.808956399502</v>
      </c>
      <c r="BM130" s="2">
        <v>39027.673285085497</v>
      </c>
      <c r="BN130" s="2">
        <v>30200.781381134901</v>
      </c>
      <c r="BO130" s="2">
        <v>57210.971227017399</v>
      </c>
      <c r="BP130" s="2">
        <v>52037.881045437098</v>
      </c>
      <c r="BQ130" s="2">
        <v>42196.769295149999</v>
      </c>
      <c r="BR130" s="2">
        <v>43920.468174494497</v>
      </c>
      <c r="BS130" s="2">
        <v>37115.398776806898</v>
      </c>
      <c r="BT130" s="2">
        <v>25762.757572147399</v>
      </c>
      <c r="BU130" s="2">
        <v>40301.980721441301</v>
      </c>
      <c r="BV130" s="2">
        <v>31438.583185646301</v>
      </c>
      <c r="BW130" s="2">
        <v>35451.856862236898</v>
      </c>
      <c r="BX130" s="2">
        <v>74517.390876773294</v>
      </c>
      <c r="BY130" s="2">
        <v>27632.916930394</v>
      </c>
      <c r="BZ130" s="2">
        <v>56410.686345009897</v>
      </c>
      <c r="CA130" s="2">
        <v>45082.215578629497</v>
      </c>
      <c r="CB130" s="13">
        <v>28686.414554937401</v>
      </c>
    </row>
    <row r="131" spans="1:80" ht="18.75" x14ac:dyDescent="0.25">
      <c r="A131" s="40" t="s">
        <v>327</v>
      </c>
      <c r="B131" s="41">
        <v>835.60910000000001</v>
      </c>
      <c r="C131" s="42">
        <v>10.8</v>
      </c>
      <c r="D131" s="40" t="s">
        <v>505</v>
      </c>
      <c r="E131" s="43" t="s">
        <v>328</v>
      </c>
      <c r="F131" s="43" t="s">
        <v>511</v>
      </c>
      <c r="G131" s="43"/>
      <c r="H131" s="44" t="s">
        <v>471</v>
      </c>
      <c r="I131" s="45">
        <f t="shared" ref="I131:I162" si="23">+_xlfn.STDEV.S(R131:BA131)</f>
        <v>389526.09050057305</v>
      </c>
      <c r="J131" s="43">
        <f t="shared" ref="J131:J162" si="24">+_xlfn.STDEV.S(BB131:CB131)</f>
        <v>224088.3287244997</v>
      </c>
      <c r="K131" s="43">
        <f t="shared" ref="K131:K162" si="25">+AVERAGE(R131:BA131)</f>
        <v>977493.75629299483</v>
      </c>
      <c r="L131" s="43">
        <f t="shared" ref="L131:L162" si="26">+AVERAGE(BB131:CB131)</f>
        <v>573485.39422780077</v>
      </c>
      <c r="M131" s="46">
        <v>1.8591573568072901E-5</v>
      </c>
      <c r="N131" s="43">
        <v>1.2267378732695915</v>
      </c>
      <c r="O131" s="43">
        <v>0.58668957273206745</v>
      </c>
      <c r="P131" s="43">
        <f t="shared" ref="P131:P162" si="27">+((L131-K131)/K131)*100</f>
        <v>-41.331042726793257</v>
      </c>
      <c r="Q131" s="31" t="s">
        <v>70</v>
      </c>
      <c r="R131" s="18">
        <v>523689.63049244101</v>
      </c>
      <c r="S131" s="2">
        <v>653195.08074638702</v>
      </c>
      <c r="T131" s="2">
        <v>1530958.9307677699</v>
      </c>
      <c r="U131" s="2">
        <v>1426094.61700725</v>
      </c>
      <c r="V131" s="2">
        <v>1206722.0453236101</v>
      </c>
      <c r="W131" s="2">
        <v>582705.16363109299</v>
      </c>
      <c r="X131" s="2">
        <v>593316.25376908004</v>
      </c>
      <c r="Y131" s="2">
        <v>663582.06335083395</v>
      </c>
      <c r="Z131" s="2">
        <v>952507.93329051405</v>
      </c>
      <c r="AA131" s="2">
        <v>700861.25804058602</v>
      </c>
      <c r="AB131" s="2">
        <v>443677.45895685902</v>
      </c>
      <c r="AC131" s="2">
        <v>903595.16205644305</v>
      </c>
      <c r="AD131" s="2">
        <v>939363.91571801598</v>
      </c>
      <c r="AE131" s="2">
        <v>1283987.79840674</v>
      </c>
      <c r="AF131" s="2">
        <v>837275.75184932502</v>
      </c>
      <c r="AG131" s="2">
        <v>1216018.00871678</v>
      </c>
      <c r="AH131" s="2">
        <v>567251.011241436</v>
      </c>
      <c r="AI131" s="2">
        <v>2217602.51875374</v>
      </c>
      <c r="AJ131" s="2">
        <v>1046211.96301082</v>
      </c>
      <c r="AK131" s="2">
        <v>982130.94118879398</v>
      </c>
      <c r="AL131" s="2">
        <v>849506.41902916494</v>
      </c>
      <c r="AM131" s="2">
        <v>1420088.3952486899</v>
      </c>
      <c r="AN131" s="2">
        <v>922821.95813885005</v>
      </c>
      <c r="AO131" s="2">
        <v>1123707.6437920099</v>
      </c>
      <c r="AP131" s="2">
        <v>1430393.6339870701</v>
      </c>
      <c r="AQ131" s="2">
        <v>609572.45600226999</v>
      </c>
      <c r="AR131" s="2">
        <v>510925.657605018</v>
      </c>
      <c r="AS131" s="2">
        <v>752721.55739029497</v>
      </c>
      <c r="AT131" s="2">
        <v>898903.36863187305</v>
      </c>
      <c r="AU131" s="2">
        <v>1502235.7108660601</v>
      </c>
      <c r="AV131" s="2">
        <v>627431.68014773505</v>
      </c>
      <c r="AW131" s="2">
        <v>836801.59669593896</v>
      </c>
      <c r="AX131" s="2">
        <v>1476937.17875524</v>
      </c>
      <c r="AY131" s="2">
        <v>694165.10303595604</v>
      </c>
      <c r="AZ131" s="2">
        <v>1396578.92248777</v>
      </c>
      <c r="BA131" s="2">
        <v>866236.43841536203</v>
      </c>
      <c r="BB131" s="2">
        <v>291973.41590898001</v>
      </c>
      <c r="BC131" s="2">
        <v>339603.788588389</v>
      </c>
      <c r="BD131" s="2">
        <v>790346.66119585803</v>
      </c>
      <c r="BE131" s="2">
        <v>422593.087988496</v>
      </c>
      <c r="BF131" s="2">
        <v>587835.06308945105</v>
      </c>
      <c r="BG131" s="2">
        <v>318092.88609187299</v>
      </c>
      <c r="BH131" s="2">
        <v>386769.23564761801</v>
      </c>
      <c r="BI131" s="2">
        <v>544622.38133452204</v>
      </c>
      <c r="BJ131" s="2">
        <v>502270.01169595501</v>
      </c>
      <c r="BK131" s="2">
        <v>631348.10156905802</v>
      </c>
      <c r="BL131" s="2">
        <v>771480.23340253404</v>
      </c>
      <c r="BM131" s="2">
        <v>434632.48634321301</v>
      </c>
      <c r="BN131" s="2">
        <v>428794.95357609401</v>
      </c>
      <c r="BO131" s="2">
        <v>900469.53158295399</v>
      </c>
      <c r="BP131" s="2">
        <v>780379.33071620006</v>
      </c>
      <c r="BQ131" s="2">
        <v>951349.78515660204</v>
      </c>
      <c r="BR131" s="2">
        <v>391785.84710587998</v>
      </c>
      <c r="BS131" s="2">
        <v>456204.610305465</v>
      </c>
      <c r="BT131" s="2">
        <v>399417.83816948498</v>
      </c>
      <c r="BU131" s="2">
        <v>658237.94763874297</v>
      </c>
      <c r="BV131" s="2">
        <v>497077.10984274501</v>
      </c>
      <c r="BW131" s="2">
        <v>529157.42406862997</v>
      </c>
      <c r="BX131" s="2">
        <v>1247107.2856876301</v>
      </c>
      <c r="BY131" s="2">
        <v>455026.77256052598</v>
      </c>
      <c r="BZ131" s="2">
        <v>762009.221507282</v>
      </c>
      <c r="CA131" s="2">
        <v>589331.50359076995</v>
      </c>
      <c r="CB131" s="13">
        <v>416189.129785667</v>
      </c>
    </row>
    <row r="132" spans="1:80" ht="18.75" x14ac:dyDescent="0.25">
      <c r="A132" s="40" t="s">
        <v>329</v>
      </c>
      <c r="B132" s="41">
        <v>829.56209999999999</v>
      </c>
      <c r="C132" s="42">
        <v>6.55</v>
      </c>
      <c r="D132" s="40" t="s">
        <v>505</v>
      </c>
      <c r="E132" s="43" t="s">
        <v>330</v>
      </c>
      <c r="F132" s="43" t="s">
        <v>511</v>
      </c>
      <c r="G132" s="43"/>
      <c r="H132" s="44" t="s">
        <v>471</v>
      </c>
      <c r="I132" s="45">
        <f t="shared" si="23"/>
        <v>105215.50723003501</v>
      </c>
      <c r="J132" s="43">
        <f t="shared" si="24"/>
        <v>80083.511259341074</v>
      </c>
      <c r="K132" s="43">
        <f t="shared" si="25"/>
        <v>444892.38808124309</v>
      </c>
      <c r="L132" s="43">
        <f t="shared" si="26"/>
        <v>244093.34902176954</v>
      </c>
      <c r="M132" s="46">
        <v>3.4882308449177403E-8</v>
      </c>
      <c r="N132" s="43">
        <v>2.1066387925232135</v>
      </c>
      <c r="O132" s="43">
        <v>0.54865705856310343</v>
      </c>
      <c r="P132" s="43">
        <f t="shared" si="27"/>
        <v>-45.134294143689658</v>
      </c>
      <c r="Q132" s="31" t="s">
        <v>70</v>
      </c>
      <c r="R132" s="18">
        <v>331782.852488106</v>
      </c>
      <c r="S132" s="2">
        <v>517466.292693828</v>
      </c>
      <c r="T132" s="2">
        <v>629202.35321304796</v>
      </c>
      <c r="U132" s="2">
        <v>494092.49279278202</v>
      </c>
      <c r="V132" s="2">
        <v>578555.78943339805</v>
      </c>
      <c r="W132" s="2">
        <v>606999.45669939695</v>
      </c>
      <c r="X132" s="2">
        <v>415682.59938904399</v>
      </c>
      <c r="Y132" s="2">
        <v>758237.33930640598</v>
      </c>
      <c r="Z132" s="2">
        <v>453224.21458858001</v>
      </c>
      <c r="AA132" s="2">
        <v>434325.095249006</v>
      </c>
      <c r="AB132" s="2">
        <v>328704.84981376602</v>
      </c>
      <c r="AC132" s="2">
        <v>471971.34339682298</v>
      </c>
      <c r="AD132" s="2">
        <v>487272.53575630602</v>
      </c>
      <c r="AE132" s="2">
        <v>288464.01043555501</v>
      </c>
      <c r="AF132" s="2">
        <v>447799.93236123899</v>
      </c>
      <c r="AG132" s="2">
        <v>369305.900290524</v>
      </c>
      <c r="AH132" s="2">
        <v>403287.67693699902</v>
      </c>
      <c r="AI132" s="2">
        <v>433039.619008173</v>
      </c>
      <c r="AJ132" s="2">
        <v>455972.241697021</v>
      </c>
      <c r="AK132" s="2">
        <v>407533.31033539103</v>
      </c>
      <c r="AL132" s="2">
        <v>340774.73094420898</v>
      </c>
      <c r="AM132" s="2">
        <v>386971.52241709002</v>
      </c>
      <c r="AN132" s="2">
        <v>388318.75900673697</v>
      </c>
      <c r="AO132" s="2">
        <v>341312.07132523798</v>
      </c>
      <c r="AP132" s="2">
        <v>327585.40909092902</v>
      </c>
      <c r="AQ132" s="2">
        <v>319999.20131915202</v>
      </c>
      <c r="AR132" s="2">
        <v>355508.51649479999</v>
      </c>
      <c r="AS132" s="2">
        <v>442775.02123943501</v>
      </c>
      <c r="AT132" s="2">
        <v>491562.54964121198</v>
      </c>
      <c r="AU132" s="2">
        <v>386177.81284569099</v>
      </c>
      <c r="AV132" s="2">
        <v>521882.30919158901</v>
      </c>
      <c r="AW132" s="2">
        <v>645590.24706229102</v>
      </c>
      <c r="AX132" s="2">
        <v>396966.74131517299</v>
      </c>
      <c r="AY132" s="2">
        <v>436982.72087005101</v>
      </c>
      <c r="AZ132" s="2">
        <v>560108.253652032</v>
      </c>
      <c r="BA132" s="2">
        <v>360690.19862373202</v>
      </c>
      <c r="BB132" s="2">
        <v>338851.72248921602</v>
      </c>
      <c r="BC132" s="2">
        <v>318169.02349337901</v>
      </c>
      <c r="BD132" s="2">
        <v>222457.786507007</v>
      </c>
      <c r="BE132" s="2">
        <v>179157.037728789</v>
      </c>
      <c r="BF132" s="2">
        <v>219684.727653587</v>
      </c>
      <c r="BG132" s="2">
        <v>180286.187013038</v>
      </c>
      <c r="BH132" s="2">
        <v>296132.48749229102</v>
      </c>
      <c r="BI132" s="2">
        <v>398426.59627670102</v>
      </c>
      <c r="BJ132" s="2">
        <v>251421.67806802501</v>
      </c>
      <c r="BK132" s="2">
        <v>339767.98337358702</v>
      </c>
      <c r="BL132" s="2">
        <v>204650.434587925</v>
      </c>
      <c r="BM132" s="2">
        <v>199979.61545169799</v>
      </c>
      <c r="BN132" s="2">
        <v>171477.517941656</v>
      </c>
      <c r="BO132" s="2">
        <v>347653.20298119599</v>
      </c>
      <c r="BP132" s="2">
        <v>257129.41560306799</v>
      </c>
      <c r="BQ132" s="2">
        <v>266138.00659469003</v>
      </c>
      <c r="BR132" s="2">
        <v>125711.917840259</v>
      </c>
      <c r="BS132" s="2">
        <v>210466.803353286</v>
      </c>
      <c r="BT132" s="2">
        <v>93583.241008494704</v>
      </c>
      <c r="BU132" s="2">
        <v>185241.36558810199</v>
      </c>
      <c r="BV132" s="2">
        <v>372030.031126633</v>
      </c>
      <c r="BW132" s="2">
        <v>215343.23970600101</v>
      </c>
      <c r="BX132" s="2">
        <v>331524.943511146</v>
      </c>
      <c r="BY132" s="2">
        <v>123627.090308327</v>
      </c>
      <c r="BZ132" s="2">
        <v>281590.14773177903</v>
      </c>
      <c r="CA132" s="2">
        <v>278094.84362660401</v>
      </c>
      <c r="CB132" s="13">
        <v>181923.376531291</v>
      </c>
    </row>
    <row r="133" spans="1:80" ht="18.75" x14ac:dyDescent="0.25">
      <c r="A133" s="40" t="s">
        <v>331</v>
      </c>
      <c r="B133" s="41">
        <v>743.58299999999997</v>
      </c>
      <c r="C133" s="42">
        <v>9.14</v>
      </c>
      <c r="D133" s="40" t="s">
        <v>505</v>
      </c>
      <c r="E133" s="43" t="s">
        <v>332</v>
      </c>
      <c r="F133" s="43" t="s">
        <v>511</v>
      </c>
      <c r="G133" s="43" t="s">
        <v>512</v>
      </c>
      <c r="H133" s="44" t="s">
        <v>524</v>
      </c>
      <c r="I133" s="45">
        <f t="shared" si="23"/>
        <v>1518967.7171082564</v>
      </c>
      <c r="J133" s="43">
        <f t="shared" si="24"/>
        <v>502939.69208493375</v>
      </c>
      <c r="K133" s="43">
        <f t="shared" si="25"/>
        <v>4377109.4005765449</v>
      </c>
      <c r="L133" s="43">
        <f t="shared" si="26"/>
        <v>1681412.6036599609</v>
      </c>
      <c r="M133" s="46">
        <v>2.1458107244951999E-8</v>
      </c>
      <c r="N133" s="43">
        <v>2.2529528036416724</v>
      </c>
      <c r="O133" s="43">
        <v>0.3841376693574276</v>
      </c>
      <c r="P133" s="43">
        <f t="shared" si="27"/>
        <v>-61.586233064257243</v>
      </c>
      <c r="Q133" s="31" t="s">
        <v>70</v>
      </c>
      <c r="R133" s="18">
        <v>1356716.7597779401</v>
      </c>
      <c r="S133" s="2">
        <v>2850333.50607748</v>
      </c>
      <c r="T133" s="2">
        <v>5556945.7982628904</v>
      </c>
      <c r="U133" s="2">
        <v>2345057.52634907</v>
      </c>
      <c r="V133" s="2">
        <v>5497202.3594510602</v>
      </c>
      <c r="W133" s="2">
        <v>5213547.8903619396</v>
      </c>
      <c r="X133" s="2">
        <v>3842268.1517652301</v>
      </c>
      <c r="Y133" s="2">
        <v>6192594.4422756098</v>
      </c>
      <c r="Z133" s="2">
        <v>2798274.5576245398</v>
      </c>
      <c r="AA133" s="2">
        <v>2665241.2872421499</v>
      </c>
      <c r="AB133" s="2">
        <v>2065677.3727641101</v>
      </c>
      <c r="AC133" s="2">
        <v>6343230.48293941</v>
      </c>
      <c r="AD133" s="2">
        <v>4264594.7878088299</v>
      </c>
      <c r="AE133" s="2">
        <v>5551106.05637867</v>
      </c>
      <c r="AF133" s="2">
        <v>4871831.9257755997</v>
      </c>
      <c r="AG133" s="2">
        <v>5400547.2308630999</v>
      </c>
      <c r="AH133" s="2">
        <v>4910210.9666023199</v>
      </c>
      <c r="AI133" s="2">
        <v>3789829.9113897602</v>
      </c>
      <c r="AJ133" s="2">
        <v>7324522.9978680601</v>
      </c>
      <c r="AK133" s="2">
        <v>2575260.3452752102</v>
      </c>
      <c r="AL133" s="2">
        <v>4612911.1990548503</v>
      </c>
      <c r="AM133" s="2">
        <v>6428920.1591752199</v>
      </c>
      <c r="AN133" s="2">
        <v>3730486.3728125198</v>
      </c>
      <c r="AO133" s="2">
        <v>2375989.9599521202</v>
      </c>
      <c r="AP133" s="2">
        <v>3463411.76125539</v>
      </c>
      <c r="AQ133" s="2">
        <v>2621665.6534158802</v>
      </c>
      <c r="AR133" s="2">
        <v>3760005.9663479798</v>
      </c>
      <c r="AS133" s="2">
        <v>5003210.7693565302</v>
      </c>
      <c r="AT133" s="2">
        <v>7188186.41192214</v>
      </c>
      <c r="AU133" s="2">
        <v>4761232.3426230196</v>
      </c>
      <c r="AV133" s="2">
        <v>5812140.9388858601</v>
      </c>
      <c r="AW133" s="2">
        <v>4546362.1521906499</v>
      </c>
      <c r="AX133" s="2">
        <v>6351752.6456504297</v>
      </c>
      <c r="AY133" s="2">
        <v>3741011.5141170602</v>
      </c>
      <c r="AZ133" s="2">
        <v>4048720.6154943998</v>
      </c>
      <c r="BA133" s="2">
        <v>3714935.6016485901</v>
      </c>
      <c r="BB133" s="2">
        <v>1590991.7279085999</v>
      </c>
      <c r="BC133" s="2">
        <v>1290611.7231433699</v>
      </c>
      <c r="BD133" s="2">
        <v>3429923.55061041</v>
      </c>
      <c r="BE133" s="2">
        <v>1984843.83645114</v>
      </c>
      <c r="BF133" s="2">
        <v>1525029.3332666201</v>
      </c>
      <c r="BG133" s="2">
        <v>1281198.47721567</v>
      </c>
      <c r="BH133" s="2">
        <v>2350491.97219447</v>
      </c>
      <c r="BI133" s="2">
        <v>2001474.4215895401</v>
      </c>
      <c r="BJ133" s="2">
        <v>1689946.8098182001</v>
      </c>
      <c r="BK133" s="2">
        <v>2189014.7616794999</v>
      </c>
      <c r="BL133" s="2">
        <v>1224407.8097284699</v>
      </c>
      <c r="BM133" s="2">
        <v>1857013.0024259</v>
      </c>
      <c r="BN133" s="2">
        <v>1315236.64110725</v>
      </c>
      <c r="BO133" s="2">
        <v>1672712.20257717</v>
      </c>
      <c r="BP133" s="2">
        <v>1346977.11287507</v>
      </c>
      <c r="BQ133" s="2">
        <v>1443317.2470567501</v>
      </c>
      <c r="BR133" s="2">
        <v>1034434.10103973</v>
      </c>
      <c r="BS133" s="2">
        <v>1379799.64632555</v>
      </c>
      <c r="BT133" s="2">
        <v>916582.87702851102</v>
      </c>
      <c r="BU133" s="2">
        <v>1878262.5882035999</v>
      </c>
      <c r="BV133" s="2">
        <v>1576453.0005406099</v>
      </c>
      <c r="BW133" s="2">
        <v>1671434.91040841</v>
      </c>
      <c r="BX133" s="2">
        <v>2089772.23729429</v>
      </c>
      <c r="BY133" s="2">
        <v>1585932.2841082099</v>
      </c>
      <c r="BZ133" s="2">
        <v>1915631.5949320099</v>
      </c>
      <c r="CA133" s="2">
        <v>1987696.09811918</v>
      </c>
      <c r="CB133" s="13">
        <v>1168950.33117072</v>
      </c>
    </row>
    <row r="134" spans="1:80" ht="18.75" x14ac:dyDescent="0.25">
      <c r="A134" s="40" t="s">
        <v>333</v>
      </c>
      <c r="B134" s="41">
        <v>719.58299999999997</v>
      </c>
      <c r="C134" s="42">
        <v>10.56</v>
      </c>
      <c r="D134" s="40" t="s">
        <v>505</v>
      </c>
      <c r="E134" s="43" t="s">
        <v>500</v>
      </c>
      <c r="F134" s="43" t="s">
        <v>511</v>
      </c>
      <c r="G134" s="43"/>
      <c r="H134" s="44" t="s">
        <v>524</v>
      </c>
      <c r="I134" s="45">
        <f t="shared" si="23"/>
        <v>199744.77214163286</v>
      </c>
      <c r="J134" s="43">
        <f t="shared" si="24"/>
        <v>109183.90595753779</v>
      </c>
      <c r="K134" s="43">
        <f t="shared" si="25"/>
        <v>750375.56226294732</v>
      </c>
      <c r="L134" s="43">
        <f t="shared" si="26"/>
        <v>643071.60011833231</v>
      </c>
      <c r="M134" s="43">
        <v>4.7743426252283196E-3</v>
      </c>
      <c r="N134" s="43">
        <v>0.64156846650559152</v>
      </c>
      <c r="O134" s="43">
        <v>0.85699965784998011</v>
      </c>
      <c r="P134" s="43">
        <f t="shared" si="27"/>
        <v>-14.30003421500199</v>
      </c>
      <c r="Q134" s="31" t="s">
        <v>70</v>
      </c>
      <c r="R134" s="18">
        <v>295714.833712683</v>
      </c>
      <c r="S134" s="2">
        <v>843816.81755941804</v>
      </c>
      <c r="T134" s="2">
        <v>1143537.4844525601</v>
      </c>
      <c r="U134" s="2">
        <v>657706.46577507199</v>
      </c>
      <c r="V134" s="2">
        <v>776916.78766598797</v>
      </c>
      <c r="W134" s="2">
        <v>438575.13538992801</v>
      </c>
      <c r="X134" s="2">
        <v>382590.78746814799</v>
      </c>
      <c r="Y134" s="2">
        <v>689718.44567072601</v>
      </c>
      <c r="Z134" s="2">
        <v>639637.64326661394</v>
      </c>
      <c r="AA134" s="2">
        <v>562312.98221615702</v>
      </c>
      <c r="AB134" s="2">
        <v>403916.64041859802</v>
      </c>
      <c r="AC134" s="2">
        <v>882885.49616255495</v>
      </c>
      <c r="AD134" s="2">
        <v>916441.03966711694</v>
      </c>
      <c r="AE134" s="2">
        <v>1106324.1728443501</v>
      </c>
      <c r="AF134" s="2">
        <v>941181.42651106603</v>
      </c>
      <c r="AG134" s="2">
        <v>1023503.98513056</v>
      </c>
      <c r="AH134" s="2">
        <v>606038.75521974894</v>
      </c>
      <c r="AI134" s="2">
        <v>980496.98351236805</v>
      </c>
      <c r="AJ134" s="2">
        <v>761052.32351128303</v>
      </c>
      <c r="AK134" s="2">
        <v>706298.89971837099</v>
      </c>
      <c r="AL134" s="2">
        <v>714289.879919342</v>
      </c>
      <c r="AM134" s="2">
        <v>747678.72581870505</v>
      </c>
      <c r="AN134" s="2">
        <v>718131.18735013099</v>
      </c>
      <c r="AO134" s="2">
        <v>676931.12603219994</v>
      </c>
      <c r="AP134" s="2">
        <v>755996.03821059305</v>
      </c>
      <c r="AQ134" s="2">
        <v>394434.61762998201</v>
      </c>
      <c r="AR134" s="2">
        <v>745190.24100279005</v>
      </c>
      <c r="AS134" s="2">
        <v>933448.30243850499</v>
      </c>
      <c r="AT134" s="2">
        <v>693231.82938151201</v>
      </c>
      <c r="AU134" s="2">
        <v>905159.55496750597</v>
      </c>
      <c r="AV134" s="2">
        <v>837676.67612214503</v>
      </c>
      <c r="AW134" s="2">
        <v>818557.35602492897</v>
      </c>
      <c r="AX134" s="2">
        <v>899449.75543302996</v>
      </c>
      <c r="AY134" s="2">
        <v>753896.82487788401</v>
      </c>
      <c r="AZ134" s="2">
        <v>908015.90817181906</v>
      </c>
      <c r="BA134" s="2">
        <v>752765.112211723</v>
      </c>
      <c r="BB134" s="2">
        <v>580570.55002732005</v>
      </c>
      <c r="BC134" s="2">
        <v>554918.34574665094</v>
      </c>
      <c r="BD134" s="2">
        <v>654564.62897114502</v>
      </c>
      <c r="BE134" s="2">
        <v>865736.20796063705</v>
      </c>
      <c r="BF134" s="2">
        <v>624904.47639735695</v>
      </c>
      <c r="BG134" s="2">
        <v>589975.24023514602</v>
      </c>
      <c r="BH134" s="2">
        <v>710205.18957933201</v>
      </c>
      <c r="BI134" s="2">
        <v>727940.02357227798</v>
      </c>
      <c r="BJ134" s="2">
        <v>655960.72706510604</v>
      </c>
      <c r="BK134" s="2">
        <v>865366.89008665003</v>
      </c>
      <c r="BL134" s="2">
        <v>519702.32533812599</v>
      </c>
      <c r="BM134" s="2">
        <v>606841.66437053401</v>
      </c>
      <c r="BN134" s="2">
        <v>548738.31980110204</v>
      </c>
      <c r="BO134" s="2">
        <v>811902.579223476</v>
      </c>
      <c r="BP134" s="2">
        <v>578553.93708085502</v>
      </c>
      <c r="BQ134" s="2">
        <v>594095.59121024399</v>
      </c>
      <c r="BR134" s="2">
        <v>369605.73433214199</v>
      </c>
      <c r="BS134" s="2">
        <v>606254.91339653195</v>
      </c>
      <c r="BT134" s="2">
        <v>610123.67347868695</v>
      </c>
      <c r="BU134" s="2">
        <v>615975.55775092996</v>
      </c>
      <c r="BV134" s="2">
        <v>724964.22831491602</v>
      </c>
      <c r="BW134" s="2">
        <v>710499.37719598005</v>
      </c>
      <c r="BX134" s="2">
        <v>766905.90932573704</v>
      </c>
      <c r="BY134" s="2">
        <v>509135.57647431199</v>
      </c>
      <c r="BZ134" s="2">
        <v>655071.51206553704</v>
      </c>
      <c r="CA134" s="2">
        <v>631873.59875060001</v>
      </c>
      <c r="CB134" s="13">
        <v>672546.42544363905</v>
      </c>
    </row>
    <row r="135" spans="1:80" ht="18.75" x14ac:dyDescent="0.25">
      <c r="A135" s="40" t="s">
        <v>334</v>
      </c>
      <c r="B135" s="41">
        <v>745.59910000000002</v>
      </c>
      <c r="C135" s="42">
        <v>10.87</v>
      </c>
      <c r="D135" s="40" t="s">
        <v>505</v>
      </c>
      <c r="E135" s="43" t="s">
        <v>335</v>
      </c>
      <c r="F135" s="43" t="s">
        <v>511</v>
      </c>
      <c r="G135" s="43" t="s">
        <v>512</v>
      </c>
      <c r="H135" s="44" t="s">
        <v>524</v>
      </c>
      <c r="I135" s="45">
        <f t="shared" si="23"/>
        <v>582475.83376641199</v>
      </c>
      <c r="J135" s="43">
        <f t="shared" si="24"/>
        <v>491519.46396776708</v>
      </c>
      <c r="K135" s="43">
        <f t="shared" si="25"/>
        <v>3168970.4065175615</v>
      </c>
      <c r="L135" s="43">
        <f t="shared" si="26"/>
        <v>2509329.5991223278</v>
      </c>
      <c r="M135" s="43">
        <v>1.27308457861845E-4</v>
      </c>
      <c r="N135" s="43">
        <v>1.209096703435308</v>
      </c>
      <c r="O135" s="43">
        <v>0.79184380957343026</v>
      </c>
      <c r="P135" s="43">
        <f t="shared" si="27"/>
        <v>-20.815619042656976</v>
      </c>
      <c r="Q135" s="31" t="s">
        <v>70</v>
      </c>
      <c r="R135" s="18">
        <v>2481083.0529922498</v>
      </c>
      <c r="S135" s="2">
        <v>3320293.0187080898</v>
      </c>
      <c r="T135" s="2">
        <v>4642686.8822168</v>
      </c>
      <c r="U135" s="2">
        <v>3057992.2851718902</v>
      </c>
      <c r="V135" s="2">
        <v>3857084.1071355199</v>
      </c>
      <c r="W135" s="2">
        <v>2528525.2794899102</v>
      </c>
      <c r="X135" s="2">
        <v>2300208.5145784998</v>
      </c>
      <c r="Y135" s="2">
        <v>3914522.1721166</v>
      </c>
      <c r="Z135" s="2">
        <v>2655889.3069058098</v>
      </c>
      <c r="AA135" s="2">
        <v>2726938.8306688</v>
      </c>
      <c r="AB135" s="2">
        <v>1951890.2019251599</v>
      </c>
      <c r="AC135" s="2">
        <v>3778470.7723886399</v>
      </c>
      <c r="AD135" s="2">
        <v>3417422.27660457</v>
      </c>
      <c r="AE135" s="2">
        <v>4133473.0457598902</v>
      </c>
      <c r="AF135" s="2">
        <v>3341392.6639276599</v>
      </c>
      <c r="AG135" s="2">
        <v>3288192.35183274</v>
      </c>
      <c r="AH135" s="2">
        <v>2782911.0386355501</v>
      </c>
      <c r="AI135" s="2">
        <v>3179883.4405845599</v>
      </c>
      <c r="AJ135" s="2">
        <v>3293184.0246436801</v>
      </c>
      <c r="AK135" s="2">
        <v>2805503.49873746</v>
      </c>
      <c r="AL135" s="2">
        <v>3155534.9589124699</v>
      </c>
      <c r="AM135" s="2">
        <v>3473283.4185675201</v>
      </c>
      <c r="AN135" s="2">
        <v>2644750.6592955799</v>
      </c>
      <c r="AO135" s="2">
        <v>2804765.5974019901</v>
      </c>
      <c r="AP135" s="2">
        <v>3103026.25673615</v>
      </c>
      <c r="AQ135" s="2">
        <v>2248274.73839792</v>
      </c>
      <c r="AR135" s="2">
        <v>3212059.79527723</v>
      </c>
      <c r="AS135" s="2">
        <v>3474566.88750342</v>
      </c>
      <c r="AT135" s="2">
        <v>2723677.9149520602</v>
      </c>
      <c r="AU135" s="2">
        <v>3839783.4490278498</v>
      </c>
      <c r="AV135" s="2">
        <v>2998121.4883968402</v>
      </c>
      <c r="AW135" s="2">
        <v>4206038.2041924102</v>
      </c>
      <c r="AX135" s="2">
        <v>3032537.9090204602</v>
      </c>
      <c r="AY135" s="2">
        <v>3327690.9129528799</v>
      </c>
      <c r="AZ135" s="2">
        <v>3426155.6156864902</v>
      </c>
      <c r="BA135" s="2">
        <v>2955120.0632868898</v>
      </c>
      <c r="BB135" s="2">
        <v>1964227.4226158501</v>
      </c>
      <c r="BC135" s="2">
        <v>1748507.84512342</v>
      </c>
      <c r="BD135" s="2">
        <v>3035147.40744163</v>
      </c>
      <c r="BE135" s="2">
        <v>3296688.7351523801</v>
      </c>
      <c r="BF135" s="2">
        <v>2737364.8647697899</v>
      </c>
      <c r="BG135" s="2">
        <v>2226497.9437198201</v>
      </c>
      <c r="BH135" s="2">
        <v>2592317.0296934498</v>
      </c>
      <c r="BI135" s="2">
        <v>2679326.9100731602</v>
      </c>
      <c r="BJ135" s="2">
        <v>2475686.2906337501</v>
      </c>
      <c r="BK135" s="2">
        <v>3479914.5286652599</v>
      </c>
      <c r="BL135" s="2">
        <v>2072188.9356887899</v>
      </c>
      <c r="BM135" s="2">
        <v>2811288.0174741899</v>
      </c>
      <c r="BN135" s="2">
        <v>1969506.3620599699</v>
      </c>
      <c r="BO135" s="2">
        <v>3182538.1685873098</v>
      </c>
      <c r="BP135" s="2">
        <v>2440655.9044311498</v>
      </c>
      <c r="BQ135" s="2">
        <v>2098105.7828123402</v>
      </c>
      <c r="BR135" s="2">
        <v>1905203.57259262</v>
      </c>
      <c r="BS135" s="2">
        <v>2130223.5656796498</v>
      </c>
      <c r="BT135" s="2">
        <v>2425585.9805177902</v>
      </c>
      <c r="BU135" s="2">
        <v>3162595.2774239401</v>
      </c>
      <c r="BV135" s="2">
        <v>1619788.88691351</v>
      </c>
      <c r="BW135" s="2">
        <v>2328571.0685736798</v>
      </c>
      <c r="BX135" s="2">
        <v>2681786.5326080699</v>
      </c>
      <c r="BY135" s="2">
        <v>2428357.8521001898</v>
      </c>
      <c r="BZ135" s="2">
        <v>2573737.2616224899</v>
      </c>
      <c r="CA135" s="2">
        <v>2553455.6312692901</v>
      </c>
      <c r="CB135" s="13">
        <v>3132631.39805937</v>
      </c>
    </row>
    <row r="136" spans="1:80" ht="18.75" x14ac:dyDescent="0.25">
      <c r="A136" s="40" t="s">
        <v>336</v>
      </c>
      <c r="B136" s="41">
        <v>767.58399999999995</v>
      </c>
      <c r="C136" s="42">
        <v>8.86</v>
      </c>
      <c r="D136" s="40" t="s">
        <v>505</v>
      </c>
      <c r="E136" s="43" t="s">
        <v>337</v>
      </c>
      <c r="F136" s="43" t="s">
        <v>511</v>
      </c>
      <c r="G136" s="43" t="s">
        <v>512</v>
      </c>
      <c r="H136" s="44" t="s">
        <v>524</v>
      </c>
      <c r="I136" s="45">
        <f t="shared" si="23"/>
        <v>3791804.3409718131</v>
      </c>
      <c r="J136" s="43">
        <f t="shared" si="24"/>
        <v>1627791.8531520036</v>
      </c>
      <c r="K136" s="43">
        <f t="shared" si="25"/>
        <v>10677702.033895746</v>
      </c>
      <c r="L136" s="43">
        <f t="shared" si="26"/>
        <v>5570190.6361804148</v>
      </c>
      <c r="M136" s="46">
        <v>1.78994862363631E-7</v>
      </c>
      <c r="N136" s="43">
        <v>1.6677567997976601</v>
      </c>
      <c r="O136" s="43">
        <v>0.52166567473958048</v>
      </c>
      <c r="P136" s="43">
        <f t="shared" si="27"/>
        <v>-47.833432526041953</v>
      </c>
      <c r="Q136" s="31" t="s">
        <v>70</v>
      </c>
      <c r="R136" s="18">
        <v>5319146.9905547602</v>
      </c>
      <c r="S136" s="2">
        <v>8077767.3212458901</v>
      </c>
      <c r="T136" s="2">
        <v>16673968.9060627</v>
      </c>
      <c r="U136" s="2">
        <v>7539944.0464415299</v>
      </c>
      <c r="V136" s="2">
        <v>17685444.108976699</v>
      </c>
      <c r="W136" s="2">
        <v>8804347.6230085902</v>
      </c>
      <c r="X136" s="2">
        <v>6261448.21322635</v>
      </c>
      <c r="Y136" s="2">
        <v>9253940.9901371803</v>
      </c>
      <c r="Z136" s="2">
        <v>7474324.6530768499</v>
      </c>
      <c r="AA136" s="2">
        <v>9231156.1084701605</v>
      </c>
      <c r="AB136" s="2">
        <v>4325883.38043583</v>
      </c>
      <c r="AC136" s="2">
        <v>14101034.710093601</v>
      </c>
      <c r="AD136" s="2">
        <v>12091815.1152736</v>
      </c>
      <c r="AE136" s="2">
        <v>14754521.5283527</v>
      </c>
      <c r="AF136" s="2">
        <v>21724860.122939199</v>
      </c>
      <c r="AG136" s="2">
        <v>16228595.807295499</v>
      </c>
      <c r="AH136" s="2">
        <v>9629368.5773940198</v>
      </c>
      <c r="AI136" s="2">
        <v>9842378.7046223097</v>
      </c>
      <c r="AJ136" s="2">
        <v>14121756.686169</v>
      </c>
      <c r="AK136" s="2">
        <v>7789533.4303282797</v>
      </c>
      <c r="AL136" s="2">
        <v>10892559.084204299</v>
      </c>
      <c r="AM136" s="2">
        <v>13174311.785065601</v>
      </c>
      <c r="AN136" s="2">
        <v>8596970.6686760206</v>
      </c>
      <c r="AO136" s="2">
        <v>7717233.1894234298</v>
      </c>
      <c r="AP136" s="2">
        <v>9108172.3766423501</v>
      </c>
      <c r="AQ136" s="2">
        <v>5735059.0684248405</v>
      </c>
      <c r="AR136" s="2">
        <v>8116274.01916169</v>
      </c>
      <c r="AS136" s="2">
        <v>9376568.0810286291</v>
      </c>
      <c r="AT136" s="2">
        <v>12001701.129049901</v>
      </c>
      <c r="AU136" s="2">
        <v>11099754.9929862</v>
      </c>
      <c r="AV136" s="2">
        <v>13020470.1972284</v>
      </c>
      <c r="AW136" s="2">
        <v>7674199.4541696999</v>
      </c>
      <c r="AX136" s="2">
        <v>9188190.1041722503</v>
      </c>
      <c r="AY136" s="2">
        <v>11869267.8780901</v>
      </c>
      <c r="AZ136" s="2">
        <v>14529408.4139465</v>
      </c>
      <c r="BA136" s="2">
        <v>11365895.7538723</v>
      </c>
      <c r="BB136" s="2">
        <v>4970467.4503968302</v>
      </c>
      <c r="BC136" s="2">
        <v>4691753.7173792301</v>
      </c>
      <c r="BD136" s="2">
        <v>10080572.997351199</v>
      </c>
      <c r="BE136" s="2">
        <v>5940264.8932031402</v>
      </c>
      <c r="BF136" s="2">
        <v>5078538.9559581904</v>
      </c>
      <c r="BG136" s="2">
        <v>3552673.7748389202</v>
      </c>
      <c r="BH136" s="2">
        <v>6816930.1470190799</v>
      </c>
      <c r="BI136" s="2">
        <v>7301478.3927053995</v>
      </c>
      <c r="BJ136" s="2">
        <v>5185869.8733956199</v>
      </c>
      <c r="BK136" s="2">
        <v>9787459.8641613908</v>
      </c>
      <c r="BL136" s="2">
        <v>5363689.82356737</v>
      </c>
      <c r="BM136" s="2">
        <v>5320833.7609427199</v>
      </c>
      <c r="BN136" s="2">
        <v>3388144.6697251298</v>
      </c>
      <c r="BO136" s="2">
        <v>6897554.1032382799</v>
      </c>
      <c r="BP136" s="2">
        <v>5788314.63804611</v>
      </c>
      <c r="BQ136" s="2">
        <v>5718705.2101058103</v>
      </c>
      <c r="BR136" s="2">
        <v>4106370.0835638</v>
      </c>
      <c r="BS136" s="2">
        <v>4084000.46520838</v>
      </c>
      <c r="BT136" s="2">
        <v>3509458.0049248799</v>
      </c>
      <c r="BU136" s="2">
        <v>4828225.8163121697</v>
      </c>
      <c r="BV136" s="2">
        <v>5305259.7372045796</v>
      </c>
      <c r="BW136" s="2">
        <v>5456912.6095860302</v>
      </c>
      <c r="BX136" s="2">
        <v>7122032.4365131399</v>
      </c>
      <c r="BY136" s="2">
        <v>5198210.9840146201</v>
      </c>
      <c r="BZ136" s="2">
        <v>5469735.01712659</v>
      </c>
      <c r="CA136" s="2">
        <v>5234411.3996347701</v>
      </c>
      <c r="CB136" s="13">
        <v>4197278.3507478302</v>
      </c>
    </row>
    <row r="137" spans="1:80" ht="18.75" x14ac:dyDescent="0.25">
      <c r="A137" s="40" t="s">
        <v>496</v>
      </c>
      <c r="B137" s="41">
        <v>743.58010000000002</v>
      </c>
      <c r="C137" s="42">
        <v>10.57</v>
      </c>
      <c r="D137" s="40" t="s">
        <v>503</v>
      </c>
      <c r="E137" s="43" t="s">
        <v>339</v>
      </c>
      <c r="F137" s="43" t="s">
        <v>511</v>
      </c>
      <c r="G137" s="43" t="s">
        <v>512</v>
      </c>
      <c r="H137" s="44" t="s">
        <v>468</v>
      </c>
      <c r="I137" s="45">
        <f t="shared" si="23"/>
        <v>59999.874302594078</v>
      </c>
      <c r="J137" s="43">
        <f t="shared" si="24"/>
        <v>31437.150237021422</v>
      </c>
      <c r="K137" s="43">
        <f t="shared" si="25"/>
        <v>146079.70264660066</v>
      </c>
      <c r="L137" s="43">
        <f t="shared" si="26"/>
        <v>76541.037053727661</v>
      </c>
      <c r="M137" s="46">
        <v>2.10645982070307E-6</v>
      </c>
      <c r="N137" s="43">
        <f>+ABS(K137-L137)/SQRT(((36-1)*I137^2+(27-1)*J137^2)/(36+27-2))</f>
        <v>1.394458055029931</v>
      </c>
      <c r="O137" s="43">
        <f>+(AVERAGE(BB137:CB137)/AVERAGE(R137:BA137))</f>
        <v>0.52396764004166596</v>
      </c>
      <c r="P137" s="43">
        <f t="shared" si="27"/>
        <v>-47.603235995833401</v>
      </c>
      <c r="Q137" s="31" t="s">
        <v>70</v>
      </c>
      <c r="R137" s="18">
        <v>90533.730061693699</v>
      </c>
      <c r="S137" s="2">
        <v>151395.34748438801</v>
      </c>
      <c r="T137" s="2">
        <v>248659.397026208</v>
      </c>
      <c r="U137" s="2">
        <v>105099.195812672</v>
      </c>
      <c r="V137" s="2">
        <v>270778.11376456899</v>
      </c>
      <c r="W137" s="2">
        <v>110506.883633829</v>
      </c>
      <c r="X137" s="2">
        <v>117091.895120544</v>
      </c>
      <c r="Y137" s="2">
        <v>210837.22440779101</v>
      </c>
      <c r="Z137" s="2">
        <v>79209.362223166798</v>
      </c>
      <c r="AA137" s="2">
        <v>82710.171904504707</v>
      </c>
      <c r="AB137" s="2">
        <v>56785.959931126803</v>
      </c>
      <c r="AC137" s="2">
        <v>219854.47337279399</v>
      </c>
      <c r="AD137" s="2">
        <v>216135.194701528</v>
      </c>
      <c r="AE137" s="2">
        <v>272328.10425931303</v>
      </c>
      <c r="AF137" s="2">
        <v>169556.68887349599</v>
      </c>
      <c r="AG137" s="2">
        <v>180907.54146447001</v>
      </c>
      <c r="AH137" s="2">
        <v>115137.306796155</v>
      </c>
      <c r="AI137" s="2">
        <v>133728.84177789299</v>
      </c>
      <c r="AJ137" s="2">
        <v>200991.30554892999</v>
      </c>
      <c r="AK137" s="2">
        <v>126327.907059013</v>
      </c>
      <c r="AL137" s="2">
        <v>138022.50486947701</v>
      </c>
      <c r="AM137" s="2">
        <v>133853.41991688299</v>
      </c>
      <c r="AN137" s="2">
        <v>74355.871050411602</v>
      </c>
      <c r="AO137" s="2">
        <v>88561.347146098706</v>
      </c>
      <c r="AP137" s="2">
        <v>109331.41102241501</v>
      </c>
      <c r="AQ137" s="2">
        <v>36249.698624509001</v>
      </c>
      <c r="AR137" s="2">
        <v>145084.602446412</v>
      </c>
      <c r="AS137" s="2">
        <v>133373.56481493401</v>
      </c>
      <c r="AT137" s="2">
        <v>152458.76673089</v>
      </c>
      <c r="AU137" s="2">
        <v>151553.72748367899</v>
      </c>
      <c r="AV137" s="2">
        <v>145997.048197425</v>
      </c>
      <c r="AW137" s="2">
        <v>216000.11566245201</v>
      </c>
      <c r="AX137" s="2">
        <v>164267.52675518201</v>
      </c>
      <c r="AY137" s="2">
        <v>220396.69430715399</v>
      </c>
      <c r="AZ137" s="2">
        <v>123780.418510118</v>
      </c>
      <c r="BA137" s="2">
        <v>67007.932515499298</v>
      </c>
      <c r="BB137" s="2">
        <v>70127.632067814993</v>
      </c>
      <c r="BC137" s="2">
        <v>91430.308335097303</v>
      </c>
      <c r="BD137" s="2">
        <v>146639.899098511</v>
      </c>
      <c r="BE137" s="2">
        <v>81381.683536618104</v>
      </c>
      <c r="BF137" s="2">
        <v>60593.740437169101</v>
      </c>
      <c r="BG137" s="2">
        <v>58603.977008002999</v>
      </c>
      <c r="BH137" s="2">
        <v>91454.780264596004</v>
      </c>
      <c r="BI137" s="2">
        <v>109672.661804562</v>
      </c>
      <c r="BJ137" s="2">
        <v>35794.8452986634</v>
      </c>
      <c r="BK137" s="2">
        <v>63830.9077954526</v>
      </c>
      <c r="BL137" s="2">
        <v>48715.075032584202</v>
      </c>
      <c r="BM137" s="2">
        <v>99112.733082511695</v>
      </c>
      <c r="BN137" s="2">
        <v>40166.705117167097</v>
      </c>
      <c r="BO137" s="2">
        <v>69391.127540613699</v>
      </c>
      <c r="BP137" s="2">
        <v>72040.372927461707</v>
      </c>
      <c r="BQ137" s="2">
        <v>36861.006574197003</v>
      </c>
      <c r="BR137" s="2">
        <v>139931.77410757801</v>
      </c>
      <c r="BS137" s="2">
        <v>39142.108294310201</v>
      </c>
      <c r="BT137" s="2">
        <v>27974.6235620808</v>
      </c>
      <c r="BU137" s="2">
        <v>123853.75992037301</v>
      </c>
      <c r="BV137" s="2">
        <v>46879.827232383403</v>
      </c>
      <c r="BW137" s="2">
        <v>88690.591427687003</v>
      </c>
      <c r="BX137" s="2">
        <v>79748.561620812805</v>
      </c>
      <c r="BY137" s="2">
        <v>97706.314917423195</v>
      </c>
      <c r="BZ137" s="2">
        <v>105217.502179117</v>
      </c>
      <c r="CA137" s="2">
        <v>79104.740444244802</v>
      </c>
      <c r="CB137" s="13">
        <v>62540.740823613502</v>
      </c>
    </row>
    <row r="138" spans="1:80" ht="18.75" x14ac:dyDescent="0.25">
      <c r="A138" s="40" t="s">
        <v>340</v>
      </c>
      <c r="B138" s="41">
        <v>741.56820000000005</v>
      </c>
      <c r="C138" s="42">
        <v>8.81</v>
      </c>
      <c r="D138" s="40" t="s">
        <v>505</v>
      </c>
      <c r="E138" s="43" t="s">
        <v>341</v>
      </c>
      <c r="F138" s="43" t="s">
        <v>511</v>
      </c>
      <c r="G138" s="43" t="s">
        <v>512</v>
      </c>
      <c r="H138" s="44" t="s">
        <v>524</v>
      </c>
      <c r="I138" s="45">
        <f t="shared" si="23"/>
        <v>1936587.112719608</v>
      </c>
      <c r="J138" s="43">
        <f t="shared" si="24"/>
        <v>936712.4126817229</v>
      </c>
      <c r="K138" s="43">
        <f t="shared" si="25"/>
        <v>5553145.0627154289</v>
      </c>
      <c r="L138" s="43">
        <f t="shared" si="26"/>
        <v>2316571.53017285</v>
      </c>
      <c r="M138" s="46">
        <v>3.27633759472364E-8</v>
      </c>
      <c r="N138" s="43">
        <v>2.0364920885991471</v>
      </c>
      <c r="O138" s="43">
        <v>0.41716387812856293</v>
      </c>
      <c r="P138" s="43">
        <f t="shared" si="27"/>
        <v>-58.28361218714371</v>
      </c>
      <c r="Q138" s="31" t="s">
        <v>70</v>
      </c>
      <c r="R138" s="18">
        <v>2278065.1390657099</v>
      </c>
      <c r="S138" s="2">
        <v>5998295.6107359296</v>
      </c>
      <c r="T138" s="2">
        <v>8542110.3569943402</v>
      </c>
      <c r="U138" s="2">
        <v>3828799.07973408</v>
      </c>
      <c r="V138" s="2">
        <v>7612056.0639058799</v>
      </c>
      <c r="W138" s="2">
        <v>4639113.7677807296</v>
      </c>
      <c r="X138" s="2">
        <v>3537483.3424648298</v>
      </c>
      <c r="Y138" s="2">
        <v>6358570.5329169296</v>
      </c>
      <c r="Z138" s="2">
        <v>3013452.2182757398</v>
      </c>
      <c r="AA138" s="2">
        <v>3210047.9074700498</v>
      </c>
      <c r="AB138" s="2">
        <v>2583423.9548799898</v>
      </c>
      <c r="AC138" s="2">
        <v>6005326.1851277798</v>
      </c>
      <c r="AD138" s="2">
        <v>5367034.7093345299</v>
      </c>
      <c r="AE138" s="2">
        <v>10156792.712270601</v>
      </c>
      <c r="AF138" s="2">
        <v>7587711.8591459896</v>
      </c>
      <c r="AG138" s="2">
        <v>9303737.5903992392</v>
      </c>
      <c r="AH138" s="2">
        <v>4409739.36138607</v>
      </c>
      <c r="AI138" s="2">
        <v>4965338.9825535296</v>
      </c>
      <c r="AJ138" s="2">
        <v>7566791.7003041003</v>
      </c>
      <c r="AK138" s="2">
        <v>3994106.5905764</v>
      </c>
      <c r="AL138" s="2">
        <v>6151000.0230529103</v>
      </c>
      <c r="AM138" s="2">
        <v>6252139.5003922395</v>
      </c>
      <c r="AN138" s="2">
        <v>4226068.25916602</v>
      </c>
      <c r="AO138" s="2">
        <v>3844388.8268776</v>
      </c>
      <c r="AP138" s="2">
        <v>4417315.0726370998</v>
      </c>
      <c r="AQ138" s="2">
        <v>2917225.4789350601</v>
      </c>
      <c r="AR138" s="2">
        <v>4450444.9666900402</v>
      </c>
      <c r="AS138" s="2">
        <v>5459481.24431137</v>
      </c>
      <c r="AT138" s="2">
        <v>7494075.1140200598</v>
      </c>
      <c r="AU138" s="2">
        <v>6945139.8251139401</v>
      </c>
      <c r="AV138" s="2">
        <v>6270674.8981437003</v>
      </c>
      <c r="AW138" s="2">
        <v>7688906.0766794998</v>
      </c>
      <c r="AX138" s="2">
        <v>7186202.7117078397</v>
      </c>
      <c r="AY138" s="2">
        <v>5962349.9484983403</v>
      </c>
      <c r="AZ138" s="2">
        <v>4344995.94018324</v>
      </c>
      <c r="BA138" s="2">
        <v>5344816.7060240097</v>
      </c>
      <c r="BB138" s="2">
        <v>2145386.3794553401</v>
      </c>
      <c r="BC138" s="2">
        <v>2329268.6775087402</v>
      </c>
      <c r="BD138" s="2">
        <v>6051525.4290390797</v>
      </c>
      <c r="BE138" s="2">
        <v>2334491.32319366</v>
      </c>
      <c r="BF138" s="2">
        <v>2476754.4941676301</v>
      </c>
      <c r="BG138" s="2">
        <v>1167304.16060352</v>
      </c>
      <c r="BH138" s="2">
        <v>3035316.8848681599</v>
      </c>
      <c r="BI138" s="2">
        <v>2812010.9462111499</v>
      </c>
      <c r="BJ138" s="2">
        <v>2253584.1728734099</v>
      </c>
      <c r="BK138" s="2">
        <v>2441850.1333658802</v>
      </c>
      <c r="BL138" s="2">
        <v>1762750.96510944</v>
      </c>
      <c r="BM138" s="2">
        <v>2649749.0490096901</v>
      </c>
      <c r="BN138" s="2">
        <v>1862468.6697970701</v>
      </c>
      <c r="BO138" s="2">
        <v>2120582.0336740701</v>
      </c>
      <c r="BP138" s="2">
        <v>1972169.2843369299</v>
      </c>
      <c r="BQ138" s="2">
        <v>2360913.8743979302</v>
      </c>
      <c r="BR138" s="2">
        <v>1985380.57681856</v>
      </c>
      <c r="BS138" s="2">
        <v>1753517.2655130499</v>
      </c>
      <c r="BT138" s="2">
        <v>787253.94100220595</v>
      </c>
      <c r="BU138" s="2">
        <v>2533593.6966296001</v>
      </c>
      <c r="BV138" s="2">
        <v>1815888.93532683</v>
      </c>
      <c r="BW138" s="2">
        <v>2234688.8592184102</v>
      </c>
      <c r="BX138" s="2">
        <v>2594258.1238292898</v>
      </c>
      <c r="BY138" s="2">
        <v>2264616.8509058701</v>
      </c>
      <c r="BZ138" s="2">
        <v>3125744.14075435</v>
      </c>
      <c r="CA138" s="2">
        <v>2749251.9925371599</v>
      </c>
      <c r="CB138" s="13">
        <v>927110.45451990794</v>
      </c>
    </row>
    <row r="139" spans="1:80" ht="18.75" x14ac:dyDescent="0.25">
      <c r="A139" s="40" t="s">
        <v>342</v>
      </c>
      <c r="B139" s="41">
        <v>765.56889999999999</v>
      </c>
      <c r="C139" s="42">
        <v>8.52</v>
      </c>
      <c r="D139" s="40" t="s">
        <v>505</v>
      </c>
      <c r="E139" s="43" t="s">
        <v>343</v>
      </c>
      <c r="F139" s="43" t="s">
        <v>511</v>
      </c>
      <c r="G139" s="43" t="s">
        <v>512</v>
      </c>
      <c r="H139" s="44" t="s">
        <v>524</v>
      </c>
      <c r="I139" s="45">
        <f t="shared" si="23"/>
        <v>3284063.8410011851</v>
      </c>
      <c r="J139" s="43">
        <f t="shared" si="24"/>
        <v>1525983.524715991</v>
      </c>
      <c r="K139" s="43">
        <f t="shared" si="25"/>
        <v>8685610.5827950016</v>
      </c>
      <c r="L139" s="43">
        <f t="shared" si="26"/>
        <v>4360458.5710924948</v>
      </c>
      <c r="M139" s="46">
        <v>8.2248750190410999E-8</v>
      </c>
      <c r="N139" s="43">
        <v>1.6140551826946721</v>
      </c>
      <c r="O139" s="43">
        <v>0.50203247423157127</v>
      </c>
      <c r="P139" s="43">
        <f t="shared" si="27"/>
        <v>-49.79675257684287</v>
      </c>
      <c r="Q139" s="31" t="s">
        <v>70</v>
      </c>
      <c r="R139" s="18">
        <v>5699484.3308563204</v>
      </c>
      <c r="S139" s="2">
        <v>6969745.01408289</v>
      </c>
      <c r="T139" s="2">
        <v>13431734.3168949</v>
      </c>
      <c r="U139" s="2">
        <v>8187473.2685759803</v>
      </c>
      <c r="V139" s="2">
        <v>16547198.3116866</v>
      </c>
      <c r="W139" s="2">
        <v>5673957.12856822</v>
      </c>
      <c r="X139" s="2">
        <v>4985673.5160199804</v>
      </c>
      <c r="Y139" s="2">
        <v>7320977.9732402097</v>
      </c>
      <c r="Z139" s="2">
        <v>5572053.1780174999</v>
      </c>
      <c r="AA139" s="2">
        <v>7221655.3558314703</v>
      </c>
      <c r="AB139" s="2">
        <v>3827677.5200543599</v>
      </c>
      <c r="AC139" s="2">
        <v>9033112.7901632506</v>
      </c>
      <c r="AD139" s="2">
        <v>9543433.0630943496</v>
      </c>
      <c r="AE139" s="2">
        <v>13448036.6956656</v>
      </c>
      <c r="AF139" s="2">
        <v>18440277.447034799</v>
      </c>
      <c r="AG139" s="2">
        <v>14935656.797010001</v>
      </c>
      <c r="AH139" s="2">
        <v>5628060.5609147502</v>
      </c>
      <c r="AI139" s="2">
        <v>8094398.9103299202</v>
      </c>
      <c r="AJ139" s="2">
        <v>11123930.5857658</v>
      </c>
      <c r="AK139" s="2">
        <v>6732418.9239039402</v>
      </c>
      <c r="AL139" s="2">
        <v>9504637.9430608507</v>
      </c>
      <c r="AM139" s="2">
        <v>10249960.811434099</v>
      </c>
      <c r="AN139" s="2">
        <v>6401367.2274945797</v>
      </c>
      <c r="AO139" s="2">
        <v>8040132.7859412497</v>
      </c>
      <c r="AP139" s="2">
        <v>7594763.0805591196</v>
      </c>
      <c r="AQ139" s="2">
        <v>4879107.1595467404</v>
      </c>
      <c r="AR139" s="2">
        <v>5449328.5917555401</v>
      </c>
      <c r="AS139" s="2">
        <v>7461601.19797331</v>
      </c>
      <c r="AT139" s="2">
        <v>8722340.9242291506</v>
      </c>
      <c r="AU139" s="2">
        <v>9804678.4853599593</v>
      </c>
      <c r="AV139" s="2">
        <v>8051596.3348081699</v>
      </c>
      <c r="AW139" s="2">
        <v>8990183.8878860604</v>
      </c>
      <c r="AX139" s="2">
        <v>7212101.7332620304</v>
      </c>
      <c r="AY139" s="2">
        <v>8780744.4271273203</v>
      </c>
      <c r="AZ139" s="2">
        <v>10536243.0228635</v>
      </c>
      <c r="BA139" s="2">
        <v>8586237.6796076</v>
      </c>
      <c r="BB139" s="2">
        <v>3779259.73125119</v>
      </c>
      <c r="BC139" s="2">
        <v>5292431.3017605999</v>
      </c>
      <c r="BD139" s="2">
        <v>9635232.7761873696</v>
      </c>
      <c r="BE139" s="2">
        <v>3619475.8139999202</v>
      </c>
      <c r="BF139" s="2">
        <v>5379770.0090162903</v>
      </c>
      <c r="BG139" s="2">
        <v>2550459.0723319701</v>
      </c>
      <c r="BH139" s="2">
        <v>3794188.9890978201</v>
      </c>
      <c r="BI139" s="2">
        <v>5330664.8564136</v>
      </c>
      <c r="BJ139" s="2">
        <v>3990733.60572191</v>
      </c>
      <c r="BK139" s="2">
        <v>5339625.5586305996</v>
      </c>
      <c r="BL139" s="2">
        <v>3546985.7561999899</v>
      </c>
      <c r="BM139" s="2">
        <v>3816730.2806124198</v>
      </c>
      <c r="BN139" s="2">
        <v>2367606.5267301099</v>
      </c>
      <c r="BO139" s="2">
        <v>5581239.82516021</v>
      </c>
      <c r="BP139" s="2">
        <v>5172632.0389540298</v>
      </c>
      <c r="BQ139" s="2">
        <v>4196628.9670208599</v>
      </c>
      <c r="BR139" s="2">
        <v>5308986.7237164099</v>
      </c>
      <c r="BS139" s="2">
        <v>3237041.59691494</v>
      </c>
      <c r="BT139" s="2">
        <v>2227138.0544673498</v>
      </c>
      <c r="BU139" s="2">
        <v>4369025.5736427596</v>
      </c>
      <c r="BV139" s="2">
        <v>4019207.3680495</v>
      </c>
      <c r="BW139" s="2">
        <v>4241449.3153803796</v>
      </c>
      <c r="BX139" s="2">
        <v>6130382.0682994202</v>
      </c>
      <c r="BY139" s="2">
        <v>3006771.3952528001</v>
      </c>
      <c r="BZ139" s="2">
        <v>5351716.7540320102</v>
      </c>
      <c r="CA139" s="2">
        <v>4175053.10906363</v>
      </c>
      <c r="CB139" s="13">
        <v>2271944.3515892602</v>
      </c>
    </row>
    <row r="140" spans="1:80" ht="18.75" x14ac:dyDescent="0.25">
      <c r="A140" s="40" t="s">
        <v>344</v>
      </c>
      <c r="B140" s="41">
        <v>789.56799999999998</v>
      </c>
      <c r="C140" s="42">
        <v>8.1199999999999992</v>
      </c>
      <c r="D140" s="40" t="s">
        <v>505</v>
      </c>
      <c r="E140" s="43" t="s">
        <v>345</v>
      </c>
      <c r="F140" s="43" t="s">
        <v>511</v>
      </c>
      <c r="G140" s="43"/>
      <c r="H140" s="44" t="s">
        <v>524</v>
      </c>
      <c r="I140" s="45">
        <f t="shared" si="23"/>
        <v>476751.96407384262</v>
      </c>
      <c r="J140" s="43">
        <f t="shared" si="24"/>
        <v>453443.04604367574</v>
      </c>
      <c r="K140" s="43">
        <f t="shared" si="25"/>
        <v>1421423.0732434124</v>
      </c>
      <c r="L140" s="43">
        <f t="shared" si="26"/>
        <v>873230.51873278385</v>
      </c>
      <c r="M140" s="46">
        <v>1.53422880612711E-6</v>
      </c>
      <c r="N140" s="43">
        <v>1.1739621521903831</v>
      </c>
      <c r="O140" s="43">
        <v>0.61433540454654412</v>
      </c>
      <c r="P140" s="43">
        <f t="shared" si="27"/>
        <v>-38.56645954534558</v>
      </c>
      <c r="Q140" s="31" t="s">
        <v>70</v>
      </c>
      <c r="R140" s="18">
        <v>1191986.6859517801</v>
      </c>
      <c r="S140" s="2">
        <v>1439775.1791979901</v>
      </c>
      <c r="T140" s="2">
        <v>1880771.27590796</v>
      </c>
      <c r="U140" s="2">
        <v>1621184.40278923</v>
      </c>
      <c r="V140" s="2">
        <v>2261686.55130642</v>
      </c>
      <c r="W140" s="2">
        <v>1488011.2137114301</v>
      </c>
      <c r="X140" s="2">
        <v>1029441.80925509</v>
      </c>
      <c r="Y140" s="2">
        <v>1851165.31070952</v>
      </c>
      <c r="Z140" s="2">
        <v>903569.21363497199</v>
      </c>
      <c r="AA140" s="2">
        <v>1148144.0591098999</v>
      </c>
      <c r="AB140" s="2">
        <v>772235.38798378105</v>
      </c>
      <c r="AC140" s="2">
        <v>1468155.80223399</v>
      </c>
      <c r="AD140" s="2">
        <v>1972733.21554175</v>
      </c>
      <c r="AE140" s="2">
        <v>2734016.16151937</v>
      </c>
      <c r="AF140" s="2">
        <v>2516729.3594100801</v>
      </c>
      <c r="AG140" s="2">
        <v>1898674.46287364</v>
      </c>
      <c r="AH140" s="2">
        <v>1039197.99568143</v>
      </c>
      <c r="AI140" s="2">
        <v>792370.41221027297</v>
      </c>
      <c r="AJ140" s="2">
        <v>1469112.7092142601</v>
      </c>
      <c r="AK140" s="2">
        <v>1189983.4226353101</v>
      </c>
      <c r="AL140" s="2">
        <v>1237507.9686227101</v>
      </c>
      <c r="AM140" s="2">
        <v>1280235.5684982799</v>
      </c>
      <c r="AN140" s="2">
        <v>1127226.3257299699</v>
      </c>
      <c r="AO140" s="2">
        <v>1190662.85336547</v>
      </c>
      <c r="AP140" s="2">
        <v>852426.26640132105</v>
      </c>
      <c r="AQ140" s="2">
        <v>895279.73747209006</v>
      </c>
      <c r="AR140" s="2">
        <v>1118316.71433749</v>
      </c>
      <c r="AS140" s="2">
        <v>1332791.2875250699</v>
      </c>
      <c r="AT140" s="2">
        <v>1247154.25119796</v>
      </c>
      <c r="AU140" s="2">
        <v>1241248.0973902999</v>
      </c>
      <c r="AV140" s="2">
        <v>1879104.35180311</v>
      </c>
      <c r="AW140" s="2">
        <v>1965355.0920263701</v>
      </c>
      <c r="AX140" s="2">
        <v>899154.91117516102</v>
      </c>
      <c r="AY140" s="2">
        <v>1569425.14581766</v>
      </c>
      <c r="AZ140" s="2">
        <v>1410135.0486087699</v>
      </c>
      <c r="BA140" s="2">
        <v>1256262.3859129399</v>
      </c>
      <c r="BB140" s="2">
        <v>957363.52557910897</v>
      </c>
      <c r="BC140" s="2">
        <v>1087435.6470045999</v>
      </c>
      <c r="BD140" s="2">
        <v>2886240.9668322699</v>
      </c>
      <c r="BE140" s="2">
        <v>723506.20707315195</v>
      </c>
      <c r="BF140" s="2">
        <v>770082.24533821095</v>
      </c>
      <c r="BG140" s="2">
        <v>522701.99277718802</v>
      </c>
      <c r="BH140" s="2">
        <v>854973.55775187002</v>
      </c>
      <c r="BI140" s="2">
        <v>1319293.0359771401</v>
      </c>
      <c r="BJ140" s="2">
        <v>844678.08274381002</v>
      </c>
      <c r="BK140" s="2">
        <v>855145.87745443196</v>
      </c>
      <c r="BL140" s="2">
        <v>527340.81649569399</v>
      </c>
      <c r="BM140" s="2">
        <v>761041.29473366996</v>
      </c>
      <c r="BN140" s="2">
        <v>555833.61103225395</v>
      </c>
      <c r="BO140" s="2">
        <v>1014782.50895092</v>
      </c>
      <c r="BP140" s="2">
        <v>809375.02548300405</v>
      </c>
      <c r="BQ140" s="2">
        <v>583391.30652935896</v>
      </c>
      <c r="BR140" s="2">
        <v>801607.37667238398</v>
      </c>
      <c r="BS140" s="2">
        <v>697930.539208089</v>
      </c>
      <c r="BT140" s="2">
        <v>317108.770945817</v>
      </c>
      <c r="BU140" s="2">
        <v>611290.65134130698</v>
      </c>
      <c r="BV140" s="2">
        <v>720169.68826690502</v>
      </c>
      <c r="BW140" s="2">
        <v>996210.73009349895</v>
      </c>
      <c r="BX140" s="2">
        <v>903766.65979385504</v>
      </c>
      <c r="BY140" s="2">
        <v>725022.169405355</v>
      </c>
      <c r="BZ140" s="2">
        <v>947508.67896623001</v>
      </c>
      <c r="CA140" s="2">
        <v>1067560.0233373099</v>
      </c>
      <c r="CB140" s="13">
        <v>715863.01599773299</v>
      </c>
    </row>
    <row r="141" spans="1:80" ht="18.75" x14ac:dyDescent="0.25">
      <c r="A141" s="40" t="s">
        <v>346</v>
      </c>
      <c r="B141" s="41">
        <v>795.60979999999995</v>
      </c>
      <c r="C141" s="42">
        <v>11.29</v>
      </c>
      <c r="D141" s="40" t="s">
        <v>503</v>
      </c>
      <c r="E141" s="43" t="s">
        <v>347</v>
      </c>
      <c r="F141" s="43" t="s">
        <v>511</v>
      </c>
      <c r="G141" s="43" t="s">
        <v>512</v>
      </c>
      <c r="H141" s="44" t="s">
        <v>468</v>
      </c>
      <c r="I141" s="45">
        <f t="shared" si="23"/>
        <v>85434.214093060262</v>
      </c>
      <c r="J141" s="43">
        <f t="shared" si="24"/>
        <v>66706.597731088434</v>
      </c>
      <c r="K141" s="43">
        <f t="shared" si="25"/>
        <v>351970.19965344534</v>
      </c>
      <c r="L141" s="43">
        <f t="shared" si="26"/>
        <v>209135.82363255744</v>
      </c>
      <c r="M141" s="46">
        <v>5.2983780718273301E-8</v>
      </c>
      <c r="N141" s="43">
        <f>+ABS(K141-L141)/SQRT(((36-1)*I141^2+(27-1)*J141^2)/(36+27-2))</f>
        <v>1.8311231188861861</v>
      </c>
      <c r="O141" s="43">
        <v>0.59418616643816846</v>
      </c>
      <c r="P141" s="43">
        <f t="shared" si="27"/>
        <v>-40.58138335618316</v>
      </c>
      <c r="Q141" s="31" t="s">
        <v>70</v>
      </c>
      <c r="R141" s="18">
        <v>200130.81793519401</v>
      </c>
      <c r="S141" s="2">
        <v>352569.621988806</v>
      </c>
      <c r="T141" s="2">
        <v>507933.216287199</v>
      </c>
      <c r="U141" s="2">
        <v>274162.92380724201</v>
      </c>
      <c r="V141" s="2">
        <v>392732.65781874099</v>
      </c>
      <c r="W141" s="2">
        <v>266470.14338452002</v>
      </c>
      <c r="X141" s="2">
        <v>309420.60833120998</v>
      </c>
      <c r="Y141" s="2">
        <v>246926.904307169</v>
      </c>
      <c r="Z141" s="2">
        <v>270341.67880857998</v>
      </c>
      <c r="AA141" s="2">
        <v>349128.929971779</v>
      </c>
      <c r="AB141" s="2">
        <v>176303.50776322401</v>
      </c>
      <c r="AC141" s="2">
        <v>561743.48557383998</v>
      </c>
      <c r="AD141" s="2">
        <v>347312.56490619702</v>
      </c>
      <c r="AE141" s="2">
        <v>343486.975200516</v>
      </c>
      <c r="AF141" s="2">
        <v>492259.99427540001</v>
      </c>
      <c r="AG141" s="2">
        <v>502848.50141831598</v>
      </c>
      <c r="AH141" s="2">
        <v>353580.04650107399</v>
      </c>
      <c r="AI141" s="2">
        <v>371941.80494541099</v>
      </c>
      <c r="AJ141" s="2">
        <v>341858.56892379699</v>
      </c>
      <c r="AK141" s="2">
        <v>289399.88077783602</v>
      </c>
      <c r="AL141" s="2">
        <v>382984.16398312699</v>
      </c>
      <c r="AM141" s="2">
        <v>423894.64572032698</v>
      </c>
      <c r="AN141" s="2">
        <v>273477.09974303201</v>
      </c>
      <c r="AO141" s="2">
        <v>322112.94064629503</v>
      </c>
      <c r="AP141" s="2">
        <v>320349.96071617701</v>
      </c>
      <c r="AQ141" s="2">
        <v>235437.38671215501</v>
      </c>
      <c r="AR141" s="2">
        <v>382819.37328267598</v>
      </c>
      <c r="AS141" s="2">
        <v>391366.09499355202</v>
      </c>
      <c r="AT141" s="2">
        <v>294310.009768555</v>
      </c>
      <c r="AU141" s="2">
        <v>353292.21991877898</v>
      </c>
      <c r="AV141" s="2">
        <v>461221.46175452601</v>
      </c>
      <c r="AW141" s="2">
        <v>369810.73117796198</v>
      </c>
      <c r="AX141" s="2">
        <v>407265.62582918402</v>
      </c>
      <c r="AY141" s="2">
        <v>396193.14836020098</v>
      </c>
      <c r="AZ141" s="2">
        <v>373599.42697629501</v>
      </c>
      <c r="BA141" s="2">
        <v>332240.065015139</v>
      </c>
      <c r="BB141" s="2">
        <v>144950.26873525701</v>
      </c>
      <c r="BC141" s="2">
        <v>209176.417761057</v>
      </c>
      <c r="BD141" s="2">
        <v>311103.135682641</v>
      </c>
      <c r="BE141" s="2">
        <v>255446.697815975</v>
      </c>
      <c r="BF141" s="2">
        <v>63479.277647340401</v>
      </c>
      <c r="BG141" s="2">
        <v>121396.238</v>
      </c>
      <c r="BH141" s="2">
        <v>253930.62030972299</v>
      </c>
      <c r="BI141" s="2">
        <v>315468.97648620902</v>
      </c>
      <c r="BJ141" s="2">
        <v>204816.21627833301</v>
      </c>
      <c r="BK141" s="2">
        <v>348585.91418911301</v>
      </c>
      <c r="BL141" s="2">
        <v>269841.51830906502</v>
      </c>
      <c r="BM141" s="2">
        <v>165932.50046721799</v>
      </c>
      <c r="BN141" s="2">
        <v>122449.972496669</v>
      </c>
      <c r="BO141" s="2">
        <v>296843.24691911199</v>
      </c>
      <c r="BP141" s="2">
        <v>179429.765582411</v>
      </c>
      <c r="BQ141" s="2">
        <v>215700.629698715</v>
      </c>
      <c r="BR141" s="2">
        <v>190217.600436156</v>
      </c>
      <c r="BS141" s="2">
        <v>148754.123697523</v>
      </c>
      <c r="BT141" s="2">
        <v>186249.66252434201</v>
      </c>
      <c r="BU141" s="2">
        <v>217808.034679615</v>
      </c>
      <c r="BV141" s="2">
        <v>243474.93626323799</v>
      </c>
      <c r="BW141" s="2">
        <v>189203.469844279</v>
      </c>
      <c r="BX141" s="2">
        <v>249763.35072279401</v>
      </c>
      <c r="BY141" s="2">
        <v>236692.54341544301</v>
      </c>
      <c r="BZ141" s="2">
        <v>160834.09910699801</v>
      </c>
      <c r="CA141" s="2">
        <v>140484.862949653</v>
      </c>
      <c r="CB141" s="13">
        <v>204633.158060171</v>
      </c>
    </row>
    <row r="142" spans="1:80" ht="18.75" x14ac:dyDescent="0.25">
      <c r="A142" s="40" t="s">
        <v>348</v>
      </c>
      <c r="B142" s="41">
        <v>771.61450000000002</v>
      </c>
      <c r="C142" s="42">
        <v>11.42</v>
      </c>
      <c r="D142" s="40" t="s">
        <v>505</v>
      </c>
      <c r="E142" s="43" t="s">
        <v>349</v>
      </c>
      <c r="F142" s="43" t="s">
        <v>511</v>
      </c>
      <c r="G142" s="43" t="s">
        <v>512</v>
      </c>
      <c r="H142" s="44" t="s">
        <v>524</v>
      </c>
      <c r="I142" s="45">
        <f t="shared" si="23"/>
        <v>448682.9412519068</v>
      </c>
      <c r="J142" s="43">
        <f t="shared" si="24"/>
        <v>182240.10502418393</v>
      </c>
      <c r="K142" s="43">
        <f t="shared" si="25"/>
        <v>1399550.5072871346</v>
      </c>
      <c r="L142" s="43">
        <f t="shared" si="26"/>
        <v>675624.28207630641</v>
      </c>
      <c r="M142" s="46">
        <v>8.1229398099687804E-8</v>
      </c>
      <c r="N142" s="43">
        <v>2.0104013027578032</v>
      </c>
      <c r="O142" s="43">
        <v>0.48274376562938426</v>
      </c>
      <c r="P142" s="43">
        <f t="shared" si="27"/>
        <v>-51.725623437061572</v>
      </c>
      <c r="Q142" s="31" t="s">
        <v>70</v>
      </c>
      <c r="R142" s="18">
        <v>451665.13379991701</v>
      </c>
      <c r="S142" s="2">
        <v>1467918.90492647</v>
      </c>
      <c r="T142" s="2">
        <v>2132371.1087855701</v>
      </c>
      <c r="U142" s="2">
        <v>960249.33957380697</v>
      </c>
      <c r="V142" s="2">
        <v>1663300.4242652999</v>
      </c>
      <c r="W142" s="2">
        <v>1058026.63952283</v>
      </c>
      <c r="X142" s="2">
        <v>1067443.43568723</v>
      </c>
      <c r="Y142" s="2">
        <v>1595056.0323221199</v>
      </c>
      <c r="Z142" s="2">
        <v>1036303.4898794</v>
      </c>
      <c r="AA142" s="2">
        <v>923781.96868509497</v>
      </c>
      <c r="AB142" s="2">
        <v>642717.505875448</v>
      </c>
      <c r="AC142" s="2">
        <v>2112524.7701268499</v>
      </c>
      <c r="AD142" s="2">
        <v>1279743.3302364899</v>
      </c>
      <c r="AE142" s="2">
        <v>2094908.56361793</v>
      </c>
      <c r="AF142" s="2">
        <v>1539569.2301640899</v>
      </c>
      <c r="AG142" s="2">
        <v>1926776.2717856099</v>
      </c>
      <c r="AH142" s="2">
        <v>1312195.5873764299</v>
      </c>
      <c r="AI142" s="2">
        <v>1370738.1113142499</v>
      </c>
      <c r="AJ142" s="2">
        <v>1786661.2753506401</v>
      </c>
      <c r="AK142" s="2">
        <v>935702.32109094702</v>
      </c>
      <c r="AL142" s="2">
        <v>1486062.8722178901</v>
      </c>
      <c r="AM142" s="2">
        <v>1631511.76862935</v>
      </c>
      <c r="AN142" s="2">
        <v>1092724.66882969</v>
      </c>
      <c r="AO142" s="2">
        <v>944146.70359306096</v>
      </c>
      <c r="AP142" s="2">
        <v>1216123.1692377401</v>
      </c>
      <c r="AQ142" s="2">
        <v>689638.34075558698</v>
      </c>
      <c r="AR142" s="2">
        <v>1389435.86164141</v>
      </c>
      <c r="AS142" s="2">
        <v>1738167.0029495801</v>
      </c>
      <c r="AT142" s="2">
        <v>1619689.9958516499</v>
      </c>
      <c r="AU142" s="2">
        <v>1588269.63862075</v>
      </c>
      <c r="AV142" s="2">
        <v>2206647.0744517399</v>
      </c>
      <c r="AW142" s="2">
        <v>1594746.2017523299</v>
      </c>
      <c r="AX142" s="2">
        <v>2163905.7678476502</v>
      </c>
      <c r="AY142" s="2">
        <v>1236214.28656228</v>
      </c>
      <c r="AZ142" s="2">
        <v>1186266.8457661399</v>
      </c>
      <c r="BA142" s="2">
        <v>1242614.6192435899</v>
      </c>
      <c r="BB142" s="2">
        <v>468304.78044951701</v>
      </c>
      <c r="BC142" s="2">
        <v>651127.53971749195</v>
      </c>
      <c r="BD142" s="2">
        <v>1238946.87830974</v>
      </c>
      <c r="BE142" s="2">
        <v>805214.43705586402</v>
      </c>
      <c r="BF142" s="2">
        <v>513664.103629052</v>
      </c>
      <c r="BG142" s="2">
        <v>606000.52810616896</v>
      </c>
      <c r="BH142" s="2">
        <v>956009.90814504295</v>
      </c>
      <c r="BI142" s="2">
        <v>869232.91020339704</v>
      </c>
      <c r="BJ142" s="2">
        <v>713764.54559656896</v>
      </c>
      <c r="BK142" s="2">
        <v>867641.40609533596</v>
      </c>
      <c r="BL142" s="2">
        <v>550298.68416002695</v>
      </c>
      <c r="BM142" s="2">
        <v>724525.56541703397</v>
      </c>
      <c r="BN142" s="2">
        <v>509391.08033775201</v>
      </c>
      <c r="BO142" s="2">
        <v>721286.67168789404</v>
      </c>
      <c r="BP142" s="2">
        <v>504664.77023237501</v>
      </c>
      <c r="BQ142" s="2">
        <v>552835.40968820197</v>
      </c>
      <c r="BR142" s="2">
        <v>380978.538443839</v>
      </c>
      <c r="BS142" s="2">
        <v>582662.47260421002</v>
      </c>
      <c r="BT142" s="2">
        <v>470726.32385477802</v>
      </c>
      <c r="BU142" s="2">
        <v>918671.82376711804</v>
      </c>
      <c r="BV142" s="2">
        <v>682807.41256089602</v>
      </c>
      <c r="BW142" s="2">
        <v>659698.14313989202</v>
      </c>
      <c r="BX142" s="2">
        <v>692961.12408839702</v>
      </c>
      <c r="BY142" s="2">
        <v>637476.01557608705</v>
      </c>
      <c r="BZ142" s="2">
        <v>716451.21955205698</v>
      </c>
      <c r="CA142" s="2">
        <v>658182.38190658996</v>
      </c>
      <c r="CB142" s="13">
        <v>588330.94173494505</v>
      </c>
    </row>
    <row r="143" spans="1:80" ht="18.75" x14ac:dyDescent="0.25">
      <c r="A143" s="40" t="s">
        <v>350</v>
      </c>
      <c r="B143" s="41">
        <v>769.59829999999999</v>
      </c>
      <c r="C143" s="42">
        <v>9.3800000000000008</v>
      </c>
      <c r="D143" s="40" t="s">
        <v>505</v>
      </c>
      <c r="E143" s="43" t="s">
        <v>351</v>
      </c>
      <c r="F143" s="43" t="s">
        <v>511</v>
      </c>
      <c r="G143" s="43"/>
      <c r="H143" s="44" t="s">
        <v>524</v>
      </c>
      <c r="I143" s="45">
        <f t="shared" si="23"/>
        <v>593878.71444426908</v>
      </c>
      <c r="J143" s="43">
        <f t="shared" si="24"/>
        <v>377417.14038697741</v>
      </c>
      <c r="K143" s="43">
        <f t="shared" si="25"/>
        <v>2496345.7328559882</v>
      </c>
      <c r="L143" s="43">
        <f t="shared" si="26"/>
        <v>1379658.9628801916</v>
      </c>
      <c r="M143" s="46">
        <v>3.6138216777299297E-8</v>
      </c>
      <c r="N143" s="43">
        <v>2.1771540740134396</v>
      </c>
      <c r="O143" s="43">
        <v>0.55267142876951125</v>
      </c>
      <c r="P143" s="43">
        <f t="shared" si="27"/>
        <v>-44.732857123048873</v>
      </c>
      <c r="Q143" s="31" t="s">
        <v>70</v>
      </c>
      <c r="R143" s="18">
        <v>1565380.12783325</v>
      </c>
      <c r="S143" s="2">
        <v>2397620.1191412001</v>
      </c>
      <c r="T143" s="2">
        <v>3120806.6483296999</v>
      </c>
      <c r="U143" s="2">
        <v>1727429.23579629</v>
      </c>
      <c r="V143" s="2">
        <v>2917801.17944468</v>
      </c>
      <c r="W143" s="2">
        <v>2904958.0908133201</v>
      </c>
      <c r="X143" s="2">
        <v>2435520.8889835598</v>
      </c>
      <c r="Y143" s="2">
        <v>2935012.1315849498</v>
      </c>
      <c r="Z143" s="2">
        <v>1640333.9237831801</v>
      </c>
      <c r="AA143" s="2">
        <v>1797380.5105822</v>
      </c>
      <c r="AB143" s="2">
        <v>1676207.2836567</v>
      </c>
      <c r="AC143" s="2">
        <v>3171802.46956788</v>
      </c>
      <c r="AD143" s="2">
        <v>2216225.1033459301</v>
      </c>
      <c r="AE143" s="2">
        <v>2805853.8503225399</v>
      </c>
      <c r="AF143" s="2">
        <v>2839443.1667925902</v>
      </c>
      <c r="AG143" s="2">
        <v>3005985.78460581</v>
      </c>
      <c r="AH143" s="2">
        <v>2496588.8735864698</v>
      </c>
      <c r="AI143" s="2">
        <v>2216390.9230291299</v>
      </c>
      <c r="AJ143" s="2">
        <v>3530723.1035106699</v>
      </c>
      <c r="AK143" s="2">
        <v>1748978.7386598</v>
      </c>
      <c r="AL143" s="2">
        <v>2412826.39602191</v>
      </c>
      <c r="AM143" s="2">
        <v>3365979.5479216301</v>
      </c>
      <c r="AN143" s="2">
        <v>2001345.4339095999</v>
      </c>
      <c r="AO143" s="2">
        <v>1591966.3241578899</v>
      </c>
      <c r="AP143" s="2">
        <v>2028410.9630998501</v>
      </c>
      <c r="AQ143" s="2">
        <v>1649526.4281490799</v>
      </c>
      <c r="AR143" s="2">
        <v>2455644.6083714799</v>
      </c>
      <c r="AS143" s="2">
        <v>3053654.1646748502</v>
      </c>
      <c r="AT143" s="2">
        <v>3445505.56955108</v>
      </c>
      <c r="AU143" s="2">
        <v>2725000.7573146601</v>
      </c>
      <c r="AV143" s="2">
        <v>2796809.9569956702</v>
      </c>
      <c r="AW143" s="2">
        <v>3029204.3268538099</v>
      </c>
      <c r="AX143" s="2">
        <v>3335848.3212312702</v>
      </c>
      <c r="AY143" s="2">
        <v>2511421.84206921</v>
      </c>
      <c r="AZ143" s="2">
        <v>2173394.9016808602</v>
      </c>
      <c r="BA143" s="2">
        <v>2141464.6874428499</v>
      </c>
      <c r="BB143" s="2">
        <v>1144833.1675547599</v>
      </c>
      <c r="BC143" s="2">
        <v>1212589.9790956201</v>
      </c>
      <c r="BD143" s="2">
        <v>2330298.2299610702</v>
      </c>
      <c r="BE143" s="2">
        <v>1706382.2345060101</v>
      </c>
      <c r="BF143" s="2">
        <v>1373280.1732524801</v>
      </c>
      <c r="BG143" s="2">
        <v>1226687.8915920299</v>
      </c>
      <c r="BH143" s="2">
        <v>2047466.6490372799</v>
      </c>
      <c r="BI143" s="2">
        <v>1353440.6125304601</v>
      </c>
      <c r="BJ143" s="2">
        <v>1445573.5872293201</v>
      </c>
      <c r="BK143" s="2">
        <v>1947081.3980006899</v>
      </c>
      <c r="BL143" s="2">
        <v>842367.94521641603</v>
      </c>
      <c r="BM143" s="2">
        <v>1577932.1807252101</v>
      </c>
      <c r="BN143" s="2">
        <v>1060897.1266070399</v>
      </c>
      <c r="BO143" s="2">
        <v>1165836.7969011599</v>
      </c>
      <c r="BP143" s="2">
        <v>1121924.3941466601</v>
      </c>
      <c r="BQ143" s="2">
        <v>941195.29320522002</v>
      </c>
      <c r="BR143" s="2">
        <v>1151267.94191849</v>
      </c>
      <c r="BS143" s="2">
        <v>1201705.2218799</v>
      </c>
      <c r="BT143" s="2">
        <v>840218.84761846298</v>
      </c>
      <c r="BU143" s="2">
        <v>2093332.3089034299</v>
      </c>
      <c r="BV143" s="2">
        <v>1067991.1360979599</v>
      </c>
      <c r="BW143" s="2">
        <v>1237996.33384284</v>
      </c>
      <c r="BX143" s="2">
        <v>1522843.29531361</v>
      </c>
      <c r="BY143" s="2">
        <v>1380836.1958659401</v>
      </c>
      <c r="BZ143" s="2">
        <v>1521200.6873937901</v>
      </c>
      <c r="CA143" s="2">
        <v>1504609.90055245</v>
      </c>
      <c r="CB143" s="13">
        <v>1231002.4688168799</v>
      </c>
    </row>
    <row r="144" spans="1:80" ht="18.75" x14ac:dyDescent="0.25">
      <c r="A144" s="40" t="s">
        <v>352</v>
      </c>
      <c r="B144" s="41">
        <v>793.6</v>
      </c>
      <c r="C144" s="42">
        <v>9.08</v>
      </c>
      <c r="D144" s="40" t="s">
        <v>505</v>
      </c>
      <c r="E144" s="43" t="s">
        <v>353</v>
      </c>
      <c r="F144" s="43" t="s">
        <v>511</v>
      </c>
      <c r="G144" s="43" t="s">
        <v>512</v>
      </c>
      <c r="H144" s="44" t="s">
        <v>524</v>
      </c>
      <c r="I144" s="45">
        <f t="shared" si="23"/>
        <v>3035595.6085215542</v>
      </c>
      <c r="J144" s="43">
        <f t="shared" si="24"/>
        <v>2752318.1272458751</v>
      </c>
      <c r="K144" s="43">
        <f t="shared" si="25"/>
        <v>11471984.435998494</v>
      </c>
      <c r="L144" s="43">
        <f t="shared" si="26"/>
        <v>8013839.2978726784</v>
      </c>
      <c r="M144" s="46">
        <v>6.2355868860044098E-6</v>
      </c>
      <c r="N144" s="43">
        <v>1.1850191446917961</v>
      </c>
      <c r="O144" s="43">
        <v>0.69855737188115996</v>
      </c>
      <c r="P144" s="43">
        <f t="shared" si="27"/>
        <v>-30.144262811884008</v>
      </c>
      <c r="Q144" s="31" t="s">
        <v>70</v>
      </c>
      <c r="R144" s="18">
        <v>9288730.5915020294</v>
      </c>
      <c r="S144" s="2">
        <v>10366810.928199301</v>
      </c>
      <c r="T144" s="2">
        <v>17515887.611117601</v>
      </c>
      <c r="U144" s="2">
        <v>9710190.6417226493</v>
      </c>
      <c r="V144" s="2">
        <v>18990225.498691101</v>
      </c>
      <c r="W144" s="2">
        <v>9765205.12550015</v>
      </c>
      <c r="X144" s="2">
        <v>7917882.3608262902</v>
      </c>
      <c r="Y144" s="2">
        <v>10635018.7859696</v>
      </c>
      <c r="Z144" s="2">
        <v>9006461.8962646797</v>
      </c>
      <c r="AA144" s="2">
        <v>11290468.416509001</v>
      </c>
      <c r="AB144" s="2">
        <v>6461681.5419914396</v>
      </c>
      <c r="AC144" s="2">
        <v>15492786.323020199</v>
      </c>
      <c r="AD144" s="2">
        <v>11198211.275139101</v>
      </c>
      <c r="AE144" s="2">
        <v>12601098.993958401</v>
      </c>
      <c r="AF144" s="2">
        <v>19340475.2759303</v>
      </c>
      <c r="AG144" s="2">
        <v>14890184.2703772</v>
      </c>
      <c r="AH144" s="2">
        <v>9907485.4534451999</v>
      </c>
      <c r="AI144" s="2">
        <v>10910775.296160201</v>
      </c>
      <c r="AJ144" s="2">
        <v>12680972.5504306</v>
      </c>
      <c r="AK144" s="2">
        <v>8920351.3245058302</v>
      </c>
      <c r="AL144" s="2">
        <v>10496251.424103601</v>
      </c>
      <c r="AM144" s="2">
        <v>14593402.776349001</v>
      </c>
      <c r="AN144" s="2">
        <v>8617567.3708909005</v>
      </c>
      <c r="AO144" s="2">
        <v>8578193.8800643198</v>
      </c>
      <c r="AP144" s="2">
        <v>10196610.7934292</v>
      </c>
      <c r="AQ144" s="2">
        <v>7152507.0390792396</v>
      </c>
      <c r="AR144" s="2">
        <v>10353555.521967901</v>
      </c>
      <c r="AS144" s="2">
        <v>10820597.323813099</v>
      </c>
      <c r="AT144" s="2">
        <v>10332226.6823158</v>
      </c>
      <c r="AU144" s="2">
        <v>11523288.981302001</v>
      </c>
      <c r="AV144" s="2">
        <v>11801531.478700699</v>
      </c>
      <c r="AW144" s="2">
        <v>12523082.7683111</v>
      </c>
      <c r="AX144" s="2">
        <v>9421811.0898798592</v>
      </c>
      <c r="AY144" s="2">
        <v>13486829.043158701</v>
      </c>
      <c r="AZ144" s="2">
        <v>14804499.091860499</v>
      </c>
      <c r="BA144" s="2">
        <v>11398580.269459</v>
      </c>
      <c r="BB144" s="2">
        <v>5737805.5253360299</v>
      </c>
      <c r="BC144" s="2">
        <v>6682208.2734751701</v>
      </c>
      <c r="BD144" s="2">
        <v>12988959.6820291</v>
      </c>
      <c r="BE144" s="2">
        <v>8875887.9275002107</v>
      </c>
      <c r="BF144" s="2">
        <v>7361794.2526787501</v>
      </c>
      <c r="BG144" s="2">
        <v>5784751.9428533996</v>
      </c>
      <c r="BH144" s="2">
        <v>9824780.8824253399</v>
      </c>
      <c r="BI144" s="2">
        <v>9349133.8487153705</v>
      </c>
      <c r="BJ144" s="2">
        <v>8297892.84036355</v>
      </c>
      <c r="BK144" s="2">
        <v>18377073.855734698</v>
      </c>
      <c r="BL144" s="2">
        <v>6329523.3546677297</v>
      </c>
      <c r="BM144" s="2">
        <v>7853947.4035565602</v>
      </c>
      <c r="BN144" s="2">
        <v>4493404.1047446895</v>
      </c>
      <c r="BO144" s="2">
        <v>9946593.6650912706</v>
      </c>
      <c r="BP144" s="2">
        <v>9280286.8436570801</v>
      </c>
      <c r="BQ144" s="2">
        <v>5764078.1518546203</v>
      </c>
      <c r="BR144" s="2">
        <v>7845064.3718265304</v>
      </c>
      <c r="BS144" s="2">
        <v>5694634.4188012201</v>
      </c>
      <c r="BT144" s="2">
        <v>5648759.2594218403</v>
      </c>
      <c r="BU144" s="2">
        <v>9219615.1552937292</v>
      </c>
      <c r="BV144" s="2">
        <v>6184163.5705535496</v>
      </c>
      <c r="BW144" s="2">
        <v>6617456.6633035904</v>
      </c>
      <c r="BX144" s="2">
        <v>8833857.9985757507</v>
      </c>
      <c r="BY144" s="2">
        <v>7280587.5539999995</v>
      </c>
      <c r="BZ144" s="2">
        <v>6902415.5339040495</v>
      </c>
      <c r="CA144" s="2">
        <v>7165635.0330837397</v>
      </c>
      <c r="CB144" s="13">
        <v>8033348.9291147599</v>
      </c>
    </row>
    <row r="145" spans="1:80" ht="18.75" x14ac:dyDescent="0.25">
      <c r="A145" s="40" t="s">
        <v>354</v>
      </c>
      <c r="B145" s="41">
        <v>817.59799999999996</v>
      </c>
      <c r="C145" s="42">
        <v>8.64</v>
      </c>
      <c r="D145" s="40" t="s">
        <v>505</v>
      </c>
      <c r="E145" s="43" t="s">
        <v>355</v>
      </c>
      <c r="F145" s="43" t="s">
        <v>511</v>
      </c>
      <c r="G145" s="43" t="s">
        <v>512</v>
      </c>
      <c r="H145" s="44" t="s">
        <v>524</v>
      </c>
      <c r="I145" s="45">
        <f t="shared" si="23"/>
        <v>327282.77696318366</v>
      </c>
      <c r="J145" s="43">
        <f t="shared" si="24"/>
        <v>338950.1131906638</v>
      </c>
      <c r="K145" s="43">
        <f t="shared" si="25"/>
        <v>1268841.9975576708</v>
      </c>
      <c r="L145" s="43">
        <f t="shared" si="26"/>
        <v>1061456.9930925088</v>
      </c>
      <c r="M145" s="43">
        <v>1.4443959704319E-2</v>
      </c>
      <c r="N145" s="43">
        <v>0.62407873403775038</v>
      </c>
      <c r="O145" s="43">
        <v>0.8365556902558815</v>
      </c>
      <c r="P145" s="43">
        <f t="shared" si="27"/>
        <v>-16.344430974411857</v>
      </c>
      <c r="Q145" s="31" t="s">
        <v>70</v>
      </c>
      <c r="R145" s="18">
        <v>1503716.0641906899</v>
      </c>
      <c r="S145" s="2">
        <v>1423116.9520994099</v>
      </c>
      <c r="T145" s="2">
        <v>1601093.5960202001</v>
      </c>
      <c r="U145" s="2">
        <v>1368457.73103501</v>
      </c>
      <c r="V145" s="2">
        <v>1611800.02661019</v>
      </c>
      <c r="W145" s="2">
        <v>1844182.15028541</v>
      </c>
      <c r="X145" s="2">
        <v>984336.77218068298</v>
      </c>
      <c r="Y145" s="2">
        <v>1807912.4945666101</v>
      </c>
      <c r="Z145" s="2">
        <v>1207990.5558669199</v>
      </c>
      <c r="AA145" s="2">
        <v>1094882.9851834199</v>
      </c>
      <c r="AB145" s="2">
        <v>952167.25107842195</v>
      </c>
      <c r="AC145" s="2">
        <v>1457228.10457342</v>
      </c>
      <c r="AD145" s="2">
        <v>1525524.0274795999</v>
      </c>
      <c r="AE145" s="2">
        <v>1751686.7845073401</v>
      </c>
      <c r="AF145" s="2">
        <v>1734361.6283803501</v>
      </c>
      <c r="AG145" s="2">
        <v>1043283.89741865</v>
      </c>
      <c r="AH145" s="2">
        <v>1095057.8937375599</v>
      </c>
      <c r="AI145" s="2">
        <v>777789.50116857002</v>
      </c>
      <c r="AJ145" s="2">
        <v>1254142.7898914199</v>
      </c>
      <c r="AK145" s="2">
        <v>1068439.66937392</v>
      </c>
      <c r="AL145" s="2">
        <v>955575.99376532203</v>
      </c>
      <c r="AM145" s="2">
        <v>1246436.7401286899</v>
      </c>
      <c r="AN145" s="2">
        <v>1126766.7833573699</v>
      </c>
      <c r="AO145" s="2">
        <v>926933.56314269395</v>
      </c>
      <c r="AP145" s="2">
        <v>790864.01367691602</v>
      </c>
      <c r="AQ145" s="2">
        <v>941613.22396875301</v>
      </c>
      <c r="AR145" s="2">
        <v>1279643.7119427</v>
      </c>
      <c r="AS145" s="2">
        <v>1220214.4325044199</v>
      </c>
      <c r="AT145" s="2">
        <v>964157.61206868605</v>
      </c>
      <c r="AU145" s="2">
        <v>973147.70533919102</v>
      </c>
      <c r="AV145" s="2">
        <v>1615930.5448265399</v>
      </c>
      <c r="AW145" s="2">
        <v>1929405.5513384701</v>
      </c>
      <c r="AX145" s="2">
        <v>759522.35364287195</v>
      </c>
      <c r="AY145" s="2">
        <v>1370523.9449593299</v>
      </c>
      <c r="AZ145" s="2">
        <v>1457280.1468132299</v>
      </c>
      <c r="BA145" s="2">
        <v>1013124.7149531801</v>
      </c>
      <c r="BB145" s="2">
        <v>774856.31750137603</v>
      </c>
      <c r="BC145" s="2">
        <v>932344.92715996597</v>
      </c>
      <c r="BD145" s="2">
        <v>2112774.8092878102</v>
      </c>
      <c r="BE145" s="2">
        <v>1039707.29193195</v>
      </c>
      <c r="BF145" s="2">
        <v>877658.39928793604</v>
      </c>
      <c r="BG145" s="2">
        <v>892825.28480093495</v>
      </c>
      <c r="BH145" s="2">
        <v>1064143.6250088899</v>
      </c>
      <c r="BI145" s="2">
        <v>1624290.85917887</v>
      </c>
      <c r="BJ145" s="2">
        <v>1168900.0673785999</v>
      </c>
      <c r="BK145" s="2">
        <v>1490793.17940415</v>
      </c>
      <c r="BL145" s="2">
        <v>947440.16884373699</v>
      </c>
      <c r="BM145" s="2">
        <v>1105202.50762772</v>
      </c>
      <c r="BN145" s="2">
        <v>915876.29618534504</v>
      </c>
      <c r="BO145" s="2">
        <v>1160460.60882062</v>
      </c>
      <c r="BP145" s="2">
        <v>1253254.80250064</v>
      </c>
      <c r="BQ145" s="2">
        <v>674698.33585172298</v>
      </c>
      <c r="BR145" s="2">
        <v>780339.03911746596</v>
      </c>
      <c r="BS145" s="2">
        <v>1060080.4259452899</v>
      </c>
      <c r="BT145" s="2">
        <v>562906.86878753302</v>
      </c>
      <c r="BU145" s="2">
        <v>810428.07598345599</v>
      </c>
      <c r="BV145" s="2">
        <v>653159.31088145601</v>
      </c>
      <c r="BW145" s="2">
        <v>1182974.0327169499</v>
      </c>
      <c r="BX145" s="2">
        <v>827148.93957716704</v>
      </c>
      <c r="BY145" s="2">
        <v>913872.76076610095</v>
      </c>
      <c r="BZ145" s="2">
        <v>1000414.9475681999</v>
      </c>
      <c r="CA145" s="2">
        <v>1228087.85508005</v>
      </c>
      <c r="CB145" s="13">
        <v>1604699.0763038001</v>
      </c>
    </row>
    <row r="146" spans="1:80" ht="18.75" x14ac:dyDescent="0.25">
      <c r="A146" s="40" t="s">
        <v>356</v>
      </c>
      <c r="B146" s="41">
        <v>791.5829</v>
      </c>
      <c r="C146" s="42">
        <v>8.44</v>
      </c>
      <c r="D146" s="40" t="s">
        <v>505</v>
      </c>
      <c r="E146" s="43" t="s">
        <v>357</v>
      </c>
      <c r="F146" s="43" t="s">
        <v>511</v>
      </c>
      <c r="G146" s="43" t="s">
        <v>512</v>
      </c>
      <c r="H146" s="44" t="s">
        <v>524</v>
      </c>
      <c r="I146" s="45">
        <f t="shared" si="23"/>
        <v>2413566.4931193599</v>
      </c>
      <c r="J146" s="43">
        <f t="shared" si="24"/>
        <v>1021101.4621555081</v>
      </c>
      <c r="K146" s="43">
        <f t="shared" si="25"/>
        <v>4161701.178342171</v>
      </c>
      <c r="L146" s="43">
        <f t="shared" si="26"/>
        <v>1965562.5988776202</v>
      </c>
      <c r="M146" s="43">
        <v>4.2758422679021698E-4</v>
      </c>
      <c r="N146" s="43">
        <v>1.1285579677916029</v>
      </c>
      <c r="O146" s="43">
        <v>0.47229786922390454</v>
      </c>
      <c r="P146" s="43">
        <f t="shared" si="27"/>
        <v>-52.770213077609554</v>
      </c>
      <c r="Q146" s="31" t="s">
        <v>70</v>
      </c>
      <c r="R146" s="18">
        <v>3997954.2514157901</v>
      </c>
      <c r="S146" s="2">
        <v>4305502.0221177498</v>
      </c>
      <c r="T146" s="2">
        <v>6913140.7647410696</v>
      </c>
      <c r="U146" s="2">
        <v>3089392.8184539699</v>
      </c>
      <c r="V146" s="2">
        <v>7377811.6122170696</v>
      </c>
      <c r="W146" s="2">
        <v>7802180.1368950503</v>
      </c>
      <c r="X146" s="2">
        <v>1391796.8090278199</v>
      </c>
      <c r="Y146" s="2">
        <v>606975.453121837</v>
      </c>
      <c r="Z146" s="2">
        <v>1743119.4859366601</v>
      </c>
      <c r="AA146" s="2">
        <v>2026289.7189313599</v>
      </c>
      <c r="AB146" s="2">
        <v>1115792.2457698099</v>
      </c>
      <c r="AC146" s="2">
        <v>1274725.4309362699</v>
      </c>
      <c r="AD146" s="2">
        <v>876704.60124418803</v>
      </c>
      <c r="AE146" s="2">
        <v>8239857.74555209</v>
      </c>
      <c r="AF146" s="2">
        <v>8867656.2391447108</v>
      </c>
      <c r="AG146" s="2">
        <v>8454969.1599859092</v>
      </c>
      <c r="AH146" s="2">
        <v>1256940.2021500999</v>
      </c>
      <c r="AI146" s="2">
        <v>3582204.6689173402</v>
      </c>
      <c r="AJ146" s="2">
        <v>5580321.7087199399</v>
      </c>
      <c r="AK146" s="2">
        <v>4511635.61140492</v>
      </c>
      <c r="AL146" s="2">
        <v>804007.740339907</v>
      </c>
      <c r="AM146" s="2">
        <v>6666261.4556511296</v>
      </c>
      <c r="AN146" s="2">
        <v>3865432.7747153798</v>
      </c>
      <c r="AO146" s="2">
        <v>3897868.9716578401</v>
      </c>
      <c r="AP146" s="2">
        <v>5322736.9771827897</v>
      </c>
      <c r="AQ146" s="2">
        <v>3116239.1516550002</v>
      </c>
      <c r="AR146" s="2">
        <v>4175523.3357604998</v>
      </c>
      <c r="AS146" s="2">
        <v>4812181.2497518696</v>
      </c>
      <c r="AT146" s="2">
        <v>4909205.2586370697</v>
      </c>
      <c r="AU146" s="2">
        <v>4769109.1385476403</v>
      </c>
      <c r="AV146" s="2">
        <v>3300846.76014086</v>
      </c>
      <c r="AW146" s="2">
        <v>578509.54048190999</v>
      </c>
      <c r="AX146" s="2">
        <v>3625083.1623628498</v>
      </c>
      <c r="AY146" s="2">
        <v>6652324.2246015603</v>
      </c>
      <c r="AZ146" s="2">
        <v>5763398.49466269</v>
      </c>
      <c r="BA146" s="2">
        <v>4547543.4974854598</v>
      </c>
      <c r="BB146" s="2">
        <v>460051.735806179</v>
      </c>
      <c r="BC146" s="2">
        <v>459231.87688758498</v>
      </c>
      <c r="BD146" s="2">
        <v>1350805.3285978099</v>
      </c>
      <c r="BE146" s="2">
        <v>1230527.21765773</v>
      </c>
      <c r="BF146" s="2">
        <v>1872475.4002948001</v>
      </c>
      <c r="BG146" s="2">
        <v>679013.35840226605</v>
      </c>
      <c r="BH146" s="2">
        <v>2612734.79593556</v>
      </c>
      <c r="BI146" s="2">
        <v>2584775.51078409</v>
      </c>
      <c r="BJ146" s="2">
        <v>1302692.5124609801</v>
      </c>
      <c r="BK146" s="2">
        <v>2992804.0856661699</v>
      </c>
      <c r="BL146" s="2">
        <v>1519974.6226713799</v>
      </c>
      <c r="BM146" s="2">
        <v>2362864.9553829101</v>
      </c>
      <c r="BN146" s="2">
        <v>2322069.31549916</v>
      </c>
      <c r="BO146" s="2">
        <v>3190647.9889327898</v>
      </c>
      <c r="BP146" s="2">
        <v>1839814.85877592</v>
      </c>
      <c r="BQ146" s="2">
        <v>1411653.2079251099</v>
      </c>
      <c r="BR146" s="2">
        <v>2792084.0576340999</v>
      </c>
      <c r="BS146" s="2">
        <v>1197501.5622677701</v>
      </c>
      <c r="BT146" s="2">
        <v>595793.70731652901</v>
      </c>
      <c r="BU146" s="2">
        <v>2354089.1396561102</v>
      </c>
      <c r="BV146" s="2">
        <v>1930394.99634745</v>
      </c>
      <c r="BW146" s="2">
        <v>4599953.8369837198</v>
      </c>
      <c r="BX146" s="2">
        <v>3216995.0411862098</v>
      </c>
      <c r="BY146" s="2">
        <v>2511323.3681240301</v>
      </c>
      <c r="BZ146" s="2">
        <v>2095531.5716987499</v>
      </c>
      <c r="CA146" s="2">
        <v>3058066.6117806402</v>
      </c>
      <c r="CB146" s="13">
        <v>526319.50502000097</v>
      </c>
    </row>
    <row r="147" spans="1:80" ht="18.75" x14ac:dyDescent="0.25">
      <c r="A147" s="40" t="s">
        <v>359</v>
      </c>
      <c r="B147" s="41">
        <v>821.63009999999997</v>
      </c>
      <c r="C147" s="42">
        <v>11.36</v>
      </c>
      <c r="D147" s="40" t="s">
        <v>505</v>
      </c>
      <c r="E147" s="43" t="s">
        <v>360</v>
      </c>
      <c r="F147" s="43" t="s">
        <v>511</v>
      </c>
      <c r="G147" s="43" t="s">
        <v>512</v>
      </c>
      <c r="H147" s="44" t="s">
        <v>524</v>
      </c>
      <c r="I147" s="45">
        <f t="shared" si="23"/>
        <v>351194.7972846317</v>
      </c>
      <c r="J147" s="43">
        <f t="shared" si="24"/>
        <v>289706.91357338428</v>
      </c>
      <c r="K147" s="43">
        <f t="shared" si="25"/>
        <v>1266302.9957055359</v>
      </c>
      <c r="L147" s="43">
        <f t="shared" si="26"/>
        <v>904463.30586818757</v>
      </c>
      <c r="M147" s="43">
        <v>1.10160382420949E-4</v>
      </c>
      <c r="N147" s="43">
        <v>1.1085561223936984</v>
      </c>
      <c r="O147" s="43">
        <v>0.71425504712184229</v>
      </c>
      <c r="P147" s="43">
        <f t="shared" si="27"/>
        <v>-28.574495287815772</v>
      </c>
      <c r="Q147" s="31" t="s">
        <v>70</v>
      </c>
      <c r="R147" s="18">
        <v>724831.53231005999</v>
      </c>
      <c r="S147" s="2">
        <v>1545921.32773062</v>
      </c>
      <c r="T147" s="2">
        <v>2087399.79212486</v>
      </c>
      <c r="U147" s="2">
        <v>1188288.53720565</v>
      </c>
      <c r="V147" s="2">
        <v>1455537.3261772301</v>
      </c>
      <c r="W147" s="2">
        <v>797785.12875492906</v>
      </c>
      <c r="X147" s="2">
        <v>965512.74046382599</v>
      </c>
      <c r="Y147" s="2">
        <v>1188552.7371318</v>
      </c>
      <c r="Z147" s="2">
        <v>1257767.7597701501</v>
      </c>
      <c r="AA147" s="2">
        <v>1383141.8052324101</v>
      </c>
      <c r="AB147" s="2">
        <v>830483.43007583194</v>
      </c>
      <c r="AC147" s="2">
        <v>1891036.56616262</v>
      </c>
      <c r="AD147" s="2">
        <v>1310106.5688889001</v>
      </c>
      <c r="AE147" s="2">
        <v>1701810.67332172</v>
      </c>
      <c r="AF147" s="2">
        <v>1919962.5866878601</v>
      </c>
      <c r="AG147" s="2">
        <v>1860433.47448612</v>
      </c>
      <c r="AH147" s="2">
        <v>924311.40735172899</v>
      </c>
      <c r="AI147" s="2">
        <v>1493589.7352863001</v>
      </c>
      <c r="AJ147" s="2">
        <v>1098960.04973645</v>
      </c>
      <c r="AK147" s="2">
        <v>1082101.8585415101</v>
      </c>
      <c r="AL147" s="2">
        <v>1227528.5138602301</v>
      </c>
      <c r="AM147" s="2">
        <v>1092353.2289646401</v>
      </c>
      <c r="AN147" s="2">
        <v>1019255.75966347</v>
      </c>
      <c r="AO147" s="2">
        <v>1130880.30587549</v>
      </c>
      <c r="AP147" s="2">
        <v>1124966.56829273</v>
      </c>
      <c r="AQ147" s="2">
        <v>842656.39865710796</v>
      </c>
      <c r="AR147" s="2">
        <v>1315966.5614458199</v>
      </c>
      <c r="AS147" s="2">
        <v>1283032.9268652</v>
      </c>
      <c r="AT147" s="2">
        <v>663950.62372087105</v>
      </c>
      <c r="AU147" s="2">
        <v>1439781.4624155699</v>
      </c>
      <c r="AV147" s="2">
        <v>1604502.1276145701</v>
      </c>
      <c r="AW147" s="2">
        <v>1452289.2141396001</v>
      </c>
      <c r="AX147" s="2">
        <v>996196.66867725004</v>
      </c>
      <c r="AY147" s="2">
        <v>1579121.6798431301</v>
      </c>
      <c r="AZ147" s="2">
        <v>1065926.64268631</v>
      </c>
      <c r="BA147" s="2">
        <v>1040964.12523673</v>
      </c>
      <c r="BB147" s="2">
        <v>496725.359101635</v>
      </c>
      <c r="BC147" s="2">
        <v>984675.75099857897</v>
      </c>
      <c r="BD147" s="2">
        <v>1213252.0097048399</v>
      </c>
      <c r="BE147" s="2">
        <v>889878.85731714405</v>
      </c>
      <c r="BF147" s="2">
        <v>652620.45385472104</v>
      </c>
      <c r="BG147" s="2">
        <v>552895.911457262</v>
      </c>
      <c r="BH147" s="2">
        <v>952108.66500754701</v>
      </c>
      <c r="BI147" s="2">
        <v>1603087.98959999</v>
      </c>
      <c r="BJ147" s="2">
        <v>1091231.9280337601</v>
      </c>
      <c r="BK147" s="2">
        <v>1749277.01018819</v>
      </c>
      <c r="BL147" s="2">
        <v>876372.93421069195</v>
      </c>
      <c r="BM147" s="2">
        <v>667478.408153906</v>
      </c>
      <c r="BN147" s="2">
        <v>477942.05853901501</v>
      </c>
      <c r="BO147" s="2">
        <v>1077411.8781487199</v>
      </c>
      <c r="BP147" s="2">
        <v>893693.704461238</v>
      </c>
      <c r="BQ147" s="2">
        <v>758839.30471321195</v>
      </c>
      <c r="BR147" s="2">
        <v>715317.19243310904</v>
      </c>
      <c r="BS147" s="2">
        <v>846254.07466148306</v>
      </c>
      <c r="BT147" s="2">
        <v>740288.01414651598</v>
      </c>
      <c r="BU147" s="2">
        <v>1082934.7776335501</v>
      </c>
      <c r="BV147" s="2">
        <v>653771.89586185</v>
      </c>
      <c r="BW147" s="2">
        <v>782170.97603801801</v>
      </c>
      <c r="BX147" s="2">
        <v>855246.93862320995</v>
      </c>
      <c r="BY147" s="2">
        <v>883187.16677232797</v>
      </c>
      <c r="BZ147" s="2">
        <v>970270.79610281705</v>
      </c>
      <c r="CA147" s="2">
        <v>929736.50558136695</v>
      </c>
      <c r="CB147" s="13">
        <v>1023838.69709637</v>
      </c>
    </row>
    <row r="148" spans="1:80" ht="18.75" x14ac:dyDescent="0.25">
      <c r="A148" s="40" t="s">
        <v>497</v>
      </c>
      <c r="B148" s="41">
        <v>877.69349999999997</v>
      </c>
      <c r="C148" s="42">
        <v>12.14</v>
      </c>
      <c r="D148" s="40" t="s">
        <v>503</v>
      </c>
      <c r="E148" s="43" t="s">
        <v>361</v>
      </c>
      <c r="F148" s="43"/>
      <c r="G148" s="43" t="s">
        <v>512</v>
      </c>
      <c r="H148" s="44" t="s">
        <v>468</v>
      </c>
      <c r="I148" s="45">
        <f t="shared" si="23"/>
        <v>40469.628830442154</v>
      </c>
      <c r="J148" s="43">
        <f t="shared" si="24"/>
        <v>36431.898164059116</v>
      </c>
      <c r="K148" s="43">
        <f t="shared" si="25"/>
        <v>154137.3761592088</v>
      </c>
      <c r="L148" s="43">
        <f t="shared" si="26"/>
        <v>121830.06418147398</v>
      </c>
      <c r="M148" s="43">
        <v>4.1520445920878802E-3</v>
      </c>
      <c r="N148" s="43">
        <f>+ABS(K148-L148)/SQRT(((36-1)*I148^2+(27-1)*J148^2)/(36+27-2))</f>
        <v>0.83266175807053155</v>
      </c>
      <c r="O148" s="43">
        <f>+(AVERAGE(BB148:CB148)/AVERAGE(R148:BA148))</f>
        <v>0.79039923487237429</v>
      </c>
      <c r="P148" s="43">
        <f t="shared" si="27"/>
        <v>-20.960076512762569</v>
      </c>
      <c r="Q148" s="31" t="s">
        <v>70</v>
      </c>
      <c r="R148" s="18">
        <v>115170.13738637199</v>
      </c>
      <c r="S148" s="2">
        <v>173610.690370044</v>
      </c>
      <c r="T148" s="2">
        <v>156113.45563352201</v>
      </c>
      <c r="U148" s="2">
        <v>83792.332741355596</v>
      </c>
      <c r="V148" s="2">
        <v>158714.645943982</v>
      </c>
      <c r="W148" s="2">
        <v>133088.790830374</v>
      </c>
      <c r="X148" s="2">
        <v>154177.80840679799</v>
      </c>
      <c r="Y148" s="2">
        <v>116954.67690404999</v>
      </c>
      <c r="Z148" s="2">
        <v>100060.243404083</v>
      </c>
      <c r="AA148" s="2">
        <v>197159.98466471399</v>
      </c>
      <c r="AB148" s="2">
        <v>154652.44896980401</v>
      </c>
      <c r="AC148" s="2">
        <v>171168.42116201299</v>
      </c>
      <c r="AD148" s="2">
        <v>148169.47232768399</v>
      </c>
      <c r="AE148" s="2">
        <v>146259.50791811201</v>
      </c>
      <c r="AF148" s="2">
        <v>156827.79500994601</v>
      </c>
      <c r="AG148" s="2">
        <v>223622.10038776201</v>
      </c>
      <c r="AH148" s="2">
        <v>151623.60778273101</v>
      </c>
      <c r="AI148" s="2">
        <v>217994.96595024</v>
      </c>
      <c r="AJ148" s="2">
        <v>124055.64638900199</v>
      </c>
      <c r="AK148" s="2">
        <v>193268.564344554</v>
      </c>
      <c r="AL148" s="2">
        <v>222253.65837706401</v>
      </c>
      <c r="AM148" s="2">
        <v>127966.158841247</v>
      </c>
      <c r="AN148" s="2">
        <v>128047.79941164301</v>
      </c>
      <c r="AO148" s="2">
        <v>157724.87886694499</v>
      </c>
      <c r="AP148" s="2">
        <v>124182.199127328</v>
      </c>
      <c r="AQ148" s="2">
        <v>92019.276697493799</v>
      </c>
      <c r="AR148" s="2">
        <v>173861.981625343</v>
      </c>
      <c r="AS148" s="2">
        <v>180425.37932214001</v>
      </c>
      <c r="AT148" s="2">
        <v>66989.720009586294</v>
      </c>
      <c r="AU148" s="2">
        <v>187641.92566372</v>
      </c>
      <c r="AV148" s="2">
        <v>141965.16077873099</v>
      </c>
      <c r="AW148" s="2">
        <v>190027.49418842801</v>
      </c>
      <c r="AX148" s="2">
        <v>168059.168088545</v>
      </c>
      <c r="AY148" s="2">
        <v>223848.264093345</v>
      </c>
      <c r="AZ148" s="2">
        <v>192861.11205351801</v>
      </c>
      <c r="BA148" s="2">
        <v>94586.068059297599</v>
      </c>
      <c r="BB148" s="2">
        <v>70507.333955644193</v>
      </c>
      <c r="BC148" s="2">
        <v>163400.806998124</v>
      </c>
      <c r="BD148" s="2">
        <v>106552.843488848</v>
      </c>
      <c r="BE148" s="2">
        <v>144474.88649999999</v>
      </c>
      <c r="BF148" s="2">
        <v>65249.368172321898</v>
      </c>
      <c r="BG148" s="2">
        <v>76529.916966604796</v>
      </c>
      <c r="BH148" s="2">
        <v>83338.317524757906</v>
      </c>
      <c r="BI148" s="2">
        <v>129662.108134868</v>
      </c>
      <c r="BJ148" s="2">
        <v>79174.159877592305</v>
      </c>
      <c r="BK148" s="2">
        <v>183508.757008455</v>
      </c>
      <c r="BL148" s="2">
        <v>113378.002809368</v>
      </c>
      <c r="BM148" s="2">
        <v>96026.938984698005</v>
      </c>
      <c r="BN148" s="2">
        <v>67142.822685909399</v>
      </c>
      <c r="BO148" s="2">
        <v>154581.77795333299</v>
      </c>
      <c r="BP148" s="2">
        <v>104822.877374155</v>
      </c>
      <c r="BQ148" s="2">
        <v>91595.4915011579</v>
      </c>
      <c r="BR148" s="2">
        <v>151729.87777200501</v>
      </c>
      <c r="BS148" s="2">
        <v>108229.631326346</v>
      </c>
      <c r="BT148" s="2">
        <v>122825.19540717499</v>
      </c>
      <c r="BU148" s="2">
        <v>143871.67382872899</v>
      </c>
      <c r="BV148" s="2">
        <v>104778.145939788</v>
      </c>
      <c r="BW148" s="2">
        <v>151253.31058871499</v>
      </c>
      <c r="BX148" s="2">
        <v>170983.605103479</v>
      </c>
      <c r="BY148" s="2">
        <v>170255.65779575499</v>
      </c>
      <c r="BZ148" s="2">
        <v>139443.22735753399</v>
      </c>
      <c r="CA148" s="2">
        <v>117976.741343462</v>
      </c>
      <c r="CB148" s="13">
        <v>178118.25650097299</v>
      </c>
    </row>
    <row r="149" spans="1:80" ht="18.75" x14ac:dyDescent="0.25">
      <c r="A149" s="40" t="s">
        <v>364</v>
      </c>
      <c r="B149" s="41">
        <v>717.53240000000005</v>
      </c>
      <c r="C149" s="42">
        <v>9.84</v>
      </c>
      <c r="D149" s="40" t="s">
        <v>505</v>
      </c>
      <c r="E149" s="43" t="s">
        <v>365</v>
      </c>
      <c r="F149" s="43" t="s">
        <v>511</v>
      </c>
      <c r="G149" s="43" t="s">
        <v>517</v>
      </c>
      <c r="H149" s="44" t="s">
        <v>468</v>
      </c>
      <c r="I149" s="45">
        <f t="shared" si="23"/>
        <v>30013.377355420991</v>
      </c>
      <c r="J149" s="43">
        <f t="shared" si="24"/>
        <v>81378.576113673698</v>
      </c>
      <c r="K149" s="43">
        <f t="shared" si="25"/>
        <v>87549.794775009432</v>
      </c>
      <c r="L149" s="43">
        <f t="shared" si="26"/>
        <v>150634.12481971376</v>
      </c>
      <c r="M149" s="43">
        <v>4.4649433219085401E-4</v>
      </c>
      <c r="N149" s="43">
        <v>1.0916356074482163</v>
      </c>
      <c r="O149" s="43">
        <v>1.7205537169655523</v>
      </c>
      <c r="P149" s="43">
        <f t="shared" si="27"/>
        <v>72.055371696555227</v>
      </c>
      <c r="Q149" s="32" t="s">
        <v>73</v>
      </c>
      <c r="R149" s="18">
        <v>67834.923066146206</v>
      </c>
      <c r="S149" s="2">
        <v>60767.6164908266</v>
      </c>
      <c r="T149" s="2">
        <v>83865.263902389896</v>
      </c>
      <c r="U149" s="2">
        <v>103889.618921699</v>
      </c>
      <c r="V149" s="2">
        <v>96779.564551187301</v>
      </c>
      <c r="W149" s="2">
        <v>74892.625431244698</v>
      </c>
      <c r="X149" s="2">
        <v>89115.393805436906</v>
      </c>
      <c r="Y149" s="2">
        <v>117853.767434447</v>
      </c>
      <c r="Z149" s="2">
        <v>191718.36928695999</v>
      </c>
      <c r="AA149" s="2">
        <v>96302.304685869007</v>
      </c>
      <c r="AB149" s="2">
        <v>52052.261618177101</v>
      </c>
      <c r="AC149" s="2">
        <v>88322.477306706205</v>
      </c>
      <c r="AD149" s="2">
        <v>70258.334741966697</v>
      </c>
      <c r="AE149" s="2">
        <v>85056.083739065798</v>
      </c>
      <c r="AF149" s="2">
        <v>104927.112010287</v>
      </c>
      <c r="AG149" s="2">
        <v>71302.606009170195</v>
      </c>
      <c r="AH149" s="2">
        <v>40751.147123484698</v>
      </c>
      <c r="AI149" s="2">
        <v>94736.084859557101</v>
      </c>
      <c r="AJ149" s="2">
        <v>60765.097871469799</v>
      </c>
      <c r="AK149" s="2">
        <v>90248.242086485203</v>
      </c>
      <c r="AL149" s="2">
        <v>114097.217811405</v>
      </c>
      <c r="AM149" s="2">
        <v>161595.269546909</v>
      </c>
      <c r="AN149" s="2">
        <v>111278.480015721</v>
      </c>
      <c r="AO149" s="2">
        <v>93473.978502465397</v>
      </c>
      <c r="AP149" s="2">
        <v>76705.662684805997</v>
      </c>
      <c r="AQ149" s="2">
        <v>60243.944959279099</v>
      </c>
      <c r="AR149" s="2">
        <v>60089.265019781698</v>
      </c>
      <c r="AS149" s="2">
        <v>107813.233525548</v>
      </c>
      <c r="AT149" s="2">
        <v>122109.002403313</v>
      </c>
      <c r="AU149" s="2">
        <v>66620.464123251397</v>
      </c>
      <c r="AV149" s="2">
        <v>65167.843354068602</v>
      </c>
      <c r="AW149" s="2">
        <v>61412.229956967501</v>
      </c>
      <c r="AX149" s="2">
        <v>74751.980320371207</v>
      </c>
      <c r="AY149" s="2">
        <v>54154.023605619601</v>
      </c>
      <c r="AZ149" s="2">
        <v>86968.517111542795</v>
      </c>
      <c r="BA149" s="2">
        <v>93872.604016713798</v>
      </c>
      <c r="BB149" s="2">
        <v>83382.329028224296</v>
      </c>
      <c r="BC149" s="2">
        <v>93172.766627335499</v>
      </c>
      <c r="BD149" s="2">
        <v>63777.863640419098</v>
      </c>
      <c r="BE149" s="2">
        <v>82224.102234681297</v>
      </c>
      <c r="BF149" s="2">
        <v>355883.52880951902</v>
      </c>
      <c r="BG149" s="2">
        <v>153223.928078186</v>
      </c>
      <c r="BH149" s="2">
        <v>88428.224827511207</v>
      </c>
      <c r="BI149" s="2">
        <v>128877.271445594</v>
      </c>
      <c r="BJ149" s="2">
        <v>65318.36351848</v>
      </c>
      <c r="BK149" s="2">
        <v>227591.44705183999</v>
      </c>
      <c r="BL149" s="2">
        <v>130880.848128969</v>
      </c>
      <c r="BM149" s="2">
        <v>106467.470453937</v>
      </c>
      <c r="BN149" s="2">
        <v>141121.866126668</v>
      </c>
      <c r="BO149" s="2">
        <v>247548.51916106301</v>
      </c>
      <c r="BP149" s="2">
        <v>113732.64836209</v>
      </c>
      <c r="BQ149" s="2">
        <v>101636.209419074</v>
      </c>
      <c r="BR149" s="2">
        <v>101803.837727426</v>
      </c>
      <c r="BS149" s="2">
        <v>294483.20876679901</v>
      </c>
      <c r="BT149" s="2">
        <v>166894.782949746</v>
      </c>
      <c r="BU149" s="2">
        <v>127173.698272086</v>
      </c>
      <c r="BV149" s="2">
        <v>219069.780033666</v>
      </c>
      <c r="BW149" s="2">
        <v>291942.88886110199</v>
      </c>
      <c r="BX149" s="2">
        <v>68664.129899001098</v>
      </c>
      <c r="BY149" s="2">
        <v>85009.275278642497</v>
      </c>
      <c r="BZ149" s="2">
        <v>140766.99032291101</v>
      </c>
      <c r="CA149" s="2">
        <v>112047.927396074</v>
      </c>
      <c r="CB149" s="13">
        <v>275997.46371122601</v>
      </c>
    </row>
    <row r="150" spans="1:80" ht="18.75" x14ac:dyDescent="0.25">
      <c r="A150" s="40" t="s">
        <v>366</v>
      </c>
      <c r="B150" s="41">
        <v>739.51289999999995</v>
      </c>
      <c r="C150" s="42">
        <v>8.08</v>
      </c>
      <c r="D150" s="40" t="s">
        <v>516</v>
      </c>
      <c r="E150" s="43" t="s">
        <v>367</v>
      </c>
      <c r="F150" s="43"/>
      <c r="G150" s="43" t="s">
        <v>517</v>
      </c>
      <c r="H150" s="44" t="s">
        <v>468</v>
      </c>
      <c r="I150" s="45">
        <f t="shared" si="23"/>
        <v>68103.51877054217</v>
      </c>
      <c r="J150" s="43">
        <f t="shared" si="24"/>
        <v>126282.62844827391</v>
      </c>
      <c r="K150" s="43">
        <f t="shared" si="25"/>
        <v>234975.05556736758</v>
      </c>
      <c r="L150" s="43">
        <f t="shared" si="26"/>
        <v>322716.02416609816</v>
      </c>
      <c r="M150" s="43">
        <v>3.8145373055057802E-3</v>
      </c>
      <c r="N150" s="43">
        <f>+ABS(K150-L150)/SQRT(((36-1)*I150^2+(27-1)*J150^2)/(36+27-2))</f>
        <v>0.90218035636427663</v>
      </c>
      <c r="O150" s="43">
        <v>1.373405459515149</v>
      </c>
      <c r="P150" s="43">
        <f t="shared" si="27"/>
        <v>37.340545951514905</v>
      </c>
      <c r="Q150" s="32" t="s">
        <v>73</v>
      </c>
      <c r="R150" s="18">
        <v>173365.056943212</v>
      </c>
      <c r="S150" s="2">
        <v>200042.64974331899</v>
      </c>
      <c r="T150" s="2">
        <v>209336.91584022401</v>
      </c>
      <c r="U150" s="2">
        <v>334539.107976567</v>
      </c>
      <c r="V150" s="2">
        <v>295468.26379864401</v>
      </c>
      <c r="W150" s="2">
        <v>231494.12713297401</v>
      </c>
      <c r="X150" s="2">
        <v>231948.330781595</v>
      </c>
      <c r="Y150" s="2">
        <v>230808.215894947</v>
      </c>
      <c r="Z150" s="2">
        <v>341522.06515602802</v>
      </c>
      <c r="AA150" s="2">
        <v>277674.318658209</v>
      </c>
      <c r="AB150" s="2">
        <v>192588.94835262999</v>
      </c>
      <c r="AC150" s="2">
        <v>328342.30200707301</v>
      </c>
      <c r="AD150" s="2">
        <v>207833.98787559001</v>
      </c>
      <c r="AE150" s="2">
        <v>181433.46196691401</v>
      </c>
      <c r="AF150" s="2">
        <v>308286.368968583</v>
      </c>
      <c r="AG150" s="2">
        <v>240381.04364304201</v>
      </c>
      <c r="AH150" s="2">
        <v>110878.12334506999</v>
      </c>
      <c r="AI150" s="2">
        <v>282419.58822373301</v>
      </c>
      <c r="AJ150" s="2">
        <v>169737.48012652801</v>
      </c>
      <c r="AK150" s="2">
        <v>231619.81085268399</v>
      </c>
      <c r="AL150" s="2">
        <v>437045.300349403</v>
      </c>
      <c r="AM150" s="2">
        <v>313257.36221329297</v>
      </c>
      <c r="AN150" s="2">
        <v>241887.80693147899</v>
      </c>
      <c r="AO150" s="2">
        <v>237688.40337125599</v>
      </c>
      <c r="AP150" s="2">
        <v>248500.04766146699</v>
      </c>
      <c r="AQ150" s="2">
        <v>169417.06063362601</v>
      </c>
      <c r="AR150" s="2">
        <v>191344.65776489899</v>
      </c>
      <c r="AS150" s="2">
        <v>250578.559553909</v>
      </c>
      <c r="AT150" s="2">
        <v>318696.84213600599</v>
      </c>
      <c r="AU150" s="2">
        <v>152309.72718455299</v>
      </c>
      <c r="AV150" s="2">
        <v>236651.99917555501</v>
      </c>
      <c r="AW150" s="2">
        <v>148683.107194724</v>
      </c>
      <c r="AX150" s="2">
        <v>203538.28049529399</v>
      </c>
      <c r="AY150" s="2">
        <v>155510.16991175999</v>
      </c>
      <c r="AZ150" s="2">
        <v>215581.451650915</v>
      </c>
      <c r="BA150" s="2">
        <v>158691.05690952801</v>
      </c>
      <c r="BB150" s="2">
        <v>255974.86127261599</v>
      </c>
      <c r="BC150" s="2">
        <v>220247.32959374401</v>
      </c>
      <c r="BD150" s="2">
        <v>124081.849155277</v>
      </c>
      <c r="BE150" s="2">
        <v>202364.55890506101</v>
      </c>
      <c r="BF150" s="2">
        <v>641485.146185786</v>
      </c>
      <c r="BG150" s="2">
        <v>303682.905053269</v>
      </c>
      <c r="BH150" s="2">
        <v>306705.94601522799</v>
      </c>
      <c r="BI150" s="2">
        <v>335739.86599749699</v>
      </c>
      <c r="BJ150" s="2">
        <v>184755.950623885</v>
      </c>
      <c r="BK150" s="2">
        <v>571448.23280507803</v>
      </c>
      <c r="BL150" s="2">
        <v>329139.15980744298</v>
      </c>
      <c r="BM150" s="2">
        <v>289224.870457365</v>
      </c>
      <c r="BN150" s="2">
        <v>245394.70785857501</v>
      </c>
      <c r="BO150" s="2">
        <v>418180.47944855498</v>
      </c>
      <c r="BP150" s="2">
        <v>378457.77259666502</v>
      </c>
      <c r="BQ150" s="2">
        <v>250368.986144233</v>
      </c>
      <c r="BR150" s="2">
        <v>296492.68662552797</v>
      </c>
      <c r="BS150" s="2">
        <v>294674.61337570503</v>
      </c>
      <c r="BT150" s="2">
        <v>286386.59410057601</v>
      </c>
      <c r="BU150" s="2">
        <v>382643.95148543798</v>
      </c>
      <c r="BV150" s="2">
        <v>386624.88286180497</v>
      </c>
      <c r="BW150" s="2">
        <v>617476.75427303999</v>
      </c>
      <c r="BX150" s="2">
        <v>231441.55229664801</v>
      </c>
      <c r="BY150" s="2">
        <v>204525.90037999101</v>
      </c>
      <c r="BZ150" s="2">
        <v>295590.84653287102</v>
      </c>
      <c r="CA150" s="2">
        <v>237002.85296664</v>
      </c>
      <c r="CB150" s="13">
        <v>423219.39566613099</v>
      </c>
    </row>
    <row r="151" spans="1:80" ht="18.75" x14ac:dyDescent="0.25">
      <c r="A151" s="40" t="s">
        <v>368</v>
      </c>
      <c r="B151" s="41">
        <v>763.51589999999999</v>
      </c>
      <c r="C151" s="42">
        <v>7.71</v>
      </c>
      <c r="D151" s="40" t="s">
        <v>505</v>
      </c>
      <c r="E151" s="43" t="s">
        <v>369</v>
      </c>
      <c r="F151" s="43" t="s">
        <v>511</v>
      </c>
      <c r="G151" s="43" t="s">
        <v>517</v>
      </c>
      <c r="H151" s="44" t="s">
        <v>468</v>
      </c>
      <c r="I151" s="45">
        <f t="shared" si="23"/>
        <v>90503.213219281432</v>
      </c>
      <c r="J151" s="43">
        <f t="shared" si="24"/>
        <v>255588.0828648551</v>
      </c>
      <c r="K151" s="43">
        <f t="shared" si="25"/>
        <v>246077.58676209801</v>
      </c>
      <c r="L151" s="43">
        <f t="shared" si="26"/>
        <v>494559.49050545669</v>
      </c>
      <c r="M151" s="46">
        <v>1.3846330049249599E-6</v>
      </c>
      <c r="N151" s="43">
        <v>1.3774141566362148</v>
      </c>
      <c r="O151" s="43">
        <v>2.0097705646942363</v>
      </c>
      <c r="P151" s="43">
        <f t="shared" si="27"/>
        <v>100.97705646942366</v>
      </c>
      <c r="Q151" s="32" t="s">
        <v>73</v>
      </c>
      <c r="R151" s="18">
        <v>226009.397046003</v>
      </c>
      <c r="S151" s="2">
        <v>169491.59512451099</v>
      </c>
      <c r="T151" s="2">
        <v>175520.23380318601</v>
      </c>
      <c r="U151" s="2">
        <v>479370.55864769302</v>
      </c>
      <c r="V151" s="2">
        <v>242744.27024417499</v>
      </c>
      <c r="W151" s="2">
        <v>422829.65910242399</v>
      </c>
      <c r="X151" s="2">
        <v>231494.84808356801</v>
      </c>
      <c r="Y151" s="2">
        <v>333394.53816067002</v>
      </c>
      <c r="Z151" s="2">
        <v>344334.13974733098</v>
      </c>
      <c r="AA151" s="2">
        <v>238650.73849940399</v>
      </c>
      <c r="AB151" s="2">
        <v>153489.775214369</v>
      </c>
      <c r="AC151" s="2">
        <v>274219.238477954</v>
      </c>
      <c r="AD151" s="2">
        <v>293297.200197734</v>
      </c>
      <c r="AE151" s="2">
        <v>281976.41545988899</v>
      </c>
      <c r="AF151" s="2">
        <v>298357.53235477803</v>
      </c>
      <c r="AG151" s="2">
        <v>212830.362868942</v>
      </c>
      <c r="AH151" s="2">
        <v>105176.791469761</v>
      </c>
      <c r="AI151" s="2">
        <v>134059.82560434999</v>
      </c>
      <c r="AJ151" s="2">
        <v>184996.42817121401</v>
      </c>
      <c r="AK151" s="2">
        <v>202866.982082075</v>
      </c>
      <c r="AL151" s="2">
        <v>349981.28565764701</v>
      </c>
      <c r="AM151" s="2">
        <v>348505.536980487</v>
      </c>
      <c r="AN151" s="2">
        <v>297371.919370691</v>
      </c>
      <c r="AO151" s="2">
        <v>328002.78263474</v>
      </c>
      <c r="AP151" s="2">
        <v>179828.36761240399</v>
      </c>
      <c r="AQ151" s="2">
        <v>190112.98011765099</v>
      </c>
      <c r="AR151" s="2">
        <v>185187.85458619901</v>
      </c>
      <c r="AS151" s="2">
        <v>332538.37000938802</v>
      </c>
      <c r="AT151" s="2">
        <v>308116.891495711</v>
      </c>
      <c r="AU151" s="2">
        <v>82353.602769175093</v>
      </c>
      <c r="AV151" s="2">
        <v>314110.85579160001</v>
      </c>
      <c r="AW151" s="2">
        <v>187357.19038486801</v>
      </c>
      <c r="AX151" s="2">
        <v>137230.667481538</v>
      </c>
      <c r="AY151" s="2">
        <v>130358.916877422</v>
      </c>
      <c r="AZ151" s="2">
        <v>195824.034491684</v>
      </c>
      <c r="BA151" s="2">
        <v>286801.33681429102</v>
      </c>
      <c r="BB151" s="2">
        <v>532563.313606326</v>
      </c>
      <c r="BC151" s="2">
        <v>358327.87551540497</v>
      </c>
      <c r="BD151" s="2">
        <v>219350.69999204701</v>
      </c>
      <c r="BE151" s="2">
        <v>325262.29421179701</v>
      </c>
      <c r="BF151" s="2">
        <v>578035.44279469003</v>
      </c>
      <c r="BG151" s="2">
        <v>616905.22928260895</v>
      </c>
      <c r="BH151" s="2">
        <v>473974.09942139999</v>
      </c>
      <c r="BI151" s="2">
        <v>540902.96675444301</v>
      </c>
      <c r="BJ151" s="2">
        <v>246859.12184362399</v>
      </c>
      <c r="BK151" s="2">
        <v>768757.87266699702</v>
      </c>
      <c r="BL151" s="2">
        <v>324423.698711893</v>
      </c>
      <c r="BM151" s="2">
        <v>453048.88683236</v>
      </c>
      <c r="BN151" s="2">
        <v>361465.63803434599</v>
      </c>
      <c r="BO151" s="2">
        <v>356096.07187217003</v>
      </c>
      <c r="BP151" s="2">
        <v>468483.32831050799</v>
      </c>
      <c r="BQ151" s="2">
        <v>251868.352784649</v>
      </c>
      <c r="BR151" s="2">
        <v>369796.94325384003</v>
      </c>
      <c r="BS151" s="2">
        <v>571436.07758272195</v>
      </c>
      <c r="BT151" s="2">
        <v>321494.415526586</v>
      </c>
      <c r="BU151" s="2">
        <v>419792.25052831601</v>
      </c>
      <c r="BV151" s="2">
        <v>531691.11361405195</v>
      </c>
      <c r="BW151" s="2">
        <v>1368230.30609748</v>
      </c>
      <c r="BX151" s="2">
        <v>207338.31259601301</v>
      </c>
      <c r="BY151" s="2">
        <v>552815.71053647005</v>
      </c>
      <c r="BZ151" s="2">
        <v>425147.132011195</v>
      </c>
      <c r="CA151" s="2">
        <v>615435.60080673394</v>
      </c>
      <c r="CB151" s="13">
        <v>1093603.48845866</v>
      </c>
    </row>
    <row r="152" spans="1:80" ht="18.75" x14ac:dyDescent="0.25">
      <c r="A152" s="40" t="s">
        <v>370</v>
      </c>
      <c r="B152" s="41">
        <v>715.5068</v>
      </c>
      <c r="C152" s="42">
        <v>8.31</v>
      </c>
      <c r="D152" s="40" t="s">
        <v>516</v>
      </c>
      <c r="E152" s="43" t="s">
        <v>371</v>
      </c>
      <c r="F152" s="43"/>
      <c r="G152" s="43" t="s">
        <v>517</v>
      </c>
      <c r="H152" s="44" t="s">
        <v>468</v>
      </c>
      <c r="I152" s="45">
        <f t="shared" si="23"/>
        <v>59199.171753340233</v>
      </c>
      <c r="J152" s="43">
        <f t="shared" si="24"/>
        <v>156956.35013338175</v>
      </c>
      <c r="K152" s="43">
        <f t="shared" si="25"/>
        <v>174070.43232412392</v>
      </c>
      <c r="L152" s="43">
        <f t="shared" si="26"/>
        <v>280635.85944606602</v>
      </c>
      <c r="M152" s="43">
        <v>3.38707696896243E-3</v>
      </c>
      <c r="N152" s="43">
        <f>+ABS(K152-L152)/SQRT(((36-1)*I152^2+(27-1)*J152^2)/(36+27-2))</f>
        <v>0.95272751412459034</v>
      </c>
      <c r="O152" s="43">
        <v>1.6121971761609368</v>
      </c>
      <c r="P152" s="43">
        <f t="shared" si="27"/>
        <v>61.219717616093675</v>
      </c>
      <c r="Q152" s="32" t="s">
        <v>73</v>
      </c>
      <c r="R152" s="18">
        <v>97867.972821900999</v>
      </c>
      <c r="S152" s="2">
        <v>170721.924808574</v>
      </c>
      <c r="T152" s="2">
        <v>158177.74248637899</v>
      </c>
      <c r="U152" s="2">
        <v>216962.722872243</v>
      </c>
      <c r="V152" s="2">
        <v>134915.90109999999</v>
      </c>
      <c r="W152" s="2">
        <v>235259.412136311</v>
      </c>
      <c r="X152" s="2">
        <v>206775.94205199799</v>
      </c>
      <c r="Y152" s="2">
        <v>168188.27307823999</v>
      </c>
      <c r="Z152" s="2">
        <v>243067.84818986501</v>
      </c>
      <c r="AA152" s="2">
        <v>134007.885391813</v>
      </c>
      <c r="AB152" s="2">
        <v>171692.22818700099</v>
      </c>
      <c r="AC152" s="2">
        <v>144941.963610559</v>
      </c>
      <c r="AD152" s="2">
        <v>117659.41429088201</v>
      </c>
      <c r="AE152" s="2">
        <v>119120.803146947</v>
      </c>
      <c r="AF152" s="2">
        <v>160223.82230138799</v>
      </c>
      <c r="AG152" s="2">
        <v>173843.55046738399</v>
      </c>
      <c r="AH152" s="2">
        <v>110494.957205058</v>
      </c>
      <c r="AI152" s="2">
        <v>201804.18314227799</v>
      </c>
      <c r="AJ152" s="2">
        <v>136595.53471938899</v>
      </c>
      <c r="AK152" s="2">
        <v>158453.52657898099</v>
      </c>
      <c r="AL152" s="2">
        <v>308872.228148814</v>
      </c>
      <c r="AM152" s="2">
        <v>260645.76731864701</v>
      </c>
      <c r="AN152" s="2">
        <v>267344.28155872301</v>
      </c>
      <c r="AO152" s="2">
        <v>152391.48724154301</v>
      </c>
      <c r="AP152" s="2">
        <v>189937.92126856901</v>
      </c>
      <c r="AQ152" s="2">
        <v>123988.46572207801</v>
      </c>
      <c r="AR152" s="2">
        <v>143934.73908851601</v>
      </c>
      <c r="AS152" s="2">
        <v>246201.85871942001</v>
      </c>
      <c r="AT152" s="2">
        <v>325934.45957542601</v>
      </c>
      <c r="AU152" s="2">
        <v>105275.87399830901</v>
      </c>
      <c r="AV152" s="2">
        <v>174343.21776750899</v>
      </c>
      <c r="AW152" s="2">
        <v>145711.91101665999</v>
      </c>
      <c r="AX152" s="2">
        <v>223158.821088047</v>
      </c>
      <c r="AY152" s="2">
        <v>94431.392168616498</v>
      </c>
      <c r="AZ152" s="2">
        <v>151537.959178238</v>
      </c>
      <c r="BA152" s="2">
        <v>92049.5712221547</v>
      </c>
      <c r="BB152" s="2">
        <v>193203.415632018</v>
      </c>
      <c r="BC152" s="2">
        <v>119458.62186158499</v>
      </c>
      <c r="BD152" s="2">
        <v>123233.25333687699</v>
      </c>
      <c r="BE152" s="2">
        <v>163763.010876816</v>
      </c>
      <c r="BF152" s="2">
        <v>704825.131597884</v>
      </c>
      <c r="BG152" s="2">
        <v>260287.77300450901</v>
      </c>
      <c r="BH152" s="2">
        <v>394609.65159553802</v>
      </c>
      <c r="BI152" s="2">
        <v>154571.116345591</v>
      </c>
      <c r="BJ152" s="2">
        <v>131642.55627759299</v>
      </c>
      <c r="BK152" s="2">
        <v>357365.26312144502</v>
      </c>
      <c r="BL152" s="2">
        <v>188246.684758483</v>
      </c>
      <c r="BM152" s="2">
        <v>273584.014031742</v>
      </c>
      <c r="BN152" s="2">
        <v>294111.61746643501</v>
      </c>
      <c r="BO152" s="2">
        <v>170204.04789085101</v>
      </c>
      <c r="BP152" s="2">
        <v>217806.69158402699</v>
      </c>
      <c r="BQ152" s="2">
        <v>201342.76998678301</v>
      </c>
      <c r="BR152" s="2">
        <v>195979.45939792399</v>
      </c>
      <c r="BS152" s="2">
        <v>551428.67648452101</v>
      </c>
      <c r="BT152" s="2">
        <v>216440.99883645601</v>
      </c>
      <c r="BU152" s="2">
        <v>392739.43528030801</v>
      </c>
      <c r="BV152" s="2">
        <v>473246.13568488002</v>
      </c>
      <c r="BW152" s="2">
        <v>644094.90991955297</v>
      </c>
      <c r="BX152" s="2">
        <v>153897.882257082</v>
      </c>
      <c r="BY152" s="2">
        <v>186763.52041019499</v>
      </c>
      <c r="BZ152" s="2">
        <v>296453.26540621399</v>
      </c>
      <c r="CA152" s="2">
        <v>197728.28386087099</v>
      </c>
      <c r="CB152" s="13">
        <v>320140.01813760301</v>
      </c>
    </row>
    <row r="153" spans="1:80" ht="18.75" x14ac:dyDescent="0.25">
      <c r="A153" s="40" t="s">
        <v>372</v>
      </c>
      <c r="B153" s="41">
        <v>745.56079999999997</v>
      </c>
      <c r="C153" s="42">
        <v>11.66</v>
      </c>
      <c r="D153" s="40" t="s">
        <v>505</v>
      </c>
      <c r="E153" s="43" t="s">
        <v>373</v>
      </c>
      <c r="F153" s="43" t="s">
        <v>511</v>
      </c>
      <c r="G153" s="43" t="s">
        <v>517</v>
      </c>
      <c r="H153" s="44" t="s">
        <v>468</v>
      </c>
      <c r="I153" s="45">
        <f t="shared" si="23"/>
        <v>55263.632423545831</v>
      </c>
      <c r="J153" s="43">
        <f t="shared" si="24"/>
        <v>68202.44255850742</v>
      </c>
      <c r="K153" s="43">
        <f t="shared" si="25"/>
        <v>129901.29669973723</v>
      </c>
      <c r="L153" s="43">
        <f t="shared" si="26"/>
        <v>163526.80972200309</v>
      </c>
      <c r="M153" s="43">
        <v>4.2652368218345997E-2</v>
      </c>
      <c r="N153" s="43">
        <f>+ABS(K153-L153)/SQRT(((36-1)*I153^2+(27-1)*J153^2)/(36+27-2))</f>
        <v>0.55020586731413446</v>
      </c>
      <c r="O153" s="43">
        <v>1.2588543292219028</v>
      </c>
      <c r="P153" s="43">
        <f t="shared" si="27"/>
        <v>25.885432922190283</v>
      </c>
      <c r="Q153" s="32" t="s">
        <v>73</v>
      </c>
      <c r="R153" s="18">
        <v>64834.973657425202</v>
      </c>
      <c r="S153" s="2">
        <v>148043.313093245</v>
      </c>
      <c r="T153" s="2">
        <v>117528.13641284101</v>
      </c>
      <c r="U153" s="2">
        <v>190564.36423679299</v>
      </c>
      <c r="V153" s="2">
        <v>128749.66175724199</v>
      </c>
      <c r="W153" s="2">
        <v>116358.751891921</v>
      </c>
      <c r="X153" s="2">
        <v>105987.62302661101</v>
      </c>
      <c r="Y153" s="2">
        <v>228954.58255591401</v>
      </c>
      <c r="Z153" s="2">
        <v>244004.28866016099</v>
      </c>
      <c r="AA153" s="2">
        <v>101139.221107062</v>
      </c>
      <c r="AB153" s="2">
        <v>55259.989445929998</v>
      </c>
      <c r="AC153" s="2">
        <v>109368.575520304</v>
      </c>
      <c r="AD153" s="2">
        <v>109862.801448288</v>
      </c>
      <c r="AE153" s="2">
        <v>106279.855170184</v>
      </c>
      <c r="AF153" s="2">
        <v>94402.536054765107</v>
      </c>
      <c r="AG153" s="2">
        <v>73294.937349432294</v>
      </c>
      <c r="AH153" s="2">
        <v>119286.691813439</v>
      </c>
      <c r="AI153" s="2">
        <v>149339.015822029</v>
      </c>
      <c r="AJ153" s="2">
        <v>65220.581726980599</v>
      </c>
      <c r="AK153" s="2">
        <v>124500.163910453</v>
      </c>
      <c r="AL153" s="2">
        <v>88296.897579058699</v>
      </c>
      <c r="AM153" s="2">
        <v>191132.07024900001</v>
      </c>
      <c r="AN153" s="2">
        <v>149617.006447369</v>
      </c>
      <c r="AO153" s="2">
        <v>121042.423719578</v>
      </c>
      <c r="AP153" s="2">
        <v>97888.732212328207</v>
      </c>
      <c r="AQ153" s="2">
        <v>90636.930907580099</v>
      </c>
      <c r="AR153" s="2">
        <v>120421.74009391799</v>
      </c>
      <c r="AS153" s="2">
        <v>221472.694544097</v>
      </c>
      <c r="AT153" s="2">
        <v>244691.483615167</v>
      </c>
      <c r="AU153" s="2">
        <v>113003.854460307</v>
      </c>
      <c r="AV153" s="2">
        <v>101613.092900068</v>
      </c>
      <c r="AW153" s="2">
        <v>150135.43021264899</v>
      </c>
      <c r="AX153" s="2">
        <v>223759.63189145899</v>
      </c>
      <c r="AY153" s="2">
        <v>72572.238109804894</v>
      </c>
      <c r="AZ153" s="2">
        <v>202103.85391960299</v>
      </c>
      <c r="BA153" s="2">
        <v>35078.535667532597</v>
      </c>
      <c r="BB153" s="2">
        <v>106349.342395011</v>
      </c>
      <c r="BC153" s="2">
        <v>182594.91988442099</v>
      </c>
      <c r="BD153" s="2">
        <v>79026.158762810403</v>
      </c>
      <c r="BE153" s="2">
        <v>130220.981446836</v>
      </c>
      <c r="BF153" s="2">
        <v>296305.24055318098</v>
      </c>
      <c r="BG153" s="2">
        <v>135926.98799673899</v>
      </c>
      <c r="BH153" s="2">
        <v>109732.06531545499</v>
      </c>
      <c r="BI153" s="2">
        <v>155178.78091091401</v>
      </c>
      <c r="BJ153" s="2">
        <v>79749.866067501396</v>
      </c>
      <c r="BK153" s="2">
        <v>252917.89757023801</v>
      </c>
      <c r="BL153" s="2">
        <v>94457.903756112704</v>
      </c>
      <c r="BM153" s="2">
        <v>141263.07227689301</v>
      </c>
      <c r="BN153" s="2">
        <v>171343.66391461299</v>
      </c>
      <c r="BO153" s="2">
        <v>306594.42279084801</v>
      </c>
      <c r="BP153" s="2">
        <v>107189.76499390299</v>
      </c>
      <c r="BQ153" s="2">
        <v>91539.035819545999</v>
      </c>
      <c r="BR153" s="2">
        <v>128959.256137067</v>
      </c>
      <c r="BS153" s="2">
        <v>250751.45233458199</v>
      </c>
      <c r="BT153" s="2">
        <v>141252.909269353</v>
      </c>
      <c r="BU153" s="2">
        <v>160050.565661417</v>
      </c>
      <c r="BV153" s="2">
        <v>265689.39003877703</v>
      </c>
      <c r="BW153" s="2">
        <v>270382.800222266</v>
      </c>
      <c r="BX153" s="2">
        <v>131015.34583943</v>
      </c>
      <c r="BY153" s="2">
        <v>130305.24998084101</v>
      </c>
      <c r="BZ153" s="2">
        <v>147429.463688927</v>
      </c>
      <c r="CA153" s="2">
        <v>125946.16887892901</v>
      </c>
      <c r="CB153" s="13">
        <v>223051.15598747201</v>
      </c>
    </row>
    <row r="154" spans="1:80" ht="18.75" x14ac:dyDescent="0.25">
      <c r="A154" s="40" t="s">
        <v>374</v>
      </c>
      <c r="B154" s="41">
        <v>791.5421</v>
      </c>
      <c r="C154" s="42">
        <v>9.7899999999999991</v>
      </c>
      <c r="D154" s="40" t="s">
        <v>516</v>
      </c>
      <c r="E154" s="43" t="s">
        <v>375</v>
      </c>
      <c r="F154" s="43"/>
      <c r="G154" s="43" t="s">
        <v>517</v>
      </c>
      <c r="H154" s="44" t="s">
        <v>468</v>
      </c>
      <c r="I154" s="45">
        <f t="shared" si="23"/>
        <v>53473.246532879537</v>
      </c>
      <c r="J154" s="43">
        <f t="shared" si="24"/>
        <v>122964.56983731182</v>
      </c>
      <c r="K154" s="43">
        <f t="shared" si="25"/>
        <v>149877.2498588223</v>
      </c>
      <c r="L154" s="43">
        <f t="shared" si="26"/>
        <v>280664.04169583262</v>
      </c>
      <c r="M154" s="46">
        <v>3.4018981339849099E-6</v>
      </c>
      <c r="N154" s="43">
        <f>+ABS(K154-L154)/SQRT(((36-1)*I154^2+(27-1)*J154^2)/(36+27-2))</f>
        <v>1.4545030176490892</v>
      </c>
      <c r="O154" s="43">
        <v>1.872626045381842</v>
      </c>
      <c r="P154" s="43">
        <f t="shared" si="27"/>
        <v>87.262604538184192</v>
      </c>
      <c r="Q154" s="32" t="s">
        <v>73</v>
      </c>
      <c r="R154" s="18">
        <v>89047.641139649801</v>
      </c>
      <c r="S154" s="2">
        <v>124416.17329709</v>
      </c>
      <c r="T154" s="2">
        <v>120753.87636995201</v>
      </c>
      <c r="U154" s="2">
        <v>289713.36101886298</v>
      </c>
      <c r="V154" s="2">
        <v>118339.93749839799</v>
      </c>
      <c r="W154" s="2">
        <v>177453.555536189</v>
      </c>
      <c r="X154" s="2">
        <v>135280.9878917</v>
      </c>
      <c r="Y154" s="2">
        <v>208446.56100089301</v>
      </c>
      <c r="Z154" s="2">
        <v>234867.806976664</v>
      </c>
      <c r="AA154" s="2">
        <v>155740.455382085</v>
      </c>
      <c r="AB154" s="2">
        <v>124997.25027498799</v>
      </c>
      <c r="AC154" s="2">
        <v>166796.30790674101</v>
      </c>
      <c r="AD154" s="2">
        <v>181088.85330501501</v>
      </c>
      <c r="AE154" s="2">
        <v>166277.551842535</v>
      </c>
      <c r="AF154" s="2">
        <v>190969.409788335</v>
      </c>
      <c r="AG154" s="2">
        <v>135806.216765538</v>
      </c>
      <c r="AH154" s="2">
        <v>62021.261937565301</v>
      </c>
      <c r="AI154" s="2">
        <v>105909.32439207</v>
      </c>
      <c r="AJ154" s="2">
        <v>101072.351805566</v>
      </c>
      <c r="AK154" s="2">
        <v>150954.71629289401</v>
      </c>
      <c r="AL154" s="2">
        <v>160274.567289825</v>
      </c>
      <c r="AM154" s="2">
        <v>199162.87304298399</v>
      </c>
      <c r="AN154" s="2">
        <v>180759.139829358</v>
      </c>
      <c r="AO154" s="2">
        <v>251980.20914308901</v>
      </c>
      <c r="AP154" s="2">
        <v>112932.254549616</v>
      </c>
      <c r="AQ154" s="2">
        <v>127364.12430903901</v>
      </c>
      <c r="AR154" s="2">
        <v>123751.857501305</v>
      </c>
      <c r="AS154" s="2">
        <v>206746.89783362299</v>
      </c>
      <c r="AT154" s="2">
        <v>192252.19487339299</v>
      </c>
      <c r="AU154" s="2">
        <v>66797.7377883382</v>
      </c>
      <c r="AV154" s="2">
        <v>196657.03306044199</v>
      </c>
      <c r="AW154" s="2">
        <v>124812.365555315</v>
      </c>
      <c r="AX154" s="2">
        <v>107413.864591839</v>
      </c>
      <c r="AY154" s="2">
        <v>70993.265495303203</v>
      </c>
      <c r="AZ154" s="2">
        <v>167743.47372321601</v>
      </c>
      <c r="BA154" s="2">
        <v>65985.535908187201</v>
      </c>
      <c r="BB154" s="2">
        <v>331471.861705599</v>
      </c>
      <c r="BC154" s="2">
        <v>250057.434957238</v>
      </c>
      <c r="BD154" s="2">
        <v>169338.589020791</v>
      </c>
      <c r="BE154" s="2">
        <v>238690.71339269399</v>
      </c>
      <c r="BF154" s="2">
        <v>303608.42972030299</v>
      </c>
      <c r="BG154" s="2">
        <v>358712.37865442899</v>
      </c>
      <c r="BH154" s="2">
        <v>235252.144757648</v>
      </c>
      <c r="BI154" s="2">
        <v>334216.91155006399</v>
      </c>
      <c r="BJ154" s="2">
        <v>145237.91925561399</v>
      </c>
      <c r="BK154" s="2">
        <v>457042.91025376302</v>
      </c>
      <c r="BL154" s="2">
        <v>199850.392076697</v>
      </c>
      <c r="BM154" s="2">
        <v>231754.74042358401</v>
      </c>
      <c r="BN154" s="2">
        <v>277907.44411618297</v>
      </c>
      <c r="BO154" s="2">
        <v>259801.984024173</v>
      </c>
      <c r="BP154" s="2">
        <v>237962.886157678</v>
      </c>
      <c r="BQ154" s="2">
        <v>172508.891961118</v>
      </c>
      <c r="BR154" s="2">
        <v>159016.29044926199</v>
      </c>
      <c r="BS154" s="2">
        <v>283537.316295041</v>
      </c>
      <c r="BT154" s="2">
        <v>175969.30177150399</v>
      </c>
      <c r="BU154" s="2">
        <v>239890.05102336599</v>
      </c>
      <c r="BV154" s="2">
        <v>232932.06530261601</v>
      </c>
      <c r="BW154" s="2">
        <v>685145.87376262306</v>
      </c>
      <c r="BX154" s="2">
        <v>125788.81212703801</v>
      </c>
      <c r="BY154" s="2">
        <v>345103.71838057501</v>
      </c>
      <c r="BZ154" s="2">
        <v>214536.45979220199</v>
      </c>
      <c r="CA154" s="2">
        <v>411295.23853317101</v>
      </c>
      <c r="CB154" s="13">
        <v>501298.36632250599</v>
      </c>
    </row>
    <row r="155" spans="1:80" ht="18.75" x14ac:dyDescent="0.25">
      <c r="A155" s="40" t="s">
        <v>376</v>
      </c>
      <c r="B155" s="41">
        <v>789.52639999999997</v>
      </c>
      <c r="C155" s="42">
        <v>7.95</v>
      </c>
      <c r="D155" s="40" t="s">
        <v>516</v>
      </c>
      <c r="E155" s="43" t="s">
        <v>377</v>
      </c>
      <c r="F155" s="43"/>
      <c r="G155" s="43" t="s">
        <v>517</v>
      </c>
      <c r="H155" s="44" t="s">
        <v>468</v>
      </c>
      <c r="I155" s="45">
        <f t="shared" si="23"/>
        <v>16986.958345322688</v>
      </c>
      <c r="J155" s="43">
        <f t="shared" si="24"/>
        <v>29149.486673361764</v>
      </c>
      <c r="K155" s="43">
        <f t="shared" si="25"/>
        <v>46181.808705692551</v>
      </c>
      <c r="L155" s="43">
        <f t="shared" si="26"/>
        <v>67724.270662464172</v>
      </c>
      <c r="M155" s="43">
        <v>2.7758688826972902E-3</v>
      </c>
      <c r="N155" s="43">
        <f>+ABS(K155-L155)/SQRT(((36-1)*I155^2+(27-1)*J155^2)/(36+27-2))</f>
        <v>0.93775565251804383</v>
      </c>
      <c r="O155" s="43">
        <v>1.4664707286381404</v>
      </c>
      <c r="P155" s="43">
        <f t="shared" si="27"/>
        <v>46.647072863814046</v>
      </c>
      <c r="Q155" s="32" t="s">
        <v>73</v>
      </c>
      <c r="R155" s="18">
        <v>63014.160238652301</v>
      </c>
      <c r="S155" s="2">
        <v>44057.7728387959</v>
      </c>
      <c r="T155" s="2">
        <v>37766.944573865003</v>
      </c>
      <c r="U155" s="2">
        <v>80206.833633616698</v>
      </c>
      <c r="V155" s="2">
        <v>47114.454598501499</v>
      </c>
      <c r="W155" s="2">
        <v>94816.888183213901</v>
      </c>
      <c r="X155" s="2">
        <v>41386.751567867497</v>
      </c>
      <c r="Y155" s="2">
        <v>93535.251672166007</v>
      </c>
      <c r="Z155" s="2">
        <v>64465.705020503599</v>
      </c>
      <c r="AA155" s="2">
        <v>48515.288914836899</v>
      </c>
      <c r="AB155" s="2">
        <v>35258.307148490298</v>
      </c>
      <c r="AC155" s="2">
        <v>48851.650786601</v>
      </c>
      <c r="AD155" s="2">
        <v>40232.826514888802</v>
      </c>
      <c r="AE155" s="2">
        <v>45738.166758973297</v>
      </c>
      <c r="AF155" s="2">
        <v>53980.052189933202</v>
      </c>
      <c r="AG155" s="2">
        <v>36339.939625551902</v>
      </c>
      <c r="AH155" s="2">
        <v>19854.963613118602</v>
      </c>
      <c r="AI155" s="2">
        <v>29914.423260712399</v>
      </c>
      <c r="AJ155" s="2">
        <v>37961.772967404002</v>
      </c>
      <c r="AK155" s="2">
        <v>47022.891978294901</v>
      </c>
      <c r="AL155" s="2">
        <v>58467.454624685997</v>
      </c>
      <c r="AM155" s="2">
        <v>48676.004605226997</v>
      </c>
      <c r="AN155" s="2">
        <v>37110.5680786589</v>
      </c>
      <c r="AO155" s="2">
        <v>44675.265703543198</v>
      </c>
      <c r="AP155" s="2">
        <v>29613.238883321101</v>
      </c>
      <c r="AQ155" s="2">
        <v>45201.810426523603</v>
      </c>
      <c r="AR155" s="2">
        <v>35276.716881530003</v>
      </c>
      <c r="AS155" s="2">
        <v>57057.572521625902</v>
      </c>
      <c r="AT155" s="2">
        <v>50308.773147474101</v>
      </c>
      <c r="AU155" s="2">
        <v>25297.376682542901</v>
      </c>
      <c r="AV155" s="2">
        <v>51787.859159237101</v>
      </c>
      <c r="AW155" s="2">
        <v>43271.902658324798</v>
      </c>
      <c r="AX155" s="2">
        <v>28994.331573079398</v>
      </c>
      <c r="AY155" s="2">
        <v>31644.144187980601</v>
      </c>
      <c r="AZ155" s="2">
        <v>40958.016860000003</v>
      </c>
      <c r="BA155" s="2">
        <v>24169.0313251896</v>
      </c>
      <c r="BB155" s="2">
        <v>74041.853802720201</v>
      </c>
      <c r="BC155" s="2">
        <v>56300.888448728401</v>
      </c>
      <c r="BD155" s="2">
        <v>37565.507662884898</v>
      </c>
      <c r="BE155" s="2">
        <v>42864.725380768003</v>
      </c>
      <c r="BF155" s="2">
        <v>68789.1464304642</v>
      </c>
      <c r="BG155" s="2">
        <v>59725.891250135202</v>
      </c>
      <c r="BH155" s="2">
        <v>73204.122295421999</v>
      </c>
      <c r="BI155" s="2">
        <v>85788.662535313299</v>
      </c>
      <c r="BJ155" s="2">
        <v>35085.844625817903</v>
      </c>
      <c r="BK155" s="2">
        <v>93568.484194692093</v>
      </c>
      <c r="BL155" s="2">
        <v>44371.770729378499</v>
      </c>
      <c r="BM155" s="2">
        <v>72145.5953680167</v>
      </c>
      <c r="BN155" s="2">
        <v>55269.374474947501</v>
      </c>
      <c r="BO155" s="2">
        <v>85129.278665970196</v>
      </c>
      <c r="BP155" s="2">
        <v>71768.778622433296</v>
      </c>
      <c r="BQ155" s="2">
        <v>34908.081374025001</v>
      </c>
      <c r="BR155" s="2">
        <v>53879.892837452498</v>
      </c>
      <c r="BS155" s="2">
        <v>160058.69890038701</v>
      </c>
      <c r="BT155" s="2">
        <v>40787.7642870368</v>
      </c>
      <c r="BU155" s="2">
        <v>64262.767515531399</v>
      </c>
      <c r="BV155" s="2">
        <v>95499.0274935161</v>
      </c>
      <c r="BW155" s="2">
        <v>129358.874476572</v>
      </c>
      <c r="BX155" s="2">
        <v>37901.800239376702</v>
      </c>
      <c r="BY155" s="2">
        <v>38537.180238002198</v>
      </c>
      <c r="BZ155" s="2">
        <v>63907.137364526003</v>
      </c>
      <c r="CA155" s="2">
        <v>67610.806926799705</v>
      </c>
      <c r="CB155" s="13">
        <v>86223.351745614505</v>
      </c>
    </row>
    <row r="156" spans="1:80" ht="18.75" x14ac:dyDescent="0.25">
      <c r="A156" s="40" t="s">
        <v>378</v>
      </c>
      <c r="B156" s="41">
        <v>739.51599999999996</v>
      </c>
      <c r="C156" s="42">
        <v>8.0500000000000007</v>
      </c>
      <c r="D156" s="40" t="s">
        <v>516</v>
      </c>
      <c r="E156" s="43" t="s">
        <v>379</v>
      </c>
      <c r="F156" s="43"/>
      <c r="G156" s="43" t="s">
        <v>517</v>
      </c>
      <c r="H156" s="44" t="s">
        <v>471</v>
      </c>
      <c r="I156" s="45">
        <f t="shared" si="23"/>
        <v>76690.051187162506</v>
      </c>
      <c r="J156" s="43">
        <f t="shared" si="24"/>
        <v>145807.07306262464</v>
      </c>
      <c r="K156" s="43">
        <f t="shared" si="25"/>
        <v>282084.40306098695</v>
      </c>
      <c r="L156" s="43">
        <f t="shared" si="26"/>
        <v>372139.40348557266</v>
      </c>
      <c r="M156" s="43">
        <v>9.4203055535686895E-3</v>
      </c>
      <c r="N156" s="43">
        <v>0.80754425079604408</v>
      </c>
      <c r="O156" s="43">
        <v>1.3192484215623781</v>
      </c>
      <c r="P156" s="43">
        <f t="shared" si="27"/>
        <v>31.924842156237798</v>
      </c>
      <c r="Q156" s="32" t="s">
        <v>73</v>
      </c>
      <c r="R156" s="18">
        <v>187849.899493315</v>
      </c>
      <c r="S156" s="2">
        <v>215766.47536392001</v>
      </c>
      <c r="T156" s="2">
        <v>238233.608957649</v>
      </c>
      <c r="U156" s="2">
        <v>371162.64813859499</v>
      </c>
      <c r="V156" s="2">
        <v>349849.76054696098</v>
      </c>
      <c r="W156" s="2">
        <v>285711.51535497501</v>
      </c>
      <c r="X156" s="2">
        <v>254245.53235135801</v>
      </c>
      <c r="Y156" s="2">
        <v>266386.894208543</v>
      </c>
      <c r="Z156" s="2">
        <v>389393.41767430998</v>
      </c>
      <c r="AA156" s="2">
        <v>327003.29337732302</v>
      </c>
      <c r="AB156" s="2">
        <v>187148.78662642001</v>
      </c>
      <c r="AC156" s="2">
        <v>362896.72878543998</v>
      </c>
      <c r="AD156" s="2">
        <v>259356.16033449801</v>
      </c>
      <c r="AE156" s="2">
        <v>267006.961268841</v>
      </c>
      <c r="AF156" s="2">
        <v>377753.69396542798</v>
      </c>
      <c r="AG156" s="2">
        <v>295824.04764402099</v>
      </c>
      <c r="AH156" s="2">
        <v>149297.85021496101</v>
      </c>
      <c r="AI156" s="2">
        <v>317184.231912883</v>
      </c>
      <c r="AJ156" s="2">
        <v>208306.615068874</v>
      </c>
      <c r="AK156" s="2">
        <v>251481.34663521699</v>
      </c>
      <c r="AL156" s="2">
        <v>482354.031772546</v>
      </c>
      <c r="AM156" s="2">
        <v>408626.41909027298</v>
      </c>
      <c r="AN156" s="2">
        <v>305801.40011581802</v>
      </c>
      <c r="AO156" s="2">
        <v>270715.09067349602</v>
      </c>
      <c r="AP156" s="2">
        <v>320528.380257021</v>
      </c>
      <c r="AQ156" s="2">
        <v>198424.58706268101</v>
      </c>
      <c r="AR156" s="2">
        <v>214063.04199458699</v>
      </c>
      <c r="AS156" s="2">
        <v>292823.65094789403</v>
      </c>
      <c r="AT156" s="2">
        <v>381984.07169134403</v>
      </c>
      <c r="AU156" s="2">
        <v>209532.92679562699</v>
      </c>
      <c r="AV156" s="2">
        <v>335777.14643668599</v>
      </c>
      <c r="AW156" s="2">
        <v>185065.69422136099</v>
      </c>
      <c r="AX156" s="2">
        <v>230419.39654088701</v>
      </c>
      <c r="AY156" s="2">
        <v>178217.11764748499</v>
      </c>
      <c r="AZ156" s="2">
        <v>261646.40888031499</v>
      </c>
      <c r="BA156" s="2">
        <v>317199.67814397701</v>
      </c>
      <c r="BB156" s="2">
        <v>309970.151938428</v>
      </c>
      <c r="BC156" s="2">
        <v>271443.90160098602</v>
      </c>
      <c r="BD156" s="2">
        <v>141262.37885338601</v>
      </c>
      <c r="BE156" s="2">
        <v>227266.752386104</v>
      </c>
      <c r="BF156" s="2">
        <v>693810.65559953602</v>
      </c>
      <c r="BG156" s="2">
        <v>412229.321581556</v>
      </c>
      <c r="BH156" s="2">
        <v>362560.73664060503</v>
      </c>
      <c r="BI156" s="2">
        <v>411954.82259354799</v>
      </c>
      <c r="BJ156" s="2">
        <v>213868.75802672899</v>
      </c>
      <c r="BK156" s="2">
        <v>664124.63610965898</v>
      </c>
      <c r="BL156" s="2">
        <v>323687.76824888098</v>
      </c>
      <c r="BM156" s="2">
        <v>351212.63738480897</v>
      </c>
      <c r="BN156" s="2">
        <v>288298.97241018101</v>
      </c>
      <c r="BO156" s="2">
        <v>415185.96742497099</v>
      </c>
      <c r="BP156" s="2">
        <v>430154.50277825497</v>
      </c>
      <c r="BQ156" s="2">
        <v>273991.69611567899</v>
      </c>
      <c r="BR156" s="2">
        <v>317601.38142278098</v>
      </c>
      <c r="BS156" s="2">
        <v>334172.65206938901</v>
      </c>
      <c r="BT156" s="2">
        <v>331372.02847909898</v>
      </c>
      <c r="BU156" s="2">
        <v>430977.09328473202</v>
      </c>
      <c r="BV156" s="2">
        <v>477609.56451284001</v>
      </c>
      <c r="BW156" s="2">
        <v>748049.18032344698</v>
      </c>
      <c r="BX156" s="2">
        <v>259759.330500493</v>
      </c>
      <c r="BY156" s="2">
        <v>254465.46280751401</v>
      </c>
      <c r="BZ156" s="2">
        <v>332148.31669916498</v>
      </c>
      <c r="CA156" s="2">
        <v>258143.52999046099</v>
      </c>
      <c r="CB156" s="13">
        <v>512441.69432722701</v>
      </c>
    </row>
    <row r="157" spans="1:80" ht="18.75" x14ac:dyDescent="0.25">
      <c r="A157" s="40" t="s">
        <v>380</v>
      </c>
      <c r="B157" s="41">
        <v>747.5163</v>
      </c>
      <c r="C157" s="42">
        <v>8.64</v>
      </c>
      <c r="D157" s="40" t="s">
        <v>516</v>
      </c>
      <c r="E157" s="43" t="s">
        <v>381</v>
      </c>
      <c r="F157" s="43"/>
      <c r="G157" s="43" t="s">
        <v>517</v>
      </c>
      <c r="H157" s="44" t="s">
        <v>524</v>
      </c>
      <c r="I157" s="45">
        <f t="shared" si="23"/>
        <v>115424.30063409985</v>
      </c>
      <c r="J157" s="43">
        <f t="shared" si="24"/>
        <v>70288.229558580148</v>
      </c>
      <c r="K157" s="43">
        <f t="shared" si="25"/>
        <v>378767.22770290117</v>
      </c>
      <c r="L157" s="43">
        <f t="shared" si="26"/>
        <v>257762.89787183577</v>
      </c>
      <c r="M157" s="46">
        <v>4.4238665071999798E-5</v>
      </c>
      <c r="N157" s="43">
        <f>+ABS(K157-L157)/SQRT(((36-1)*I157^2+(27-1)*J157^2)/(36+27-2))</f>
        <v>1.2254603006144302</v>
      </c>
      <c r="O157" s="43">
        <v>0.68053115216721116</v>
      </c>
      <c r="P157" s="43">
        <f t="shared" si="27"/>
        <v>-31.946884783278882</v>
      </c>
      <c r="Q157" s="31" t="s">
        <v>70</v>
      </c>
      <c r="R157" s="18">
        <v>223261.79265980501</v>
      </c>
      <c r="S157" s="2">
        <v>317808.456722487</v>
      </c>
      <c r="T157" s="2">
        <v>490273.30937636702</v>
      </c>
      <c r="U157" s="2">
        <v>428564.79217952298</v>
      </c>
      <c r="V157" s="2">
        <v>530722.23596965696</v>
      </c>
      <c r="W157" s="2">
        <v>400313.09358487697</v>
      </c>
      <c r="X157" s="2">
        <v>270621.52447600698</v>
      </c>
      <c r="Y157" s="2">
        <v>553040.939600643</v>
      </c>
      <c r="Z157" s="2">
        <v>387439.20462442702</v>
      </c>
      <c r="AA157" s="2">
        <v>338458.32154725201</v>
      </c>
      <c r="AB157" s="2">
        <v>157571.00731273301</v>
      </c>
      <c r="AC157" s="2">
        <v>381055.60576849699</v>
      </c>
      <c r="AD157" s="2">
        <v>483349.40117490903</v>
      </c>
      <c r="AE157" s="2">
        <v>598700.43889477197</v>
      </c>
      <c r="AF157" s="2">
        <v>632312.28243664501</v>
      </c>
      <c r="AG157" s="2">
        <v>357520.56758511002</v>
      </c>
      <c r="AH157" s="2">
        <v>342227.43900775199</v>
      </c>
      <c r="AI157" s="2">
        <v>259872.372240747</v>
      </c>
      <c r="AJ157" s="2">
        <v>384103.34282943001</v>
      </c>
      <c r="AK157" s="2">
        <v>415221.07739551598</v>
      </c>
      <c r="AL157" s="2">
        <v>362828.941601247</v>
      </c>
      <c r="AM157" s="2">
        <v>350781.55721488898</v>
      </c>
      <c r="AN157" s="2">
        <v>305699.61941990303</v>
      </c>
      <c r="AO157" s="2">
        <v>325881.95715772698</v>
      </c>
      <c r="AP157" s="2">
        <v>264804.00599801698</v>
      </c>
      <c r="AQ157" s="2">
        <v>310553.26698094403</v>
      </c>
      <c r="AR157" s="2">
        <v>339810.51392242999</v>
      </c>
      <c r="AS157" s="2">
        <v>355074.597836998</v>
      </c>
      <c r="AT157" s="2">
        <v>444724.13069999998</v>
      </c>
      <c r="AU157" s="2">
        <v>391776.42222015897</v>
      </c>
      <c r="AV157" s="2">
        <v>688223.63940644998</v>
      </c>
      <c r="AW157" s="2">
        <v>372457.062199048</v>
      </c>
      <c r="AX157" s="2">
        <v>257809.74671116099</v>
      </c>
      <c r="AY157" s="2">
        <v>324721.25867578998</v>
      </c>
      <c r="AZ157" s="2">
        <v>345137.30794621003</v>
      </c>
      <c r="BA157" s="2">
        <v>242898.963926311</v>
      </c>
      <c r="BB157" s="2">
        <v>254763.71154819001</v>
      </c>
      <c r="BC157" s="2">
        <v>281738.06600539898</v>
      </c>
      <c r="BD157" s="2">
        <v>434014.15510043601</v>
      </c>
      <c r="BE157" s="2">
        <v>245659.548219702</v>
      </c>
      <c r="BF157" s="2">
        <v>216221.46094087599</v>
      </c>
      <c r="BG157" s="2">
        <v>208177.537017872</v>
      </c>
      <c r="BH157" s="2">
        <v>252993.92993816</v>
      </c>
      <c r="BI157" s="2">
        <v>413954.73658683797</v>
      </c>
      <c r="BJ157" s="2">
        <v>299698.080426284</v>
      </c>
      <c r="BK157" s="2">
        <v>268366.13734080002</v>
      </c>
      <c r="BL157" s="2">
        <v>189321.46324646601</v>
      </c>
      <c r="BM157" s="2">
        <v>166500.847035418</v>
      </c>
      <c r="BN157" s="2">
        <v>228852.46219122599</v>
      </c>
      <c r="BO157" s="2">
        <v>346013.89578883501</v>
      </c>
      <c r="BP157" s="2">
        <v>203592.43229986401</v>
      </c>
      <c r="BQ157" s="2">
        <v>199912.01776709</v>
      </c>
      <c r="BR157" s="2">
        <v>222559.21603194301</v>
      </c>
      <c r="BS157" s="2">
        <v>198698.155505792</v>
      </c>
      <c r="BT157" s="2">
        <v>174064.805103255</v>
      </c>
      <c r="BU157" s="2">
        <v>164886.00512316299</v>
      </c>
      <c r="BV157" s="2">
        <v>250732.78411129399</v>
      </c>
      <c r="BW157" s="2">
        <v>339349.360561168</v>
      </c>
      <c r="BX157" s="2">
        <v>273912.042045323</v>
      </c>
      <c r="BY157" s="2">
        <v>241162.18650502901</v>
      </c>
      <c r="BZ157" s="2">
        <v>269404.37105428398</v>
      </c>
      <c r="CA157" s="2">
        <v>360320.072608908</v>
      </c>
      <c r="CB157" s="13">
        <v>254728.76243594999</v>
      </c>
    </row>
    <row r="158" spans="1:80" ht="18.75" x14ac:dyDescent="0.25">
      <c r="A158" s="40" t="s">
        <v>382</v>
      </c>
      <c r="B158" s="41">
        <v>699.52139999999997</v>
      </c>
      <c r="C158" s="42">
        <v>9.36</v>
      </c>
      <c r="D158" s="40" t="s">
        <v>505</v>
      </c>
      <c r="E158" s="43" t="s">
        <v>383</v>
      </c>
      <c r="F158" s="43" t="s">
        <v>511</v>
      </c>
      <c r="G158" s="43"/>
      <c r="H158" s="44" t="s">
        <v>524</v>
      </c>
      <c r="I158" s="45">
        <f t="shared" si="23"/>
        <v>39458.221408185775</v>
      </c>
      <c r="J158" s="43">
        <f t="shared" si="24"/>
        <v>17377.729999413365</v>
      </c>
      <c r="K158" s="43">
        <f t="shared" si="25"/>
        <v>99250.254588441865</v>
      </c>
      <c r="L158" s="43">
        <f t="shared" si="26"/>
        <v>37581.0705996662</v>
      </c>
      <c r="M158" s="46">
        <v>6.1060254220619499E-8</v>
      </c>
      <c r="N158" s="43">
        <v>1.9290016374683472</v>
      </c>
      <c r="O158" s="43">
        <v>0.37864961410429149</v>
      </c>
      <c r="P158" s="43">
        <f t="shared" si="27"/>
        <v>-62.135038589570847</v>
      </c>
      <c r="Q158" s="31" t="s">
        <v>70</v>
      </c>
      <c r="R158" s="18">
        <v>24427.2233563224</v>
      </c>
      <c r="S158" s="2">
        <v>81385.833880853097</v>
      </c>
      <c r="T158" s="2">
        <v>137498.13946825499</v>
      </c>
      <c r="U158" s="2">
        <v>72043.808069795195</v>
      </c>
      <c r="V158" s="2">
        <v>187917.06011188301</v>
      </c>
      <c r="W158" s="2">
        <v>95702.011807745206</v>
      </c>
      <c r="X158" s="2">
        <v>57721.215553966496</v>
      </c>
      <c r="Y158" s="2">
        <v>118610.113083873</v>
      </c>
      <c r="Z158" s="2">
        <v>54915.9982989243</v>
      </c>
      <c r="AA158" s="2">
        <v>45705.140745013698</v>
      </c>
      <c r="AB158" s="2">
        <v>47837.0820416969</v>
      </c>
      <c r="AC158" s="2">
        <v>84803.318630250404</v>
      </c>
      <c r="AD158" s="2">
        <v>81857.594259466394</v>
      </c>
      <c r="AE158" s="2">
        <v>134801.10078747501</v>
      </c>
      <c r="AF158" s="2">
        <v>119152.55470152201</v>
      </c>
      <c r="AG158" s="2">
        <v>168362.86258781</v>
      </c>
      <c r="AH158" s="2">
        <v>119848.040600651</v>
      </c>
      <c r="AI158" s="2">
        <v>85759.709046677002</v>
      </c>
      <c r="AJ158" s="2">
        <v>117189.332736583</v>
      </c>
      <c r="AK158" s="2">
        <v>72820.049612181901</v>
      </c>
      <c r="AL158" s="2">
        <v>65277.840404939503</v>
      </c>
      <c r="AM158" s="2">
        <v>157566.70093400401</v>
      </c>
      <c r="AN158" s="2">
        <v>90130.620299650298</v>
      </c>
      <c r="AO158" s="2">
        <v>48260.247763396401</v>
      </c>
      <c r="AP158" s="2">
        <v>105435.86390923</v>
      </c>
      <c r="AQ158" s="2">
        <v>106114.104394799</v>
      </c>
      <c r="AR158" s="2">
        <v>76903.444594765795</v>
      </c>
      <c r="AS158" s="2">
        <v>117878.459170039</v>
      </c>
      <c r="AT158" s="2">
        <v>178463.217527545</v>
      </c>
      <c r="AU158" s="2">
        <v>137424.70084879099</v>
      </c>
      <c r="AV158" s="2">
        <v>125416.274482216</v>
      </c>
      <c r="AW158" s="2">
        <v>96109.187823392407</v>
      </c>
      <c r="AX158" s="2">
        <v>138385.346464095</v>
      </c>
      <c r="AY158" s="2">
        <v>60312.136692857799</v>
      </c>
      <c r="AZ158" s="2">
        <v>80791.063898198801</v>
      </c>
      <c r="BA158" s="2">
        <v>80181.766595041903</v>
      </c>
      <c r="BB158" s="2">
        <v>39689.9053545063</v>
      </c>
      <c r="BC158" s="2">
        <v>55750.684484095596</v>
      </c>
      <c r="BD158" s="2">
        <v>64885.383228720697</v>
      </c>
      <c r="BE158" s="2">
        <v>27322.184090728799</v>
      </c>
      <c r="BF158" s="2">
        <v>24658.563990619401</v>
      </c>
      <c r="BG158" s="2">
        <v>14800.6106868815</v>
      </c>
      <c r="BH158" s="2">
        <v>38962.874993493497</v>
      </c>
      <c r="BI158" s="2">
        <v>46920.117514291698</v>
      </c>
      <c r="BJ158" s="2">
        <v>47868.482808483597</v>
      </c>
      <c r="BK158" s="2">
        <v>27946.8485370487</v>
      </c>
      <c r="BL158" s="2">
        <v>15848.592363403901</v>
      </c>
      <c r="BM158" s="2">
        <v>51827.797284824301</v>
      </c>
      <c r="BN158" s="2">
        <v>38172.918293028597</v>
      </c>
      <c r="BO158" s="2">
        <v>35961.167700179998</v>
      </c>
      <c r="BP158" s="2">
        <v>22192.3912545807</v>
      </c>
      <c r="BQ158" s="2">
        <v>24033.142775605698</v>
      </c>
      <c r="BR158" s="2">
        <v>39833.7858038622</v>
      </c>
      <c r="BS158" s="2">
        <v>26837.675708773499</v>
      </c>
      <c r="BT158" s="2">
        <v>16616.627086090499</v>
      </c>
      <c r="BU158" s="2">
        <v>34140.686478452801</v>
      </c>
      <c r="BV158" s="2">
        <v>40378.364341944398</v>
      </c>
      <c r="BW158" s="2">
        <v>29239.184103264699</v>
      </c>
      <c r="BX158" s="2">
        <v>65749.760242342396</v>
      </c>
      <c r="BY158" s="2">
        <v>26208.796988826402</v>
      </c>
      <c r="BZ158" s="2">
        <v>75089.478510437402</v>
      </c>
      <c r="CA158" s="2">
        <v>69966.6155207142</v>
      </c>
      <c r="CB158" s="13">
        <v>13786.2660457862</v>
      </c>
    </row>
    <row r="159" spans="1:80" ht="18.75" x14ac:dyDescent="0.25">
      <c r="A159" s="40" t="s">
        <v>384</v>
      </c>
      <c r="B159" s="41">
        <v>723.52049999999997</v>
      </c>
      <c r="C159" s="42">
        <v>9.0399999999999991</v>
      </c>
      <c r="D159" s="40" t="s">
        <v>505</v>
      </c>
      <c r="E159" s="43" t="s">
        <v>385</v>
      </c>
      <c r="F159" s="43" t="s">
        <v>511</v>
      </c>
      <c r="G159" s="43"/>
      <c r="H159" s="44" t="s">
        <v>524</v>
      </c>
      <c r="I159" s="45">
        <f t="shared" si="23"/>
        <v>285842.22837029479</v>
      </c>
      <c r="J159" s="43">
        <f t="shared" si="24"/>
        <v>211026.86839204747</v>
      </c>
      <c r="K159" s="43">
        <f t="shared" si="25"/>
        <v>733263.91859757807</v>
      </c>
      <c r="L159" s="43">
        <f t="shared" si="26"/>
        <v>407372.10290071456</v>
      </c>
      <c r="M159" s="46">
        <v>4.4739114476852803E-6</v>
      </c>
      <c r="N159" s="43">
        <v>1.2698665956313389</v>
      </c>
      <c r="O159" s="43">
        <v>0.55556000038818776</v>
      </c>
      <c r="P159" s="43">
        <f t="shared" si="27"/>
        <v>-44.443999961181227</v>
      </c>
      <c r="Q159" s="31" t="s">
        <v>70</v>
      </c>
      <c r="R159" s="18">
        <v>255104.89845292401</v>
      </c>
      <c r="S159" s="2">
        <v>514414.88716727903</v>
      </c>
      <c r="T159" s="2">
        <v>887684.66617771797</v>
      </c>
      <c r="U159" s="2">
        <v>768783.23899418896</v>
      </c>
      <c r="V159" s="2">
        <v>1275681.6184538901</v>
      </c>
      <c r="W159" s="2">
        <v>527197.94274606404</v>
      </c>
      <c r="X159" s="2">
        <v>411741.53391675302</v>
      </c>
      <c r="Y159" s="2">
        <v>818545.47401464905</v>
      </c>
      <c r="Z159" s="2">
        <v>995967.66487138905</v>
      </c>
      <c r="AA159" s="2">
        <v>726221.11380047305</v>
      </c>
      <c r="AB159" s="2">
        <v>390492.59016337898</v>
      </c>
      <c r="AC159" s="2">
        <v>833417.52371713705</v>
      </c>
      <c r="AD159" s="2">
        <v>786403.830362826</v>
      </c>
      <c r="AE159" s="2">
        <v>1073912.40490998</v>
      </c>
      <c r="AF159" s="2">
        <v>1832882.7775443899</v>
      </c>
      <c r="AG159" s="2">
        <v>910930.60566567502</v>
      </c>
      <c r="AH159" s="2">
        <v>657986.66551922401</v>
      </c>
      <c r="AI159" s="2">
        <v>561306.14661498601</v>
      </c>
      <c r="AJ159" s="2">
        <v>671888.02860651701</v>
      </c>
      <c r="AK159" s="2">
        <v>707707.25009647303</v>
      </c>
      <c r="AL159" s="2">
        <v>516889.51722241601</v>
      </c>
      <c r="AM159" s="2">
        <v>943549.31345690996</v>
      </c>
      <c r="AN159" s="2">
        <v>630056.99221762898</v>
      </c>
      <c r="AO159" s="2">
        <v>554166.48886289797</v>
      </c>
      <c r="AP159" s="2">
        <v>721739.19964884303</v>
      </c>
      <c r="AQ159" s="2">
        <v>726894.77994399704</v>
      </c>
      <c r="AR159" s="2">
        <v>595108.83912112995</v>
      </c>
      <c r="AS159" s="2">
        <v>672645.44027821999</v>
      </c>
      <c r="AT159" s="2">
        <v>752038.90977461496</v>
      </c>
      <c r="AU159" s="2">
        <v>1019595.9847838</v>
      </c>
      <c r="AV159" s="2">
        <v>955806.61208209104</v>
      </c>
      <c r="AW159" s="2">
        <v>494400.39615463797</v>
      </c>
      <c r="AX159" s="2">
        <v>486604.13973146502</v>
      </c>
      <c r="AY159" s="2">
        <v>483443.177915968</v>
      </c>
      <c r="AZ159" s="2">
        <v>716947.90205004904</v>
      </c>
      <c r="BA159" s="2">
        <v>519342.51447221899</v>
      </c>
      <c r="BB159" s="2">
        <v>304411.14495505102</v>
      </c>
      <c r="BC159" s="2">
        <v>539997.66471412696</v>
      </c>
      <c r="BD159" s="2">
        <v>431812.93607203203</v>
      </c>
      <c r="BE159" s="2">
        <v>333108.69273545098</v>
      </c>
      <c r="BF159" s="2">
        <v>270774.43768913898</v>
      </c>
      <c r="BG159" s="2">
        <v>175669.17652385199</v>
      </c>
      <c r="BH159" s="2">
        <v>267751.53548775101</v>
      </c>
      <c r="BI159" s="2">
        <v>870783.23868142394</v>
      </c>
      <c r="BJ159" s="2">
        <v>461581.52855364198</v>
      </c>
      <c r="BK159" s="2">
        <v>560590.71160164895</v>
      </c>
      <c r="BL159" s="2">
        <v>381806.38528354198</v>
      </c>
      <c r="BM159" s="2">
        <v>271623.32566161302</v>
      </c>
      <c r="BN159" s="2">
        <v>310565.30323515303</v>
      </c>
      <c r="BO159" s="2">
        <v>1154439.5228317601</v>
      </c>
      <c r="BP159" s="2">
        <v>336446.92232766497</v>
      </c>
      <c r="BQ159" s="2">
        <v>397869.48857230099</v>
      </c>
      <c r="BR159" s="2">
        <v>275987.53020815202</v>
      </c>
      <c r="BS159" s="2">
        <v>189739.19027179101</v>
      </c>
      <c r="BT159" s="2">
        <v>301554.33399923798</v>
      </c>
      <c r="BU159" s="2">
        <v>417899.66835838102</v>
      </c>
      <c r="BV159" s="2">
        <v>538849.42424297205</v>
      </c>
      <c r="BW159" s="2">
        <v>362778.74976443301</v>
      </c>
      <c r="BX159" s="2">
        <v>557425.07365853398</v>
      </c>
      <c r="BY159" s="2">
        <v>250654.82404936399</v>
      </c>
      <c r="BZ159" s="2">
        <v>457217.78378817299</v>
      </c>
      <c r="CA159" s="2">
        <v>402845.64871013502</v>
      </c>
      <c r="CB159" s="13">
        <v>174862.53634196901</v>
      </c>
    </row>
    <row r="160" spans="1:80" ht="18.75" x14ac:dyDescent="0.25">
      <c r="A160" s="40" t="s">
        <v>388</v>
      </c>
      <c r="B160" s="41">
        <v>727.55290000000002</v>
      </c>
      <c r="C160" s="42">
        <v>11.5</v>
      </c>
      <c r="D160" s="40" t="s">
        <v>516</v>
      </c>
      <c r="E160" s="43" t="s">
        <v>389</v>
      </c>
      <c r="F160" s="43"/>
      <c r="G160" s="43" t="s">
        <v>517</v>
      </c>
      <c r="H160" s="44" t="s">
        <v>524</v>
      </c>
      <c r="I160" s="45">
        <f t="shared" si="23"/>
        <v>70482.060161724265</v>
      </c>
      <c r="J160" s="43">
        <f t="shared" si="24"/>
        <v>28784.879643346798</v>
      </c>
      <c r="K160" s="43">
        <f t="shared" si="25"/>
        <v>170169.66619290048</v>
      </c>
      <c r="L160" s="43">
        <f t="shared" si="26"/>
        <v>73325.758546618352</v>
      </c>
      <c r="M160" s="46">
        <v>8.2248750190410999E-8</v>
      </c>
      <c r="N160" s="43">
        <v>1.7110411848046572</v>
      </c>
      <c r="O160" s="43">
        <v>0.43089793960985934</v>
      </c>
      <c r="P160" s="43">
        <f t="shared" si="27"/>
        <v>-56.910206039014064</v>
      </c>
      <c r="Q160" s="31" t="s">
        <v>70</v>
      </c>
      <c r="R160" s="18">
        <v>54968.7906631566</v>
      </c>
      <c r="S160" s="2">
        <v>165547.04215633799</v>
      </c>
      <c r="T160" s="2">
        <v>249200.974861052</v>
      </c>
      <c r="U160" s="2">
        <v>132639.05457860901</v>
      </c>
      <c r="V160" s="2">
        <v>307941.83348021097</v>
      </c>
      <c r="W160" s="2">
        <v>134009.067131196</v>
      </c>
      <c r="X160" s="2">
        <v>91055.6753155857</v>
      </c>
      <c r="Y160" s="2">
        <v>196965.07452936599</v>
      </c>
      <c r="Z160" s="2">
        <v>104375.92820342501</v>
      </c>
      <c r="AA160" s="2">
        <v>87716.0691608372</v>
      </c>
      <c r="AB160" s="2">
        <v>79983.904640758396</v>
      </c>
      <c r="AC160" s="2">
        <v>184196.16443759701</v>
      </c>
      <c r="AD160" s="2">
        <v>161878.93051723699</v>
      </c>
      <c r="AE160" s="2">
        <v>369569.36304194201</v>
      </c>
      <c r="AF160" s="2">
        <v>158385.70662980899</v>
      </c>
      <c r="AG160" s="2">
        <v>263127.76750443102</v>
      </c>
      <c r="AH160" s="2">
        <v>176208.55363224901</v>
      </c>
      <c r="AI160" s="2">
        <v>145630.297380362</v>
      </c>
      <c r="AJ160" s="2">
        <v>185679.542000924</v>
      </c>
      <c r="AK160" s="2">
        <v>94138.641935860098</v>
      </c>
      <c r="AL160" s="2">
        <v>120681.895714959</v>
      </c>
      <c r="AM160" s="2">
        <v>231766.77823925699</v>
      </c>
      <c r="AN160" s="2">
        <v>154246.26001587501</v>
      </c>
      <c r="AO160" s="2">
        <v>94761.796148000503</v>
      </c>
      <c r="AP160" s="2">
        <v>158069.05132527999</v>
      </c>
      <c r="AQ160" s="2">
        <v>123197.158044877</v>
      </c>
      <c r="AR160" s="2">
        <v>109951.886354121</v>
      </c>
      <c r="AS160" s="2">
        <v>188833.04678387599</v>
      </c>
      <c r="AT160" s="2">
        <v>293629.00721185602</v>
      </c>
      <c r="AU160" s="2">
        <v>202052.77121636199</v>
      </c>
      <c r="AV160" s="2">
        <v>237958.560324424</v>
      </c>
      <c r="AW160" s="2">
        <v>178303.68182760099</v>
      </c>
      <c r="AX160" s="2">
        <v>264714.45364808902</v>
      </c>
      <c r="AY160" s="2">
        <v>136082.50531513101</v>
      </c>
      <c r="AZ160" s="2">
        <v>138707.74672921799</v>
      </c>
      <c r="BA160" s="2">
        <v>149933.00224454401</v>
      </c>
      <c r="BB160" s="2">
        <v>75767.503509132395</v>
      </c>
      <c r="BC160" s="2">
        <v>91827.352671242203</v>
      </c>
      <c r="BD160" s="2">
        <v>135726.68224113801</v>
      </c>
      <c r="BE160" s="2">
        <v>64377.293437371103</v>
      </c>
      <c r="BF160" s="2">
        <v>39616.642993277397</v>
      </c>
      <c r="BG160" s="2">
        <v>28969.781274954101</v>
      </c>
      <c r="BH160" s="2">
        <v>79949.112200615695</v>
      </c>
      <c r="BI160" s="2">
        <v>83031.320447892896</v>
      </c>
      <c r="BJ160" s="2">
        <v>88563.6248145235</v>
      </c>
      <c r="BK160" s="2">
        <v>58313.781439738799</v>
      </c>
      <c r="BL160" s="2">
        <v>36897.461235640701</v>
      </c>
      <c r="BM160" s="2">
        <v>105350.60575421101</v>
      </c>
      <c r="BN160" s="2">
        <v>75818.339918740807</v>
      </c>
      <c r="BO160" s="2">
        <v>72289.736515933895</v>
      </c>
      <c r="BP160" s="2">
        <v>45792.463576112001</v>
      </c>
      <c r="BQ160" s="2">
        <v>60323.770643989898</v>
      </c>
      <c r="BR160" s="2">
        <v>73429.004923544999</v>
      </c>
      <c r="BS160" s="2">
        <v>63209.419484076599</v>
      </c>
      <c r="BT160" s="2">
        <v>34706.844952013002</v>
      </c>
      <c r="BU160" s="2">
        <v>76233.169924399306</v>
      </c>
      <c r="BV160" s="2">
        <v>77962.600894656003</v>
      </c>
      <c r="BW160" s="2">
        <v>70903.571324085497</v>
      </c>
      <c r="BX160" s="2">
        <v>101311.86707839</v>
      </c>
      <c r="BY160" s="2">
        <v>56649.393436493898</v>
      </c>
      <c r="BZ160" s="2">
        <v>134083.913977897</v>
      </c>
      <c r="CA160" s="2">
        <v>118217.79891642201</v>
      </c>
      <c r="CB160" s="13">
        <v>30472.423172202602</v>
      </c>
    </row>
    <row r="161" spans="1:80" ht="18.75" x14ac:dyDescent="0.25">
      <c r="A161" s="40" t="s">
        <v>390</v>
      </c>
      <c r="B161" s="41">
        <v>751.55190000000005</v>
      </c>
      <c r="C161" s="42">
        <v>11.37</v>
      </c>
      <c r="D161" s="40" t="s">
        <v>505</v>
      </c>
      <c r="E161" s="43" t="s">
        <v>391</v>
      </c>
      <c r="F161" s="43" t="s">
        <v>511</v>
      </c>
      <c r="G161" s="43" t="s">
        <v>517</v>
      </c>
      <c r="H161" s="44" t="s">
        <v>524</v>
      </c>
      <c r="I161" s="45">
        <f t="shared" si="23"/>
        <v>349086.014474141</v>
      </c>
      <c r="J161" s="43">
        <f t="shared" si="24"/>
        <v>261441.80823937355</v>
      </c>
      <c r="K161" s="43">
        <f t="shared" si="25"/>
        <v>824098.08223742049</v>
      </c>
      <c r="L161" s="43">
        <f t="shared" si="26"/>
        <v>451182.40739540692</v>
      </c>
      <c r="M161" s="46">
        <v>6.2355868860044098E-6</v>
      </c>
      <c r="N161" s="43">
        <v>1.1848817024899834</v>
      </c>
      <c r="O161" s="43">
        <v>0.54748629698354578</v>
      </c>
      <c r="P161" s="43">
        <f t="shared" si="27"/>
        <v>-45.251370301645423</v>
      </c>
      <c r="Q161" s="31" t="s">
        <v>70</v>
      </c>
      <c r="R161" s="18">
        <v>273141.80575544201</v>
      </c>
      <c r="S161" s="2">
        <v>668487.599035886</v>
      </c>
      <c r="T161" s="2">
        <v>977889.11335180805</v>
      </c>
      <c r="U161" s="2">
        <v>850330.26439156197</v>
      </c>
      <c r="V161" s="2">
        <v>1403230.6674434401</v>
      </c>
      <c r="W161" s="2">
        <v>498189.96925105999</v>
      </c>
      <c r="X161" s="2">
        <v>430265.20130840002</v>
      </c>
      <c r="Y161" s="2">
        <v>794440.61127926398</v>
      </c>
      <c r="Z161" s="2">
        <v>1118992.7502657501</v>
      </c>
      <c r="AA161" s="2">
        <v>790777.20273319003</v>
      </c>
      <c r="AB161" s="2">
        <v>344200.038819579</v>
      </c>
      <c r="AC161" s="2">
        <v>1211944.9878291099</v>
      </c>
      <c r="AD161" s="2">
        <v>926192.79827820905</v>
      </c>
      <c r="AE161" s="2">
        <v>1668157.1218107601</v>
      </c>
      <c r="AF161" s="2">
        <v>1981091.57439265</v>
      </c>
      <c r="AG161" s="2">
        <v>1011525.50963564</v>
      </c>
      <c r="AH161" s="2">
        <v>626333.71111609798</v>
      </c>
      <c r="AI161" s="2">
        <v>565294.84512086795</v>
      </c>
      <c r="AJ161" s="2">
        <v>778914.190678905</v>
      </c>
      <c r="AK161" s="2">
        <v>687654.75035697501</v>
      </c>
      <c r="AL161" s="2">
        <v>605817.25846704398</v>
      </c>
      <c r="AM161" s="2">
        <v>956540.71219901904</v>
      </c>
      <c r="AN161" s="2">
        <v>659579.10499620403</v>
      </c>
      <c r="AO161" s="2">
        <v>719267.62311760394</v>
      </c>
      <c r="AP161" s="2">
        <v>737706.12358564697</v>
      </c>
      <c r="AQ161" s="2">
        <v>591287.34148207202</v>
      </c>
      <c r="AR161" s="2">
        <v>575968.36879580899</v>
      </c>
      <c r="AS161" s="2">
        <v>803594.867773804</v>
      </c>
      <c r="AT161" s="2">
        <v>851284.12060227897</v>
      </c>
      <c r="AU161" s="2">
        <v>1074171.9715283599</v>
      </c>
      <c r="AV161" s="2">
        <v>1225566.9456654901</v>
      </c>
      <c r="AW161" s="2">
        <v>587584.67338886799</v>
      </c>
      <c r="AX161" s="2">
        <v>691973.32822219701</v>
      </c>
      <c r="AY161" s="2">
        <v>567493.11047501001</v>
      </c>
      <c r="AZ161" s="2">
        <v>755965.728557772</v>
      </c>
      <c r="BA161" s="2">
        <v>656674.96883535897</v>
      </c>
      <c r="BB161" s="2">
        <v>288870.82224916999</v>
      </c>
      <c r="BC161" s="2">
        <v>616833.42072441999</v>
      </c>
      <c r="BD161" s="2">
        <v>575740.96038821596</v>
      </c>
      <c r="BE161" s="2">
        <v>350254.66655984003</v>
      </c>
      <c r="BF161" s="2">
        <v>206087.06665427799</v>
      </c>
      <c r="BG161" s="2">
        <v>128891.593134211</v>
      </c>
      <c r="BH161" s="2">
        <v>321417.57063334802</v>
      </c>
      <c r="BI161" s="2">
        <v>1213197.39387595</v>
      </c>
      <c r="BJ161" s="2">
        <v>489389.12114186498</v>
      </c>
      <c r="BK161" s="2">
        <v>728819.90376043797</v>
      </c>
      <c r="BL161" s="2">
        <v>432551.17810822098</v>
      </c>
      <c r="BM161" s="2">
        <v>367370.40795293299</v>
      </c>
      <c r="BN161" s="2">
        <v>345424.26214798499</v>
      </c>
      <c r="BO161" s="2">
        <v>1205017.10682269</v>
      </c>
      <c r="BP161" s="2">
        <v>303763.403088753</v>
      </c>
      <c r="BQ161" s="2">
        <v>491496.42420469102</v>
      </c>
      <c r="BR161" s="2">
        <v>302571.02718297997</v>
      </c>
      <c r="BS161" s="2">
        <v>198653.521773154</v>
      </c>
      <c r="BT161" s="2">
        <v>297346.10190846497</v>
      </c>
      <c r="BU161" s="2">
        <v>541377.201262463</v>
      </c>
      <c r="BV161" s="2">
        <v>524379.16671574803</v>
      </c>
      <c r="BW161" s="2">
        <v>417777.32471297099</v>
      </c>
      <c r="BX161" s="2">
        <v>540293.87429006898</v>
      </c>
      <c r="BY161" s="2">
        <v>336382.80171074101</v>
      </c>
      <c r="BZ161" s="2">
        <v>444868.22029231902</v>
      </c>
      <c r="CA161" s="2">
        <v>371585.52184539498</v>
      </c>
      <c r="CB161" s="13">
        <v>141564.936534671</v>
      </c>
    </row>
    <row r="162" spans="1:80" ht="18.75" x14ac:dyDescent="0.25">
      <c r="A162" s="40" t="s">
        <v>392</v>
      </c>
      <c r="B162" s="41">
        <v>775.55439999999999</v>
      </c>
      <c r="C162" s="42">
        <v>11.04</v>
      </c>
      <c r="D162" s="40" t="s">
        <v>505</v>
      </c>
      <c r="E162" s="43" t="s">
        <v>393</v>
      </c>
      <c r="F162" s="43" t="s">
        <v>511</v>
      </c>
      <c r="G162" s="43" t="s">
        <v>517</v>
      </c>
      <c r="H162" s="44" t="s">
        <v>524</v>
      </c>
      <c r="I162" s="45">
        <f t="shared" si="23"/>
        <v>96566.244968669984</v>
      </c>
      <c r="J162" s="43">
        <f t="shared" si="24"/>
        <v>36725.407109317734</v>
      </c>
      <c r="K162" s="43">
        <f t="shared" si="25"/>
        <v>155047.8094885149</v>
      </c>
      <c r="L162" s="43">
        <f t="shared" si="26"/>
        <v>82869.089436490351</v>
      </c>
      <c r="M162" s="43">
        <v>1.0100214569159301E-3</v>
      </c>
      <c r="N162" s="43">
        <v>0.93767765053739549</v>
      </c>
      <c r="O162" s="43">
        <v>0.53447442895108321</v>
      </c>
      <c r="P162" s="43">
        <f t="shared" si="27"/>
        <v>-46.552557104891676</v>
      </c>
      <c r="Q162" s="31" t="s">
        <v>70</v>
      </c>
      <c r="R162" s="18">
        <v>73608.377978426593</v>
      </c>
      <c r="S162" s="2">
        <v>130778.825248526</v>
      </c>
      <c r="T162" s="2">
        <v>217340.14045047699</v>
      </c>
      <c r="U162" s="2">
        <v>257122.54148986901</v>
      </c>
      <c r="V162" s="2">
        <v>208408.70208511001</v>
      </c>
      <c r="W162" s="2">
        <v>167911.21933098699</v>
      </c>
      <c r="X162" s="2">
        <v>135301.14350980299</v>
      </c>
      <c r="Y162" s="2">
        <v>278404.47836078098</v>
      </c>
      <c r="Z162" s="2">
        <v>107996.777543038</v>
      </c>
      <c r="AA162" s="2">
        <v>6727.81196</v>
      </c>
      <c r="AB162" s="2">
        <v>89592.759175134299</v>
      </c>
      <c r="AC162" s="2">
        <v>182081.62536494399</v>
      </c>
      <c r="AD162" s="2">
        <v>207114.38756823001</v>
      </c>
      <c r="AE162" s="2">
        <v>476167.9319881</v>
      </c>
      <c r="AF162" s="2">
        <v>252258.34602372401</v>
      </c>
      <c r="AG162" s="2">
        <v>280239.28680946701</v>
      </c>
      <c r="AH162" s="2">
        <v>116685.28875777</v>
      </c>
      <c r="AI162" s="2">
        <v>167276.610234547</v>
      </c>
      <c r="AJ162" s="2">
        <v>125955.893639129</v>
      </c>
      <c r="AK162" s="2">
        <v>70936.587549401404</v>
      </c>
      <c r="AL162" s="2">
        <v>141273.17163823301</v>
      </c>
      <c r="AM162" s="2">
        <v>65694.680224641794</v>
      </c>
      <c r="AN162" s="2">
        <v>49072.3930456448</v>
      </c>
      <c r="AO162" s="2">
        <v>37314.453732926901</v>
      </c>
      <c r="AP162" s="2">
        <v>132080.60700910201</v>
      </c>
      <c r="AQ162" s="2">
        <v>61255.292951384297</v>
      </c>
      <c r="AR162" s="2">
        <v>141471.245160233</v>
      </c>
      <c r="AS162" s="2">
        <v>89718.020482165695</v>
      </c>
      <c r="AT162" s="2">
        <v>156761.513630003</v>
      </c>
      <c r="AU162" s="2">
        <v>161496.06763537999</v>
      </c>
      <c r="AV162" s="2">
        <v>352661.16745422699</v>
      </c>
      <c r="AW162" s="2">
        <v>234264.52279334201</v>
      </c>
      <c r="AX162" s="2">
        <v>102204.730396493</v>
      </c>
      <c r="AY162" s="2">
        <v>171678.76778258701</v>
      </c>
      <c r="AZ162" s="2">
        <v>118038.775846376</v>
      </c>
      <c r="BA162" s="2">
        <v>14826.9967363336</v>
      </c>
      <c r="BB162" s="2">
        <v>73242.460963394493</v>
      </c>
      <c r="BC162" s="2">
        <v>126027.518951369</v>
      </c>
      <c r="BD162" s="2">
        <v>143551.22826043799</v>
      </c>
      <c r="BE162" s="2">
        <v>33035.594424010596</v>
      </c>
      <c r="BF162" s="2">
        <v>24859.789196132999</v>
      </c>
      <c r="BG162" s="2">
        <v>64613.498659645702</v>
      </c>
      <c r="BH162" s="2">
        <v>107446.080059756</v>
      </c>
      <c r="BI162" s="2">
        <v>156423.90825823499</v>
      </c>
      <c r="BJ162" s="2">
        <v>71451.797748556404</v>
      </c>
      <c r="BK162" s="2">
        <v>40631.497532821697</v>
      </c>
      <c r="BL162" s="2">
        <v>64967.624388056298</v>
      </c>
      <c r="BM162" s="2">
        <v>62444.592281150297</v>
      </c>
      <c r="BN162" s="2">
        <v>48179.6874216328</v>
      </c>
      <c r="BO162" s="2">
        <v>132393.93814134199</v>
      </c>
      <c r="BP162" s="2">
        <v>40310.442360646302</v>
      </c>
      <c r="BQ162" s="2">
        <v>24708.366192957401</v>
      </c>
      <c r="BR162" s="2">
        <v>128164.239333912</v>
      </c>
      <c r="BS162" s="2">
        <v>82283.346868886598</v>
      </c>
      <c r="BT162" s="2">
        <v>81395.019718516705</v>
      </c>
      <c r="BU162" s="2">
        <v>131902.91435921501</v>
      </c>
      <c r="BV162" s="2">
        <v>66850.805992805603</v>
      </c>
      <c r="BW162" s="2">
        <v>82274.920495282393</v>
      </c>
      <c r="BX162" s="2">
        <v>99952.624661323105</v>
      </c>
      <c r="BY162" s="2">
        <v>105246.644469734</v>
      </c>
      <c r="BZ162" s="2">
        <v>72653.7230349928</v>
      </c>
      <c r="CA162" s="2">
        <v>93192.571012795306</v>
      </c>
      <c r="CB162" s="13">
        <v>79260.579997630703</v>
      </c>
    </row>
    <row r="163" spans="1:80" ht="18.75" x14ac:dyDescent="0.25">
      <c r="A163" s="40" t="s">
        <v>394</v>
      </c>
      <c r="B163" s="41">
        <v>773.53250000000003</v>
      </c>
      <c r="C163" s="42">
        <v>8.91</v>
      </c>
      <c r="D163" s="40" t="s">
        <v>516</v>
      </c>
      <c r="E163" s="43" t="s">
        <v>395</v>
      </c>
      <c r="F163" s="43"/>
      <c r="G163" s="43" t="s">
        <v>517</v>
      </c>
      <c r="H163" s="44" t="s">
        <v>524</v>
      </c>
      <c r="I163" s="45">
        <f t="shared" ref="I163:I197" si="28">+_xlfn.STDEV.S(R163:BA163)</f>
        <v>71350.351802819772</v>
      </c>
      <c r="J163" s="43">
        <f t="shared" ref="J163:J197" si="29">+_xlfn.STDEV.S(BB163:CB163)</f>
        <v>64846.687474001519</v>
      </c>
      <c r="K163" s="43">
        <f t="shared" ref="K163:K197" si="30">+AVERAGE(R163:BA163)</f>
        <v>232075.9542295936</v>
      </c>
      <c r="L163" s="43">
        <f t="shared" ref="L163:L197" si="31">+AVERAGE(BB163:CB163)</f>
        <v>161221.76791508886</v>
      </c>
      <c r="M163" s="43">
        <v>2.7743785083467301E-4</v>
      </c>
      <c r="N163" s="43">
        <f>+ABS(K163-L163)/SQRT(((36-1)*I163^2+(27-1)*J163^2)/(36+27-2))</f>
        <v>1.0320523333162259</v>
      </c>
      <c r="O163" s="43">
        <v>0.69469397831535606</v>
      </c>
      <c r="P163" s="43">
        <f t="shared" ref="P163:P197" si="32">+((L163-K163)/K163)*100</f>
        <v>-30.530602168464394</v>
      </c>
      <c r="Q163" s="31" t="s">
        <v>70</v>
      </c>
      <c r="R163" s="18">
        <v>213908.64314909099</v>
      </c>
      <c r="S163" s="2">
        <v>219912.5108245</v>
      </c>
      <c r="T163" s="2">
        <v>319420.69178261701</v>
      </c>
      <c r="U163" s="2">
        <v>307501.26346992498</v>
      </c>
      <c r="V163" s="2">
        <v>326379.62453647802</v>
      </c>
      <c r="W163" s="2">
        <v>297271.963399478</v>
      </c>
      <c r="X163" s="2">
        <v>228354.69280731099</v>
      </c>
      <c r="Y163" s="2">
        <v>420007.95949454</v>
      </c>
      <c r="Z163" s="2">
        <v>187845.968591874</v>
      </c>
      <c r="AA163" s="2">
        <v>194756.15907786699</v>
      </c>
      <c r="AB163" s="2">
        <v>116830.04324731301</v>
      </c>
      <c r="AC163" s="2">
        <v>227288.526347659</v>
      </c>
      <c r="AD163" s="2">
        <v>273765.79241993401</v>
      </c>
      <c r="AE163" s="2">
        <v>317535.816514178</v>
      </c>
      <c r="AF163" s="2">
        <v>348112.70946126699</v>
      </c>
      <c r="AG163" s="2">
        <v>191443.84744786401</v>
      </c>
      <c r="AH163" s="2">
        <v>188837.438266265</v>
      </c>
      <c r="AI163" s="2">
        <v>146173.72435856401</v>
      </c>
      <c r="AJ163" s="2">
        <v>255737.280183411</v>
      </c>
      <c r="AK163" s="2">
        <v>227526.028098429</v>
      </c>
      <c r="AL163" s="2">
        <v>209689.95364466001</v>
      </c>
      <c r="AM163" s="2">
        <v>233232.58125376099</v>
      </c>
      <c r="AN163" s="2">
        <v>128973.71871172699</v>
      </c>
      <c r="AO163" s="2">
        <v>156082.699079215</v>
      </c>
      <c r="AP163" s="2">
        <v>98181.664407962104</v>
      </c>
      <c r="AQ163" s="2">
        <v>193809.83929311601</v>
      </c>
      <c r="AR163" s="2">
        <v>213830.675802054</v>
      </c>
      <c r="AS163" s="2">
        <v>242451.14248534499</v>
      </c>
      <c r="AT163" s="2">
        <v>251859.762485499</v>
      </c>
      <c r="AU163" s="2">
        <v>248446.08364022299</v>
      </c>
      <c r="AV163" s="2">
        <v>342185.76893699402</v>
      </c>
      <c r="AW163" s="2">
        <v>280613.61911232001</v>
      </c>
      <c r="AX163" s="2">
        <v>180624.18562788601</v>
      </c>
      <c r="AY163" s="2">
        <v>218176.686623027</v>
      </c>
      <c r="AZ163" s="2">
        <v>217565.918078827</v>
      </c>
      <c r="BA163" s="2">
        <v>130399.36960418901</v>
      </c>
      <c r="BB163" s="2">
        <v>145310.64135033099</v>
      </c>
      <c r="BC163" s="2">
        <v>144901.60250000001</v>
      </c>
      <c r="BD163" s="2">
        <v>349357.93057172</v>
      </c>
      <c r="BE163" s="2">
        <v>116052.480421599</v>
      </c>
      <c r="BF163" s="2">
        <v>142111.018781694</v>
      </c>
      <c r="BG163" s="2">
        <v>100403.920825653</v>
      </c>
      <c r="BH163" s="2">
        <v>131325.16242284799</v>
      </c>
      <c r="BI163" s="2">
        <v>281878.85296511097</v>
      </c>
      <c r="BJ163" s="2">
        <v>200062.8646305</v>
      </c>
      <c r="BK163" s="2">
        <v>201567.79485148599</v>
      </c>
      <c r="BL163" s="2">
        <v>79819.496406284597</v>
      </c>
      <c r="BM163" s="2">
        <v>145776.450607262</v>
      </c>
      <c r="BN163" s="2">
        <v>115235.91618761201</v>
      </c>
      <c r="BO163" s="2">
        <v>172557.64124256599</v>
      </c>
      <c r="BP163" s="2">
        <v>132250.87560984999</v>
      </c>
      <c r="BQ163" s="2">
        <v>105211.180284963</v>
      </c>
      <c r="BR163" s="2">
        <v>166215.658150879</v>
      </c>
      <c r="BS163" s="2">
        <v>164672.50019387499</v>
      </c>
      <c r="BT163" s="2">
        <v>85777.331381203796</v>
      </c>
      <c r="BU163" s="2">
        <v>125861.57595278</v>
      </c>
      <c r="BV163" s="2">
        <v>108107.82575643199</v>
      </c>
      <c r="BW163" s="2">
        <v>199154.84232093999</v>
      </c>
      <c r="BX163" s="2">
        <v>152824.91098775499</v>
      </c>
      <c r="BY163" s="2">
        <v>152167.90585251999</v>
      </c>
      <c r="BZ163" s="2">
        <v>180640.01895579</v>
      </c>
      <c r="CA163" s="2">
        <v>314198.40397749399</v>
      </c>
      <c r="CB163" s="13">
        <v>139542.930518251</v>
      </c>
    </row>
    <row r="164" spans="1:80" ht="18.75" x14ac:dyDescent="0.25">
      <c r="A164" s="40" t="s">
        <v>396</v>
      </c>
      <c r="B164" s="41">
        <v>749.53560000000004</v>
      </c>
      <c r="C164" s="42">
        <v>9.33</v>
      </c>
      <c r="D164" s="40" t="s">
        <v>505</v>
      </c>
      <c r="E164" s="43" t="s">
        <v>397</v>
      </c>
      <c r="F164" s="43" t="s">
        <v>511</v>
      </c>
      <c r="G164" s="43" t="s">
        <v>517</v>
      </c>
      <c r="H164" s="44" t="s">
        <v>524</v>
      </c>
      <c r="I164" s="45">
        <f t="shared" si="28"/>
        <v>180233.14788046174</v>
      </c>
      <c r="J164" s="43">
        <f t="shared" si="29"/>
        <v>124962.83382934553</v>
      </c>
      <c r="K164" s="43">
        <f t="shared" si="30"/>
        <v>591490.14814649522</v>
      </c>
      <c r="L164" s="43">
        <f t="shared" si="31"/>
        <v>320279.01312094502</v>
      </c>
      <c r="M164" s="46">
        <v>2.1586746786936101E-7</v>
      </c>
      <c r="N164" s="43">
        <v>1.705284269058267</v>
      </c>
      <c r="O164" s="43">
        <v>0.54147818712547868</v>
      </c>
      <c r="P164" s="43">
        <f t="shared" si="32"/>
        <v>-45.85218128745214</v>
      </c>
      <c r="Q164" s="31" t="s">
        <v>70</v>
      </c>
      <c r="R164" s="18">
        <v>350384.94034533401</v>
      </c>
      <c r="S164" s="2">
        <v>475369.03220267699</v>
      </c>
      <c r="T164" s="2">
        <v>697748.18331600795</v>
      </c>
      <c r="U164" s="2">
        <v>553580.79875411699</v>
      </c>
      <c r="V164" s="2">
        <v>957269.48949511198</v>
      </c>
      <c r="W164" s="2">
        <v>520303.41219844401</v>
      </c>
      <c r="X164" s="2">
        <v>401827.61467012798</v>
      </c>
      <c r="Y164" s="2">
        <v>698720.66564524896</v>
      </c>
      <c r="Z164" s="2">
        <v>585287.56010810495</v>
      </c>
      <c r="AA164" s="2">
        <v>532824.58061873505</v>
      </c>
      <c r="AB164" s="2">
        <v>343033.66095599998</v>
      </c>
      <c r="AC164" s="2">
        <v>613636.27597588999</v>
      </c>
      <c r="AD164" s="2">
        <v>629723.91617888899</v>
      </c>
      <c r="AE164" s="2">
        <v>773152.949779802</v>
      </c>
      <c r="AF164" s="2">
        <v>1190581.6427454699</v>
      </c>
      <c r="AG164" s="2">
        <v>735749.66882933199</v>
      </c>
      <c r="AH164" s="2">
        <v>534582.40161482303</v>
      </c>
      <c r="AI164" s="2">
        <v>443333.67430146202</v>
      </c>
      <c r="AJ164" s="2">
        <v>686004.33465261699</v>
      </c>
      <c r="AK164" s="2">
        <v>526931.28101230995</v>
      </c>
      <c r="AL164" s="2">
        <v>394026.011802978</v>
      </c>
      <c r="AM164" s="2">
        <v>757013.99827383005</v>
      </c>
      <c r="AN164" s="2">
        <v>432667.142689145</v>
      </c>
      <c r="AO164" s="2">
        <v>411745.78876224498</v>
      </c>
      <c r="AP164" s="2">
        <v>542089.97694703296</v>
      </c>
      <c r="AQ164" s="2">
        <v>517606.75095377001</v>
      </c>
      <c r="AR164" s="2">
        <v>463467.45746550098</v>
      </c>
      <c r="AS164" s="2">
        <v>595504.89048850001</v>
      </c>
      <c r="AT164" s="2">
        <v>820305.92101794598</v>
      </c>
      <c r="AU164" s="2">
        <v>868964.96380665095</v>
      </c>
      <c r="AV164" s="2">
        <v>706133.43942962098</v>
      </c>
      <c r="AW164" s="2">
        <v>533870.91404392198</v>
      </c>
      <c r="AX164" s="2">
        <v>448403.09938686702</v>
      </c>
      <c r="AY164" s="2">
        <v>476730.90654837602</v>
      </c>
      <c r="AZ164" s="2">
        <v>622921.01761982602</v>
      </c>
      <c r="BA164" s="2">
        <v>452146.97063710901</v>
      </c>
      <c r="BB164" s="2">
        <v>283180.294820279</v>
      </c>
      <c r="BC164" s="2">
        <v>405991.42402310902</v>
      </c>
      <c r="BD164" s="2">
        <v>461910.84439374501</v>
      </c>
      <c r="BE164" s="2">
        <v>273260.24742585799</v>
      </c>
      <c r="BF164" s="2">
        <v>220782.54331215899</v>
      </c>
      <c r="BG164" s="2">
        <v>152122.961759742</v>
      </c>
      <c r="BH164" s="2">
        <v>228702.416936578</v>
      </c>
      <c r="BI164" s="2">
        <v>646989.51148578804</v>
      </c>
      <c r="BJ164" s="2">
        <v>368926.70574155601</v>
      </c>
      <c r="BK164" s="2">
        <v>444851.94535678101</v>
      </c>
      <c r="BL164" s="2">
        <v>268109.555414228</v>
      </c>
      <c r="BM164" s="2">
        <v>309449.64262902702</v>
      </c>
      <c r="BN164" s="2">
        <v>226621.38414780001</v>
      </c>
      <c r="BO164" s="2">
        <v>645854.07176308904</v>
      </c>
      <c r="BP164" s="2">
        <v>248708.73815079499</v>
      </c>
      <c r="BQ164" s="2">
        <v>281036.98862861801</v>
      </c>
      <c r="BR164" s="2">
        <v>285028.498054625</v>
      </c>
      <c r="BS164" s="2">
        <v>167319.01537683699</v>
      </c>
      <c r="BT164" s="2">
        <v>224171.16229516201</v>
      </c>
      <c r="BU164" s="2">
        <v>317930.411973454</v>
      </c>
      <c r="BV164" s="2">
        <v>282138.63609719399</v>
      </c>
      <c r="BW164" s="2">
        <v>287138.25661341101</v>
      </c>
      <c r="BX164" s="2">
        <v>436587.21194710501</v>
      </c>
      <c r="BY164" s="2">
        <v>261405.819430045</v>
      </c>
      <c r="BZ164" s="2">
        <v>360724.84076975199</v>
      </c>
      <c r="CA164" s="2">
        <v>382087.709307087</v>
      </c>
      <c r="CB164" s="13">
        <v>176502.51641169199</v>
      </c>
    </row>
    <row r="165" spans="1:80" ht="18.75" x14ac:dyDescent="0.25">
      <c r="A165" s="40" t="s">
        <v>398</v>
      </c>
      <c r="B165" s="41">
        <v>779.58280000000002</v>
      </c>
      <c r="C165" s="42">
        <v>11.81</v>
      </c>
      <c r="D165" s="40" t="s">
        <v>505</v>
      </c>
      <c r="E165" s="43" t="s">
        <v>487</v>
      </c>
      <c r="F165" s="43" t="s">
        <v>511</v>
      </c>
      <c r="G165" s="43"/>
      <c r="H165" s="44" t="s">
        <v>524</v>
      </c>
      <c r="I165" s="45">
        <f t="shared" si="28"/>
        <v>24686.161968307468</v>
      </c>
      <c r="J165" s="43">
        <f t="shared" si="29"/>
        <v>28892.922414075281</v>
      </c>
      <c r="K165" s="43">
        <f t="shared" si="30"/>
        <v>62115.686328349439</v>
      </c>
      <c r="L165" s="43">
        <f t="shared" si="31"/>
        <v>46754.516188676316</v>
      </c>
      <c r="M165" s="43">
        <v>1.6515106360376199E-2</v>
      </c>
      <c r="N165" s="43">
        <v>0.57833979581707096</v>
      </c>
      <c r="O165" s="43">
        <v>0.75270062929881332</v>
      </c>
      <c r="P165" s="43">
        <f t="shared" si="32"/>
        <v>-24.72993707011867</v>
      </c>
      <c r="Q165" s="31" t="s">
        <v>70</v>
      </c>
      <c r="R165" s="18">
        <v>17733.0666472138</v>
      </c>
      <c r="S165" s="2">
        <v>50171.781577028603</v>
      </c>
      <c r="T165" s="2">
        <v>34183.698959364498</v>
      </c>
      <c r="U165" s="2">
        <v>67185.715392764207</v>
      </c>
      <c r="V165" s="2">
        <v>60529.062004589803</v>
      </c>
      <c r="W165" s="2">
        <v>43781.190707275498</v>
      </c>
      <c r="X165" s="2">
        <v>51261.424265235</v>
      </c>
      <c r="Y165" s="2">
        <v>44092.4441567549</v>
      </c>
      <c r="Z165" s="2">
        <v>119630.298309299</v>
      </c>
      <c r="AA165" s="2">
        <v>86937.663488747203</v>
      </c>
      <c r="AB165" s="2">
        <v>31534.8272159718</v>
      </c>
      <c r="AC165" s="2">
        <v>122806.13507093499</v>
      </c>
      <c r="AD165" s="2">
        <v>58495.511759946901</v>
      </c>
      <c r="AE165" s="2">
        <v>74048.974298020403</v>
      </c>
      <c r="AF165" s="2">
        <v>128552.849132437</v>
      </c>
      <c r="AG165" s="2">
        <v>62395.795758252098</v>
      </c>
      <c r="AH165" s="2">
        <v>56041.006667805203</v>
      </c>
      <c r="AI165" s="2">
        <v>44417.79948953</v>
      </c>
      <c r="AJ165" s="2">
        <v>44041.008075546299</v>
      </c>
      <c r="AK165" s="2">
        <v>64651.789025618797</v>
      </c>
      <c r="AL165" s="2">
        <v>54959.959234852096</v>
      </c>
      <c r="AM165" s="2">
        <v>73837.368704471795</v>
      </c>
      <c r="AN165" s="2">
        <v>64254.972856776498</v>
      </c>
      <c r="AO165" s="2">
        <v>82402.538341466003</v>
      </c>
      <c r="AP165" s="2">
        <v>74970.870939839006</v>
      </c>
      <c r="AQ165" s="2">
        <v>43848.9130591133</v>
      </c>
      <c r="AR165" s="2">
        <v>54884.766545402803</v>
      </c>
      <c r="AS165" s="2">
        <v>72182.424338102093</v>
      </c>
      <c r="AT165" s="2">
        <v>66267.3418651744</v>
      </c>
      <c r="AU165" s="2">
        <v>73870.158681619301</v>
      </c>
      <c r="AV165" s="2">
        <v>72058.559785923193</v>
      </c>
      <c r="AW165" s="2">
        <v>31093.493070894201</v>
      </c>
      <c r="AX165" s="2">
        <v>65907.954733676495</v>
      </c>
      <c r="AY165" s="2">
        <v>33870.1455107121</v>
      </c>
      <c r="AZ165" s="2">
        <v>69397.7350759947</v>
      </c>
      <c r="BA165" s="2">
        <v>39865.463074225903</v>
      </c>
      <c r="BB165" s="2">
        <v>15807.6903457513</v>
      </c>
      <c r="BC165" s="2">
        <v>67578.257269359005</v>
      </c>
      <c r="BD165" s="2">
        <v>29231.1884228989</v>
      </c>
      <c r="BE165" s="2">
        <v>42956.866528766499</v>
      </c>
      <c r="BF165" s="2">
        <v>27013.938764059199</v>
      </c>
      <c r="BG165" s="2">
        <v>24226.746038879501</v>
      </c>
      <c r="BH165" s="2">
        <v>28801.6541117495</v>
      </c>
      <c r="BI165" s="2">
        <v>88917.253147922005</v>
      </c>
      <c r="BJ165" s="2">
        <v>39409.398184662001</v>
      </c>
      <c r="BK165" s="2">
        <v>100061.066341154</v>
      </c>
      <c r="BL165" s="2">
        <v>65098.747106964802</v>
      </c>
      <c r="BM165" s="2">
        <v>19743.8539263766</v>
      </c>
      <c r="BN165" s="2">
        <v>32401.647344134999</v>
      </c>
      <c r="BO165" s="2">
        <v>120696.36774477101</v>
      </c>
      <c r="BP165" s="2">
        <v>40197.324045551897</v>
      </c>
      <c r="BQ165" s="2">
        <v>75244.780832009506</v>
      </c>
      <c r="BR165" s="2">
        <v>16299.225335745001</v>
      </c>
      <c r="BS165" s="2">
        <v>20463.441193700299</v>
      </c>
      <c r="BT165" s="2">
        <v>49442.199465178703</v>
      </c>
      <c r="BU165" s="2">
        <v>72992.535791235307</v>
      </c>
      <c r="BV165" s="2">
        <v>87783.014069906902</v>
      </c>
      <c r="BW165" s="2">
        <v>27578.206767154701</v>
      </c>
      <c r="BX165" s="2">
        <v>62507.0950694454</v>
      </c>
      <c r="BY165" s="2">
        <v>22939.536970175199</v>
      </c>
      <c r="BZ165" s="2">
        <v>41090.113602003097</v>
      </c>
      <c r="CA165" s="2">
        <v>27476.668608321601</v>
      </c>
      <c r="CB165" s="13">
        <v>16413.120066383901</v>
      </c>
    </row>
    <row r="166" spans="1:80" ht="18.75" x14ac:dyDescent="0.25">
      <c r="A166" s="40" t="s">
        <v>386</v>
      </c>
      <c r="B166" s="41">
        <v>777.56200000000001</v>
      </c>
      <c r="C166" s="42">
        <v>11.48</v>
      </c>
      <c r="D166" s="40" t="s">
        <v>516</v>
      </c>
      <c r="E166" s="43" t="s">
        <v>387</v>
      </c>
      <c r="F166" s="43"/>
      <c r="G166" s="43" t="s">
        <v>517</v>
      </c>
      <c r="H166" s="44" t="s">
        <v>524</v>
      </c>
      <c r="I166" s="45">
        <f t="shared" si="28"/>
        <v>68654.911463679411</v>
      </c>
      <c r="J166" s="43">
        <f t="shared" si="29"/>
        <v>54519.460476776178</v>
      </c>
      <c r="K166" s="43">
        <f t="shared" si="30"/>
        <v>170225.82791535961</v>
      </c>
      <c r="L166" s="43">
        <f t="shared" si="31"/>
        <v>115636.76798941394</v>
      </c>
      <c r="M166" s="43">
        <v>2.7743785083467301E-4</v>
      </c>
      <c r="N166" s="43">
        <f>+ABS(K166-L166)/SQRT(((36-1)*I166^2+(27-1)*J166^2)/(36+27-2))</f>
        <v>0.86623356663408912</v>
      </c>
      <c r="O166" s="43">
        <v>0.67931388206795118</v>
      </c>
      <c r="P166" s="43">
        <f t="shared" si="32"/>
        <v>-32.068611793204887</v>
      </c>
      <c r="Q166" s="31" t="s">
        <v>70</v>
      </c>
      <c r="R166" s="18">
        <v>75280.530925748695</v>
      </c>
      <c r="S166" s="2">
        <v>157501.03100442499</v>
      </c>
      <c r="T166" s="2">
        <v>195090.09379303301</v>
      </c>
      <c r="U166" s="2">
        <v>146664.313707083</v>
      </c>
      <c r="V166" s="2">
        <v>213419.42957449899</v>
      </c>
      <c r="W166" s="2">
        <v>127637.053501594</v>
      </c>
      <c r="X166" s="2">
        <v>123036.32929050599</v>
      </c>
      <c r="Y166" s="2">
        <v>161415.62053092901</v>
      </c>
      <c r="Z166" s="2">
        <v>276394.36178168398</v>
      </c>
      <c r="AA166" s="2">
        <v>155729.252301095</v>
      </c>
      <c r="AB166" s="2">
        <v>94684.7007406419</v>
      </c>
      <c r="AC166" s="2">
        <v>237335.105036739</v>
      </c>
      <c r="AD166" s="2">
        <v>230172.88833346899</v>
      </c>
      <c r="AE166" s="2">
        <v>443038.25044667203</v>
      </c>
      <c r="AF166" s="2">
        <v>302832.03655498399</v>
      </c>
      <c r="AG166" s="2">
        <v>175887.78748468799</v>
      </c>
      <c r="AH166" s="2">
        <v>131159.01150525399</v>
      </c>
      <c r="AI166" s="2">
        <v>139184.67864817701</v>
      </c>
      <c r="AJ166" s="2">
        <v>119667.270091275</v>
      </c>
      <c r="AK166" s="2">
        <v>187144.95952394401</v>
      </c>
      <c r="AL166" s="2">
        <v>128801.146760852</v>
      </c>
      <c r="AM166" s="2">
        <v>147609.13562827901</v>
      </c>
      <c r="AN166" s="2">
        <v>143130.71003412601</v>
      </c>
      <c r="AO166" s="2">
        <v>142651.27340460999</v>
      </c>
      <c r="AP166" s="2">
        <v>142492.86561517901</v>
      </c>
      <c r="AQ166" s="2">
        <v>120818.938880638</v>
      </c>
      <c r="AR166" s="2">
        <v>164882.68189422999</v>
      </c>
      <c r="AS166" s="2">
        <v>182186.80096943199</v>
      </c>
      <c r="AT166" s="2">
        <v>206986.85029519099</v>
      </c>
      <c r="AU166" s="2">
        <v>226589.26395796199</v>
      </c>
      <c r="AV166" s="2">
        <v>218214.55468936299</v>
      </c>
      <c r="AW166" s="2">
        <v>136709.134900648</v>
      </c>
      <c r="AX166" s="2">
        <v>126192.303073381</v>
      </c>
      <c r="AY166" s="2">
        <v>118677.724358408</v>
      </c>
      <c r="AZ166" s="2">
        <v>121616.403133846</v>
      </c>
      <c r="BA166" s="2">
        <v>107295.31258036</v>
      </c>
      <c r="BB166" s="2">
        <v>87413.574637930898</v>
      </c>
      <c r="BC166" s="2">
        <v>148127.20169942599</v>
      </c>
      <c r="BD166" s="2">
        <v>142364.76808859999</v>
      </c>
      <c r="BE166" s="2">
        <v>85093.983550000004</v>
      </c>
      <c r="BF166" s="2">
        <v>56948.467940676703</v>
      </c>
      <c r="BG166" s="2">
        <v>27306.252243149698</v>
      </c>
      <c r="BH166" s="2">
        <v>100007.23998389101</v>
      </c>
      <c r="BI166" s="2">
        <v>285222.030853351</v>
      </c>
      <c r="BJ166" s="2">
        <v>113907.34309034899</v>
      </c>
      <c r="BK166" s="2">
        <v>148410.98562169701</v>
      </c>
      <c r="BL166" s="2">
        <v>134893.64933346701</v>
      </c>
      <c r="BM166" s="2">
        <v>70847.717046342805</v>
      </c>
      <c r="BN166" s="2">
        <v>97691.0889730692</v>
      </c>
      <c r="BO166" s="2">
        <v>261518.23212100501</v>
      </c>
      <c r="BP166" s="2">
        <v>69917.824982440798</v>
      </c>
      <c r="BQ166" s="2">
        <v>106273.53470276301</v>
      </c>
      <c r="BR166" s="2">
        <v>89669.5894940828</v>
      </c>
      <c r="BS166" s="2">
        <v>75031.745941392001</v>
      </c>
      <c r="BT166" s="2">
        <v>94942.246311510404</v>
      </c>
      <c r="BU166" s="2">
        <v>132128.713176019</v>
      </c>
      <c r="BV166" s="2">
        <v>134637.27707692399</v>
      </c>
      <c r="BW166" s="2">
        <v>145538.74072778199</v>
      </c>
      <c r="BX166" s="2">
        <v>112186.526858891</v>
      </c>
      <c r="BY166" s="2">
        <v>79316.912009045103</v>
      </c>
      <c r="BZ166" s="2">
        <v>120062.93546812799</v>
      </c>
      <c r="CA166" s="2">
        <v>112779.707156255</v>
      </c>
      <c r="CB166" s="13">
        <v>89954.446625988698</v>
      </c>
    </row>
    <row r="167" spans="1:80" ht="18.75" x14ac:dyDescent="0.25">
      <c r="A167" s="40" t="s">
        <v>399</v>
      </c>
      <c r="B167" s="41">
        <v>836.5367</v>
      </c>
      <c r="C167" s="42">
        <v>6.32</v>
      </c>
      <c r="D167" s="40" t="s">
        <v>522</v>
      </c>
      <c r="E167" s="43" t="s">
        <v>400</v>
      </c>
      <c r="F167" s="43" t="s">
        <v>523</v>
      </c>
      <c r="G167" s="43" t="s">
        <v>517</v>
      </c>
      <c r="H167" s="44" t="s">
        <v>468</v>
      </c>
      <c r="I167" s="45">
        <f t="shared" si="28"/>
        <v>42246.538188017905</v>
      </c>
      <c r="J167" s="43">
        <f t="shared" si="29"/>
        <v>34196.486144676768</v>
      </c>
      <c r="K167" s="43">
        <f t="shared" si="30"/>
        <v>131050.60482167246</v>
      </c>
      <c r="L167" s="43">
        <f t="shared" si="31"/>
        <v>74169.05745451439</v>
      </c>
      <c r="M167" s="46">
        <v>1.2360762533293E-6</v>
      </c>
      <c r="N167" s="43">
        <v>1.4577916611057016</v>
      </c>
      <c r="O167" s="43">
        <v>0.56595738383230032</v>
      </c>
      <c r="P167" s="43">
        <f t="shared" si="32"/>
        <v>-43.404261616769965</v>
      </c>
      <c r="Q167" s="31" t="s">
        <v>70</v>
      </c>
      <c r="R167" s="18">
        <v>124992.990239875</v>
      </c>
      <c r="S167" s="2">
        <v>130649.511070301</v>
      </c>
      <c r="T167" s="2">
        <v>211878.32322836999</v>
      </c>
      <c r="U167" s="2">
        <v>155679.190171758</v>
      </c>
      <c r="V167" s="2">
        <v>175667.83395171701</v>
      </c>
      <c r="W167" s="2">
        <v>161418.21708761001</v>
      </c>
      <c r="X167" s="2">
        <v>115349.27582634499</v>
      </c>
      <c r="Y167" s="2">
        <v>171645.085234534</v>
      </c>
      <c r="Z167" s="2">
        <v>146914.65650036401</v>
      </c>
      <c r="AA167" s="2">
        <v>120918.486514462</v>
      </c>
      <c r="AB167" s="2">
        <v>90602.223603431295</v>
      </c>
      <c r="AC167" s="2">
        <v>139360.19832129101</v>
      </c>
      <c r="AD167" s="2">
        <v>206943.428923634</v>
      </c>
      <c r="AE167" s="2">
        <v>259792.826683358</v>
      </c>
      <c r="AF167" s="2">
        <v>148922.44573108299</v>
      </c>
      <c r="AG167" s="2">
        <v>89474.932610329299</v>
      </c>
      <c r="AH167" s="2">
        <v>101149.953108477</v>
      </c>
      <c r="AI167" s="2">
        <v>84519.133233367407</v>
      </c>
      <c r="AJ167" s="2">
        <v>114266.872397196</v>
      </c>
      <c r="AK167" s="2">
        <v>123363.274176871</v>
      </c>
      <c r="AL167" s="2">
        <v>88114.623659972902</v>
      </c>
      <c r="AM167" s="2">
        <v>103771.540682787</v>
      </c>
      <c r="AN167" s="2">
        <v>107464.82012411</v>
      </c>
      <c r="AO167" s="2">
        <v>93736.522628973398</v>
      </c>
      <c r="AP167" s="2">
        <v>81877.206785604707</v>
      </c>
      <c r="AQ167" s="2">
        <v>93015.033769766596</v>
      </c>
      <c r="AR167" s="2">
        <v>101198.993959787</v>
      </c>
      <c r="AS167" s="2">
        <v>121661.37082897199</v>
      </c>
      <c r="AT167" s="2">
        <v>92070.855917317298</v>
      </c>
      <c r="AU167" s="2">
        <v>92334.949473138899</v>
      </c>
      <c r="AV167" s="2">
        <v>173707.71985856901</v>
      </c>
      <c r="AW167" s="2">
        <v>184730.428304842</v>
      </c>
      <c r="AX167" s="2">
        <v>97350.5458162094</v>
      </c>
      <c r="AY167" s="2">
        <v>148667.72553905199</v>
      </c>
      <c r="AZ167" s="2">
        <v>164650.528998464</v>
      </c>
      <c r="BA167" s="2">
        <v>99960.048618267901</v>
      </c>
      <c r="BB167" s="2">
        <v>78319.020412330894</v>
      </c>
      <c r="BC167" s="2">
        <v>101983.11218990901</v>
      </c>
      <c r="BD167" s="2">
        <v>186300.682359609</v>
      </c>
      <c r="BE167" s="2">
        <v>41596.351379968903</v>
      </c>
      <c r="BF167" s="2">
        <v>63761.517377462202</v>
      </c>
      <c r="BG167" s="2">
        <v>40461.104721659503</v>
      </c>
      <c r="BH167" s="2">
        <v>77578.729193728606</v>
      </c>
      <c r="BI167" s="2">
        <v>151350.12233862199</v>
      </c>
      <c r="BJ167" s="2">
        <v>67714.2342553458</v>
      </c>
      <c r="BK167" s="2">
        <v>96426.132730279802</v>
      </c>
      <c r="BL167" s="2">
        <v>57169.193358038399</v>
      </c>
      <c r="BM167" s="2">
        <v>56035.526784127003</v>
      </c>
      <c r="BN167" s="2">
        <v>49664.6937109387</v>
      </c>
      <c r="BO167" s="2">
        <v>93170.401737047403</v>
      </c>
      <c r="BP167" s="2">
        <v>76073.482324123004</v>
      </c>
      <c r="BQ167" s="2">
        <v>69478.207736900207</v>
      </c>
      <c r="BR167" s="2">
        <v>56918.574970223497</v>
      </c>
      <c r="BS167" s="2">
        <v>54495.135240581803</v>
      </c>
      <c r="BT167" s="2">
        <v>23417.640001104199</v>
      </c>
      <c r="BU167" s="2">
        <v>42464.963153049102</v>
      </c>
      <c r="BV167" s="2">
        <v>94153.470029532793</v>
      </c>
      <c r="BW167" s="2">
        <v>67743.793965838893</v>
      </c>
      <c r="BX167" s="2">
        <v>90053.217563711194</v>
      </c>
      <c r="BY167" s="2">
        <v>41346.624613606597</v>
      </c>
      <c r="BZ167" s="2">
        <v>74041.113461380402</v>
      </c>
      <c r="CA167" s="2">
        <v>92526.8000808863</v>
      </c>
      <c r="CB167" s="13">
        <v>58320.705581883398</v>
      </c>
    </row>
    <row r="168" spans="1:80" ht="18.75" x14ac:dyDescent="0.25">
      <c r="A168" s="40" t="s">
        <v>401</v>
      </c>
      <c r="B168" s="41">
        <v>858.52049999999997</v>
      </c>
      <c r="C168" s="42">
        <v>5.93</v>
      </c>
      <c r="D168" s="40" t="s">
        <v>522</v>
      </c>
      <c r="E168" s="43" t="s">
        <v>402</v>
      </c>
      <c r="F168" s="43" t="s">
        <v>523</v>
      </c>
      <c r="G168" s="43" t="s">
        <v>517</v>
      </c>
      <c r="H168" s="44" t="s">
        <v>468</v>
      </c>
      <c r="I168" s="45">
        <f t="shared" si="28"/>
        <v>23078.466575676539</v>
      </c>
      <c r="J168" s="43">
        <f t="shared" si="29"/>
        <v>19316.123740519226</v>
      </c>
      <c r="K168" s="43">
        <f t="shared" si="30"/>
        <v>73953.663831428858</v>
      </c>
      <c r="L168" s="43">
        <f t="shared" si="31"/>
        <v>56180.10167841884</v>
      </c>
      <c r="M168" s="43">
        <v>3.4090607844829801E-3</v>
      </c>
      <c r="N168" s="43">
        <v>0.82455666573631115</v>
      </c>
      <c r="O168" s="43">
        <v>0.75966623920725074</v>
      </c>
      <c r="P168" s="43">
        <f t="shared" si="32"/>
        <v>-24.03337607927493</v>
      </c>
      <c r="Q168" s="31" t="s">
        <v>70</v>
      </c>
      <c r="R168" s="18">
        <v>38192.5354487195</v>
      </c>
      <c r="S168" s="2">
        <v>62283.707405238398</v>
      </c>
      <c r="T168" s="2">
        <v>85853.908352480707</v>
      </c>
      <c r="U168" s="2">
        <v>64548.335424755001</v>
      </c>
      <c r="V168" s="2">
        <v>109788.74453375999</v>
      </c>
      <c r="W168" s="2">
        <v>54564.649552751202</v>
      </c>
      <c r="X168" s="2">
        <v>61953.487254747299</v>
      </c>
      <c r="Y168" s="2">
        <v>72822.020409615099</v>
      </c>
      <c r="Z168" s="2">
        <v>95575.994032470597</v>
      </c>
      <c r="AA168" s="2">
        <v>72731.806573775903</v>
      </c>
      <c r="AB168" s="2">
        <v>42441.666281979298</v>
      </c>
      <c r="AC168" s="2">
        <v>77855.9821550622</v>
      </c>
      <c r="AD168" s="2">
        <v>100908.574526923</v>
      </c>
      <c r="AE168" s="2">
        <v>124910.713383308</v>
      </c>
      <c r="AF168" s="2">
        <v>79670.647103436495</v>
      </c>
      <c r="AG168" s="2">
        <v>61086.684926508198</v>
      </c>
      <c r="AH168" s="2">
        <v>39724.219795689598</v>
      </c>
      <c r="AI168" s="2">
        <v>117499.846205686</v>
      </c>
      <c r="AJ168" s="2">
        <v>72899.033032586507</v>
      </c>
      <c r="AK168" s="2">
        <v>66204.160574730893</v>
      </c>
      <c r="AL168" s="2">
        <v>125643.10417012</v>
      </c>
      <c r="AM168" s="2">
        <v>97033.290884293398</v>
      </c>
      <c r="AN168" s="2">
        <v>87861.681130045006</v>
      </c>
      <c r="AO168" s="2">
        <v>57078.695403666403</v>
      </c>
      <c r="AP168" s="2">
        <v>68449.074300506501</v>
      </c>
      <c r="AQ168" s="2">
        <v>34524.7897664017</v>
      </c>
      <c r="AR168" s="2">
        <v>51008.292804971599</v>
      </c>
      <c r="AS168" s="2">
        <v>70155.225836889702</v>
      </c>
      <c r="AT168" s="2">
        <v>78559.7998718913</v>
      </c>
      <c r="AU168" s="2">
        <v>85025.611586691695</v>
      </c>
      <c r="AV168" s="2">
        <v>78049.195817810905</v>
      </c>
      <c r="AW168" s="2">
        <v>63438.027812539098</v>
      </c>
      <c r="AX168" s="2">
        <v>84448.193631108501</v>
      </c>
      <c r="AY168" s="2">
        <v>50957.164932207801</v>
      </c>
      <c r="AZ168" s="2">
        <v>73177.263259339699</v>
      </c>
      <c r="BA168" s="2">
        <v>55405.769748731</v>
      </c>
      <c r="BB168" s="2">
        <v>51360.597305236399</v>
      </c>
      <c r="BC168" s="2">
        <v>45467.2015567528</v>
      </c>
      <c r="BD168" s="2">
        <v>43762.359551152498</v>
      </c>
      <c r="BE168" s="2">
        <v>41282.0949699872</v>
      </c>
      <c r="BF168" s="2">
        <v>71954.084401952903</v>
      </c>
      <c r="BG168" s="2">
        <v>42029.896286054303</v>
      </c>
      <c r="BH168" s="2">
        <v>44189.878603060497</v>
      </c>
      <c r="BI168" s="2">
        <v>66222.432385042193</v>
      </c>
      <c r="BJ168" s="2">
        <v>47958.158243276499</v>
      </c>
      <c r="BK168" s="2">
        <v>92853.370912771497</v>
      </c>
      <c r="BL168" s="2">
        <v>44415.717331911401</v>
      </c>
      <c r="BM168" s="2">
        <v>40704.094472730001</v>
      </c>
      <c r="BN168" s="2">
        <v>46835.4389378407</v>
      </c>
      <c r="BO168" s="2">
        <v>58552.175978817897</v>
      </c>
      <c r="BP168" s="2">
        <v>107795.687002734</v>
      </c>
      <c r="BQ168" s="2">
        <v>41467.221918176903</v>
      </c>
      <c r="BR168" s="2">
        <v>37375.897529193098</v>
      </c>
      <c r="BS168" s="2">
        <v>85647.591022233493</v>
      </c>
      <c r="BT168" s="2">
        <v>35062.009918011303</v>
      </c>
      <c r="BU168" s="2">
        <v>81294.534755485394</v>
      </c>
      <c r="BV168" s="2">
        <v>47364.132632389701</v>
      </c>
      <c r="BW168" s="2">
        <v>59514.808875221097</v>
      </c>
      <c r="BX168" s="2">
        <v>83482.313637296305</v>
      </c>
      <c r="BY168" s="2">
        <v>38552.286574621503</v>
      </c>
      <c r="BZ168" s="2">
        <v>67201.111021172997</v>
      </c>
      <c r="CA168" s="2">
        <v>48812.3302785423</v>
      </c>
      <c r="CB168" s="13">
        <v>45705.319215643904</v>
      </c>
    </row>
    <row r="169" spans="1:80" ht="18.75" x14ac:dyDescent="0.25">
      <c r="A169" s="40" t="s">
        <v>405</v>
      </c>
      <c r="B169" s="41">
        <v>914.58489999999995</v>
      </c>
      <c r="C169" s="42">
        <v>4.7</v>
      </c>
      <c r="D169" s="40" t="s">
        <v>516</v>
      </c>
      <c r="E169" s="47" t="s">
        <v>406</v>
      </c>
      <c r="F169" s="47"/>
      <c r="G169" s="43" t="s">
        <v>517</v>
      </c>
      <c r="H169" s="44" t="s">
        <v>468</v>
      </c>
      <c r="I169" s="45">
        <f t="shared" si="28"/>
        <v>8130.3586150127676</v>
      </c>
      <c r="J169" s="43">
        <f t="shared" si="29"/>
        <v>10951.390192371979</v>
      </c>
      <c r="K169" s="43">
        <f t="shared" si="30"/>
        <v>45465.437812461343</v>
      </c>
      <c r="L169" s="43">
        <f t="shared" si="31"/>
        <v>61076.03883754275</v>
      </c>
      <c r="M169" s="46">
        <v>1.64838907242603E-6</v>
      </c>
      <c r="N169" s="43">
        <f>+ABS(K169-L169)/SQRT(((36-1)*I169^2+(27-1)*J169^2)/(36+27-2))</f>
        <v>1.6542859025717409</v>
      </c>
      <c r="O169" s="43">
        <v>1.3433509447214163</v>
      </c>
      <c r="P169" s="43">
        <f t="shared" si="32"/>
        <v>34.335094472141634</v>
      </c>
      <c r="Q169" s="32" t="s">
        <v>73</v>
      </c>
      <c r="R169" s="18">
        <v>62583.104391840701</v>
      </c>
      <c r="S169" s="2">
        <v>43808.783476271703</v>
      </c>
      <c r="T169" s="2">
        <v>48896.916492597797</v>
      </c>
      <c r="U169" s="2">
        <v>43699.277499754397</v>
      </c>
      <c r="V169" s="2">
        <v>35160.812225602</v>
      </c>
      <c r="W169" s="2">
        <v>34010.565510633198</v>
      </c>
      <c r="X169" s="2">
        <v>35049.8294274687</v>
      </c>
      <c r="Y169" s="2">
        <v>47693.2581499355</v>
      </c>
      <c r="Z169" s="2">
        <v>47254.119876764802</v>
      </c>
      <c r="AA169" s="2">
        <v>42816.166415279702</v>
      </c>
      <c r="AB169" s="2">
        <v>45447.059723815699</v>
      </c>
      <c r="AC169" s="2">
        <v>44897.116932561599</v>
      </c>
      <c r="AD169" s="2">
        <v>50911.736239652098</v>
      </c>
      <c r="AE169" s="2">
        <v>44354.459632495898</v>
      </c>
      <c r="AF169" s="2">
        <v>44386.857827583102</v>
      </c>
      <c r="AG169" s="2">
        <v>32240.900376051301</v>
      </c>
      <c r="AH169" s="2">
        <v>39314.760401198801</v>
      </c>
      <c r="AI169" s="2">
        <v>31698.195762462499</v>
      </c>
      <c r="AJ169" s="2">
        <v>39040.118859011003</v>
      </c>
      <c r="AK169" s="2">
        <v>51319.863664296397</v>
      </c>
      <c r="AL169" s="2">
        <v>48432.901533176402</v>
      </c>
      <c r="AM169" s="2">
        <v>33652.842914924498</v>
      </c>
      <c r="AN169" s="2">
        <v>36310.328635557198</v>
      </c>
      <c r="AO169" s="2">
        <v>49342.1787398909</v>
      </c>
      <c r="AP169" s="2">
        <v>49497.199434094997</v>
      </c>
      <c r="AQ169" s="2">
        <v>51339.2369848905</v>
      </c>
      <c r="AR169" s="2">
        <v>48018.062570785798</v>
      </c>
      <c r="AS169" s="2">
        <v>67076.7732237194</v>
      </c>
      <c r="AT169" s="2">
        <v>49389.374258192001</v>
      </c>
      <c r="AU169" s="2">
        <v>61933.993917663698</v>
      </c>
      <c r="AV169" s="2">
        <v>53332.591882074397</v>
      </c>
      <c r="AW169" s="2">
        <v>44439.436873692997</v>
      </c>
      <c r="AX169" s="2">
        <v>42413.909460000003</v>
      </c>
      <c r="AY169" s="2">
        <v>44863.472298053501</v>
      </c>
      <c r="AZ169" s="2">
        <v>45733.3638567249</v>
      </c>
      <c r="BA169" s="2">
        <v>46396.191779890301</v>
      </c>
      <c r="BB169" s="2">
        <v>57295.773918986502</v>
      </c>
      <c r="BC169" s="2">
        <v>53547.139339812697</v>
      </c>
      <c r="BD169" s="2">
        <v>49055.666696548898</v>
      </c>
      <c r="BE169" s="2">
        <v>74457.386249174699</v>
      </c>
      <c r="BF169" s="2">
        <v>48430.358718751602</v>
      </c>
      <c r="BG169" s="2">
        <v>44442.415921521999</v>
      </c>
      <c r="BH169" s="2">
        <v>57967.898404543499</v>
      </c>
      <c r="BI169" s="2">
        <v>65533.309650183102</v>
      </c>
      <c r="BJ169" s="2">
        <v>55572.117322569</v>
      </c>
      <c r="BK169" s="2">
        <v>55062.496305689499</v>
      </c>
      <c r="BL169" s="2">
        <v>71849.509100343799</v>
      </c>
      <c r="BM169" s="2">
        <v>76919.244555449302</v>
      </c>
      <c r="BN169" s="2">
        <v>41921.307410491601</v>
      </c>
      <c r="BO169" s="2">
        <v>66664.1200842525</v>
      </c>
      <c r="BP169" s="2">
        <v>73077.796316315798</v>
      </c>
      <c r="BQ169" s="2">
        <v>62696.303787949</v>
      </c>
      <c r="BR169" s="2">
        <v>52004.071604480298</v>
      </c>
      <c r="BS169" s="2">
        <v>74891.531494720301</v>
      </c>
      <c r="BT169" s="2">
        <v>59411.548558365699</v>
      </c>
      <c r="BU169" s="2">
        <v>46185.36323753</v>
      </c>
      <c r="BV169" s="2">
        <v>76501.247392092206</v>
      </c>
      <c r="BW169" s="2">
        <v>57738.755369751801</v>
      </c>
      <c r="BX169" s="2">
        <v>83476.199975465497</v>
      </c>
      <c r="BY169" s="2">
        <v>60255.507102821102</v>
      </c>
      <c r="BZ169" s="2">
        <v>63953.037714336002</v>
      </c>
      <c r="CA169" s="2">
        <v>63218.1781015999</v>
      </c>
      <c r="CB169" s="13">
        <v>56924.7642799081</v>
      </c>
    </row>
    <row r="170" spans="1:80" ht="18.75" x14ac:dyDescent="0.25">
      <c r="A170" s="40" t="s">
        <v>407</v>
      </c>
      <c r="B170" s="41">
        <v>872.53750000000002</v>
      </c>
      <c r="C170" s="42">
        <v>6.28</v>
      </c>
      <c r="D170" s="40" t="s">
        <v>516</v>
      </c>
      <c r="E170" s="47" t="s">
        <v>408</v>
      </c>
      <c r="F170" s="47"/>
      <c r="G170" s="43" t="s">
        <v>517</v>
      </c>
      <c r="H170" s="44" t="s">
        <v>468</v>
      </c>
      <c r="I170" s="45">
        <f t="shared" si="28"/>
        <v>12493.927156102063</v>
      </c>
      <c r="J170" s="43">
        <f t="shared" si="29"/>
        <v>11199.960063591498</v>
      </c>
      <c r="K170" s="43">
        <f t="shared" si="30"/>
        <v>53620.355116219391</v>
      </c>
      <c r="L170" s="43">
        <f t="shared" si="31"/>
        <v>43501.281137584185</v>
      </c>
      <c r="M170" s="43">
        <v>3.38707696896243E-3</v>
      </c>
      <c r="N170" s="43">
        <f>+ABS(K170-L170)/SQRT(((36-1)*I170^2+(27-1)*J170^2)/(36+27-2))</f>
        <v>0.84610955015689127</v>
      </c>
      <c r="O170" s="43">
        <v>0.8112829734770941</v>
      </c>
      <c r="P170" s="43">
        <f t="shared" si="32"/>
        <v>-18.871702652290587</v>
      </c>
      <c r="Q170" s="31" t="s">
        <v>70</v>
      </c>
      <c r="R170" s="18">
        <v>31224.561559195401</v>
      </c>
      <c r="S170" s="2">
        <v>57036.010376913502</v>
      </c>
      <c r="T170" s="2">
        <v>78103.997246862098</v>
      </c>
      <c r="U170" s="2">
        <v>53230.470446110099</v>
      </c>
      <c r="V170" s="2">
        <v>65090.921316608903</v>
      </c>
      <c r="W170" s="2">
        <v>42731.605224811203</v>
      </c>
      <c r="X170" s="2">
        <v>40722.044272086299</v>
      </c>
      <c r="Y170" s="2">
        <v>43707.653330774097</v>
      </c>
      <c r="Z170" s="2">
        <v>60512.826629173702</v>
      </c>
      <c r="AA170" s="2">
        <v>39705.9777276444</v>
      </c>
      <c r="AB170" s="2">
        <v>37900.807532158702</v>
      </c>
      <c r="AC170" s="2">
        <v>56864.785696854196</v>
      </c>
      <c r="AD170" s="2">
        <v>65969.988035206406</v>
      </c>
      <c r="AE170" s="2">
        <v>56707.340028773098</v>
      </c>
      <c r="AF170" s="2">
        <v>69396.783184590997</v>
      </c>
      <c r="AG170" s="2">
        <v>52702.879012381898</v>
      </c>
      <c r="AH170" s="2">
        <v>40549.853909863501</v>
      </c>
      <c r="AI170" s="2">
        <v>88089.197948216795</v>
      </c>
      <c r="AJ170" s="2">
        <v>63676.268357966001</v>
      </c>
      <c r="AK170" s="2">
        <v>60763.963629697602</v>
      </c>
      <c r="AL170" s="2">
        <v>73354.8435732465</v>
      </c>
      <c r="AM170" s="2">
        <v>61927.697644309897</v>
      </c>
      <c r="AN170" s="2">
        <v>43728.773641047199</v>
      </c>
      <c r="AO170" s="2">
        <v>45183.823210800998</v>
      </c>
      <c r="AP170" s="2">
        <v>48739.077935475099</v>
      </c>
      <c r="AQ170" s="2">
        <v>34482.221058333998</v>
      </c>
      <c r="AR170" s="2">
        <v>52643.184547164601</v>
      </c>
      <c r="AS170" s="2">
        <v>48110.3778066101</v>
      </c>
      <c r="AT170" s="2">
        <v>50385.755837444798</v>
      </c>
      <c r="AU170" s="2">
        <v>54803.521502591597</v>
      </c>
      <c r="AV170" s="2">
        <v>50357.477627873901</v>
      </c>
      <c r="AW170" s="2">
        <v>55183.915377309699</v>
      </c>
      <c r="AX170" s="2">
        <v>62272.387014663997</v>
      </c>
      <c r="AY170" s="2">
        <v>41223.400262091403</v>
      </c>
      <c r="AZ170" s="2">
        <v>58830.369447310703</v>
      </c>
      <c r="BA170" s="2">
        <v>44418.022231734503</v>
      </c>
      <c r="BB170" s="2">
        <v>31922.5265850756</v>
      </c>
      <c r="BC170" s="2">
        <v>56333.699158085998</v>
      </c>
      <c r="BD170" s="2">
        <v>49932.900420167003</v>
      </c>
      <c r="BE170" s="2">
        <v>32938.2499563487</v>
      </c>
      <c r="BF170" s="2">
        <v>42255.131487180603</v>
      </c>
      <c r="BG170" s="2">
        <v>24081.633005300399</v>
      </c>
      <c r="BH170" s="2">
        <v>39865.523459350698</v>
      </c>
      <c r="BI170" s="2">
        <v>53982.114773897098</v>
      </c>
      <c r="BJ170" s="2">
        <v>38485.390395602197</v>
      </c>
      <c r="BK170" s="2">
        <v>43646.708197907697</v>
      </c>
      <c r="BL170" s="2">
        <v>41285.592518589001</v>
      </c>
      <c r="BM170" s="2">
        <v>34289.352859295701</v>
      </c>
      <c r="BN170" s="2">
        <v>38306.398668503803</v>
      </c>
      <c r="BO170" s="2">
        <v>58202.198081256902</v>
      </c>
      <c r="BP170" s="2">
        <v>73487.356702098201</v>
      </c>
      <c r="BQ170" s="2">
        <v>34680.832696815298</v>
      </c>
      <c r="BR170" s="2">
        <v>39829.345804774697</v>
      </c>
      <c r="BS170" s="2">
        <v>58178.923719631901</v>
      </c>
      <c r="BT170" s="2">
        <v>29177.9642355141</v>
      </c>
      <c r="BU170" s="2">
        <v>54318.6390535635</v>
      </c>
      <c r="BV170" s="2">
        <v>50860.178686393498</v>
      </c>
      <c r="BW170" s="2">
        <v>41065.842373006402</v>
      </c>
      <c r="BX170" s="2">
        <v>56370.205371827004</v>
      </c>
      <c r="BY170" s="2">
        <v>33404.263362819896</v>
      </c>
      <c r="BZ170" s="2">
        <v>41639.452660804403</v>
      </c>
      <c r="CA170" s="2">
        <v>41881.873450864601</v>
      </c>
      <c r="CB170" s="13">
        <v>34112.293030098299</v>
      </c>
    </row>
    <row r="171" spans="1:80" ht="18.75" x14ac:dyDescent="0.25">
      <c r="A171" s="40" t="s">
        <v>498</v>
      </c>
      <c r="B171" s="41">
        <v>864.56809999999996</v>
      </c>
      <c r="C171" s="42">
        <v>8.43</v>
      </c>
      <c r="D171" s="40" t="s">
        <v>522</v>
      </c>
      <c r="E171" s="43" t="s">
        <v>409</v>
      </c>
      <c r="F171" s="43"/>
      <c r="G171" s="43" t="s">
        <v>517</v>
      </c>
      <c r="H171" s="44" t="s">
        <v>468</v>
      </c>
      <c r="I171" s="45">
        <f t="shared" si="28"/>
        <v>18462.326834885633</v>
      </c>
      <c r="J171" s="43">
        <f t="shared" si="29"/>
        <v>11132.827678859358</v>
      </c>
      <c r="K171" s="43">
        <f t="shared" si="30"/>
        <v>55681.504558498782</v>
      </c>
      <c r="L171" s="43">
        <f t="shared" si="31"/>
        <v>42474.350909242836</v>
      </c>
      <c r="M171" s="43">
        <v>5.8955048812965698E-3</v>
      </c>
      <c r="N171" s="43">
        <v>0.83797822051173998</v>
      </c>
      <c r="O171" s="43">
        <v>0.76280896585004165</v>
      </c>
      <c r="P171" s="43">
        <f t="shared" si="32"/>
        <v>-23.719103414995836</v>
      </c>
      <c r="Q171" s="31" t="s">
        <v>70</v>
      </c>
      <c r="R171" s="36">
        <v>25422.4311147763</v>
      </c>
      <c r="S171" s="2">
        <v>71845.909418967494</v>
      </c>
      <c r="T171" s="2">
        <v>81621.707797777795</v>
      </c>
      <c r="U171" s="2">
        <v>66703.892321417006</v>
      </c>
      <c r="V171" s="2">
        <v>67141.462452511594</v>
      </c>
      <c r="W171" s="2">
        <v>43265.586710434502</v>
      </c>
      <c r="X171" s="2">
        <v>29874.827739565699</v>
      </c>
      <c r="Y171" s="2">
        <v>98932.236097585599</v>
      </c>
      <c r="Z171" s="2">
        <v>61617.004487259197</v>
      </c>
      <c r="AA171" s="2">
        <v>29902.504472226799</v>
      </c>
      <c r="AB171" s="2">
        <v>39166.066357431198</v>
      </c>
      <c r="AC171" s="2">
        <v>71305.973529590105</v>
      </c>
      <c r="AD171" s="2">
        <v>70450.732349042097</v>
      </c>
      <c r="AE171" s="2">
        <v>71662.689219149805</v>
      </c>
      <c r="AF171" s="2">
        <v>27010.571846257801</v>
      </c>
      <c r="AG171" s="2">
        <v>55185.902774167997</v>
      </c>
      <c r="AH171" s="2">
        <v>54540.299054641502</v>
      </c>
      <c r="AI171" s="2">
        <v>49005.156490490299</v>
      </c>
      <c r="AJ171" s="2">
        <v>86737.388096133305</v>
      </c>
      <c r="AK171" s="2">
        <v>58714.357032861997</v>
      </c>
      <c r="AL171" s="2">
        <v>59364.175101123103</v>
      </c>
      <c r="AM171" s="2">
        <v>62211.701998639801</v>
      </c>
      <c r="AN171" s="2">
        <v>45661.751016829803</v>
      </c>
      <c r="AO171" s="2">
        <v>34056.827034866998</v>
      </c>
      <c r="AP171" s="2">
        <v>33585.555139719501</v>
      </c>
      <c r="AQ171" s="2">
        <v>26781.435676149398</v>
      </c>
      <c r="AR171" s="2">
        <v>46803.538733136404</v>
      </c>
      <c r="AS171" s="2">
        <v>68851.800015031593</v>
      </c>
      <c r="AT171" s="2">
        <v>61913.989170000001</v>
      </c>
      <c r="AU171" s="2">
        <v>45380.387693596997</v>
      </c>
      <c r="AV171" s="2">
        <v>53835.494510106197</v>
      </c>
      <c r="AW171" s="2">
        <v>64854.0695882379</v>
      </c>
      <c r="AX171" s="2">
        <v>86701.333305528693</v>
      </c>
      <c r="AY171" s="2">
        <v>59367.463060846603</v>
      </c>
      <c r="AZ171" s="2">
        <v>53160.544943557397</v>
      </c>
      <c r="BA171" s="2">
        <v>41897.397756298</v>
      </c>
      <c r="BB171" s="2">
        <v>48130.893805811</v>
      </c>
      <c r="BC171" s="2">
        <v>46044.826990197602</v>
      </c>
      <c r="BD171" s="2">
        <v>38554.998978379903</v>
      </c>
      <c r="BE171" s="2">
        <v>47185.659035221099</v>
      </c>
      <c r="BF171" s="2">
        <v>53566.092183726301</v>
      </c>
      <c r="BG171" s="2">
        <v>66596.351303417003</v>
      </c>
      <c r="BH171" s="2">
        <v>26222.0074859292</v>
      </c>
      <c r="BI171" s="2">
        <v>37637.339382063197</v>
      </c>
      <c r="BJ171" s="2">
        <v>38112.497290122898</v>
      </c>
      <c r="BK171" s="2">
        <v>49653.075523663603</v>
      </c>
      <c r="BL171" s="2">
        <v>38521.789065281999</v>
      </c>
      <c r="BM171" s="2">
        <v>56656.505140006702</v>
      </c>
      <c r="BN171" s="2">
        <v>42461.2682031937</v>
      </c>
      <c r="BO171" s="2">
        <v>38159.380719003297</v>
      </c>
      <c r="BP171" s="2">
        <v>39829.271804232099</v>
      </c>
      <c r="BQ171" s="2">
        <v>15358.8643656903</v>
      </c>
      <c r="BR171" s="2">
        <v>36193.074388833003</v>
      </c>
      <c r="BS171" s="2">
        <v>65488.282736840702</v>
      </c>
      <c r="BT171" s="2">
        <v>37981.778181579</v>
      </c>
      <c r="BU171" s="2">
        <v>34804.266275471397</v>
      </c>
      <c r="BV171" s="2">
        <v>28569.209433004398</v>
      </c>
      <c r="BW171" s="2">
        <v>41490.506079123697</v>
      </c>
      <c r="BX171" s="2">
        <v>54874.451566691198</v>
      </c>
      <c r="BY171" s="2">
        <v>34380.322817712702</v>
      </c>
      <c r="BZ171" s="2">
        <v>43085.3193812155</v>
      </c>
      <c r="CA171" s="2">
        <v>47795.679419357002</v>
      </c>
      <c r="CB171" s="13">
        <v>39453.762993787997</v>
      </c>
    </row>
    <row r="172" spans="1:80" ht="18.75" x14ac:dyDescent="0.25">
      <c r="A172" s="40" t="s">
        <v>410</v>
      </c>
      <c r="B172" s="41">
        <v>886.55269999999996</v>
      </c>
      <c r="C172" s="42">
        <v>6.87</v>
      </c>
      <c r="D172" s="40" t="s">
        <v>516</v>
      </c>
      <c r="E172" s="47" t="s">
        <v>411</v>
      </c>
      <c r="F172" s="47"/>
      <c r="G172" s="43" t="s">
        <v>517</v>
      </c>
      <c r="H172" s="44" t="s">
        <v>468</v>
      </c>
      <c r="I172" s="45">
        <f t="shared" si="28"/>
        <v>1247023.0493559479</v>
      </c>
      <c r="J172" s="43">
        <f t="shared" si="29"/>
        <v>1214169.2527606562</v>
      </c>
      <c r="K172" s="43">
        <f t="shared" si="30"/>
        <v>5425597.6576637514</v>
      </c>
      <c r="L172" s="43">
        <f t="shared" si="31"/>
        <v>4283754.8369838614</v>
      </c>
      <c r="M172" s="43">
        <v>2.1331491415385599E-3</v>
      </c>
      <c r="N172" s="43">
        <f>+ABS(K172-L172)/SQRT(((36-1)*I172^2+(27-1)*J172^2)/(36+27-2))</f>
        <v>0.92597354466213178</v>
      </c>
      <c r="O172" s="43">
        <v>0.78954524593857101</v>
      </c>
      <c r="P172" s="43">
        <f t="shared" si="32"/>
        <v>-21.045475406142899</v>
      </c>
      <c r="Q172" s="31" t="s">
        <v>70</v>
      </c>
      <c r="R172" s="18">
        <v>2630619.5448376299</v>
      </c>
      <c r="S172" s="2">
        <v>5248327.7757020397</v>
      </c>
      <c r="T172" s="2">
        <v>6385056.9726330098</v>
      </c>
      <c r="U172" s="2">
        <v>5502744.7441641502</v>
      </c>
      <c r="V172" s="2">
        <v>6980374.2000000002</v>
      </c>
      <c r="W172" s="2">
        <v>3798381.0712910201</v>
      </c>
      <c r="X172" s="2">
        <v>3411708.7635393799</v>
      </c>
      <c r="Y172" s="2">
        <v>5521942.2464785101</v>
      </c>
      <c r="Z172" s="2">
        <v>7302364.6016354803</v>
      </c>
      <c r="AA172" s="2">
        <v>5425261.2066715099</v>
      </c>
      <c r="AB172" s="2">
        <v>3749161.90771364</v>
      </c>
      <c r="AC172" s="2">
        <v>7348859.41165521</v>
      </c>
      <c r="AD172" s="2">
        <v>6382957.0446203202</v>
      </c>
      <c r="AE172" s="2">
        <v>5868652.1768322904</v>
      </c>
      <c r="AF172" s="2">
        <v>6590097.5822624601</v>
      </c>
      <c r="AG172" s="2">
        <v>6358489.32398785</v>
      </c>
      <c r="AH172" s="2">
        <v>4345307.0230503203</v>
      </c>
      <c r="AI172" s="2">
        <v>7277573.66472633</v>
      </c>
      <c r="AJ172" s="2">
        <v>5627815.2666838598</v>
      </c>
      <c r="AK172" s="2">
        <v>6357032.3995033903</v>
      </c>
      <c r="AL172" s="2">
        <v>7117420.7690896802</v>
      </c>
      <c r="AM172" s="2">
        <v>6177059.1135229096</v>
      </c>
      <c r="AN172" s="2">
        <v>4795185.88568056</v>
      </c>
      <c r="AO172" s="2">
        <v>6008877.6152032996</v>
      </c>
      <c r="AP172" s="2">
        <v>5130783.3631180804</v>
      </c>
      <c r="AQ172" s="2">
        <v>3328180.5949522699</v>
      </c>
      <c r="AR172" s="2">
        <v>5669356.8105258401</v>
      </c>
      <c r="AS172" s="2">
        <v>4874036.0171218598</v>
      </c>
      <c r="AT172" s="2">
        <v>6095478.2145443596</v>
      </c>
      <c r="AU172" s="2">
        <v>4616976.5048357798</v>
      </c>
      <c r="AV172" s="2">
        <v>5888159.0137078203</v>
      </c>
      <c r="AW172" s="2">
        <v>5249050.4325262103</v>
      </c>
      <c r="AX172" s="2">
        <v>5572870.0050052404</v>
      </c>
      <c r="AY172" s="2">
        <v>3818589.8522346201</v>
      </c>
      <c r="AZ172" s="2">
        <v>5598711.5492494302</v>
      </c>
      <c r="BA172" s="2">
        <v>3268053.00658867</v>
      </c>
      <c r="BB172" s="2">
        <v>3004938.1221504998</v>
      </c>
      <c r="BC172" s="2">
        <v>4453911.7096960004</v>
      </c>
      <c r="BD172" s="2">
        <v>4496903.2904471299</v>
      </c>
      <c r="BE172" s="2">
        <v>3429961.6018411298</v>
      </c>
      <c r="BF172" s="2">
        <v>5425314.8443147503</v>
      </c>
      <c r="BG172" s="2">
        <v>2719664.4557656599</v>
      </c>
      <c r="BH172" s="2">
        <v>3314499.1433653701</v>
      </c>
      <c r="BI172" s="2">
        <v>5760816.1628272804</v>
      </c>
      <c r="BJ172" s="2">
        <v>4469749.62819017</v>
      </c>
      <c r="BK172" s="2">
        <v>6288355.8656267403</v>
      </c>
      <c r="BL172" s="2">
        <v>4308970.2638040604</v>
      </c>
      <c r="BM172" s="2">
        <v>3574458.28563294</v>
      </c>
      <c r="BN172" s="2">
        <v>3443241.22982139</v>
      </c>
      <c r="BO172" s="2">
        <v>7721577.3494593697</v>
      </c>
      <c r="BP172" s="2">
        <v>5529877.5981612001</v>
      </c>
      <c r="BQ172" s="2">
        <v>3912401.9998172601</v>
      </c>
      <c r="BR172" s="2">
        <v>3498663.2611088301</v>
      </c>
      <c r="BS172" s="2">
        <v>3146214.9007196301</v>
      </c>
      <c r="BT172" s="2">
        <v>2897699.7645946299</v>
      </c>
      <c r="BU172" s="2">
        <v>5378627.85954611</v>
      </c>
      <c r="BV172" s="2">
        <v>3719669.7036252399</v>
      </c>
      <c r="BW172" s="2">
        <v>3602774.0229785601</v>
      </c>
      <c r="BX172" s="2">
        <v>6116662.1024105595</v>
      </c>
      <c r="BY172" s="2">
        <v>4356534.1280510304</v>
      </c>
      <c r="BZ172" s="2">
        <v>3726565.7572252899</v>
      </c>
      <c r="CA172" s="2">
        <v>3813698.4074769202</v>
      </c>
      <c r="CB172" s="13">
        <v>3549629.1399064902</v>
      </c>
    </row>
    <row r="173" spans="1:80" ht="18.75" x14ac:dyDescent="0.25">
      <c r="A173" s="40" t="s">
        <v>412</v>
      </c>
      <c r="B173" s="41">
        <v>860.53769999999997</v>
      </c>
      <c r="C173" s="42">
        <v>6.18</v>
      </c>
      <c r="D173" s="40" t="s">
        <v>516</v>
      </c>
      <c r="E173" s="47" t="s">
        <v>413</v>
      </c>
      <c r="F173" s="47"/>
      <c r="G173" s="43" t="s">
        <v>517</v>
      </c>
      <c r="H173" s="44" t="s">
        <v>468</v>
      </c>
      <c r="I173" s="45">
        <f t="shared" si="28"/>
        <v>40109.512625528485</v>
      </c>
      <c r="J173" s="43">
        <f t="shared" si="29"/>
        <v>33167.174742399911</v>
      </c>
      <c r="K173" s="43">
        <f t="shared" si="30"/>
        <v>141351.26627676314</v>
      </c>
      <c r="L173" s="43">
        <f t="shared" si="31"/>
        <v>91344.204611390276</v>
      </c>
      <c r="M173" s="46">
        <v>3.5935719950940499E-5</v>
      </c>
      <c r="N173" s="43">
        <f>+ABS(K173-L173)/SQRT(((36-1)*I173^2+(27-1)*J173^2)/(36+27-2))</f>
        <v>1.3403563531930893</v>
      </c>
      <c r="O173" s="43">
        <v>0.64622133934435388</v>
      </c>
      <c r="P173" s="43">
        <f t="shared" si="32"/>
        <v>-35.377866065564611</v>
      </c>
      <c r="Q173" s="31" t="s">
        <v>70</v>
      </c>
      <c r="R173" s="18">
        <v>75776.520687056196</v>
      </c>
      <c r="S173" s="2">
        <v>153006.76331103599</v>
      </c>
      <c r="T173" s="2">
        <v>182220.55815701501</v>
      </c>
      <c r="U173" s="2">
        <v>162057.537742271</v>
      </c>
      <c r="V173" s="2">
        <v>158772.066415056</v>
      </c>
      <c r="W173" s="2">
        <v>157921.769963876</v>
      </c>
      <c r="X173" s="2">
        <v>108338.404173164</v>
      </c>
      <c r="Y173" s="2">
        <v>138260.15539687799</v>
      </c>
      <c r="Z173" s="2">
        <v>194337.27359841301</v>
      </c>
      <c r="AA173" s="2">
        <v>89046.972811808999</v>
      </c>
      <c r="AB173" s="2">
        <v>116824.63737953</v>
      </c>
      <c r="AC173" s="2">
        <v>101857.849334895</v>
      </c>
      <c r="AD173" s="2">
        <v>157078.52883890501</v>
      </c>
      <c r="AE173" s="2">
        <v>195417.858640283</v>
      </c>
      <c r="AF173" s="2">
        <v>75581.798872173604</v>
      </c>
      <c r="AG173" s="2">
        <v>124216.39250117799</v>
      </c>
      <c r="AH173" s="2">
        <v>94757.878819258796</v>
      </c>
      <c r="AI173" s="2">
        <v>183056.335719233</v>
      </c>
      <c r="AJ173" s="2">
        <v>180289.96599707799</v>
      </c>
      <c r="AK173" s="2">
        <v>140423.80876614101</v>
      </c>
      <c r="AL173" s="2">
        <v>195176.16965770299</v>
      </c>
      <c r="AM173" s="2">
        <v>173290.90422637301</v>
      </c>
      <c r="AN173" s="2">
        <v>168880.16981794301</v>
      </c>
      <c r="AO173" s="2">
        <v>118016.42350899499</v>
      </c>
      <c r="AP173" s="2">
        <v>145305.58924823001</v>
      </c>
      <c r="AQ173" s="2">
        <v>87629.387587273901</v>
      </c>
      <c r="AR173" s="2">
        <v>119199.03632566</v>
      </c>
      <c r="AS173" s="2">
        <v>178211.04909664101</v>
      </c>
      <c r="AT173" s="2">
        <v>192542.66209786001</v>
      </c>
      <c r="AU173" s="2">
        <v>169695.90608989299</v>
      </c>
      <c r="AV173" s="2">
        <v>113964.023225711</v>
      </c>
      <c r="AW173" s="2">
        <v>150810.47269369301</v>
      </c>
      <c r="AX173" s="2">
        <v>212596.89266059801</v>
      </c>
      <c r="AY173" s="2">
        <v>87988.574713488502</v>
      </c>
      <c r="AZ173" s="2">
        <v>106253.966565664</v>
      </c>
      <c r="BA173" s="2">
        <v>79841.281322497307</v>
      </c>
      <c r="BB173" s="2">
        <v>82835.027771061199</v>
      </c>
      <c r="BC173" s="2">
        <v>83796.596678627</v>
      </c>
      <c r="BD173" s="2">
        <v>66360.7270989057</v>
      </c>
      <c r="BE173" s="2">
        <v>76896.047882551997</v>
      </c>
      <c r="BF173" s="2">
        <v>125685.632392877</v>
      </c>
      <c r="BG173" s="2">
        <v>50048.858844117698</v>
      </c>
      <c r="BH173" s="2">
        <v>77988.544838106405</v>
      </c>
      <c r="BI173" s="2">
        <v>68777.374933757004</v>
      </c>
      <c r="BJ173" s="2">
        <v>86244.288812689207</v>
      </c>
      <c r="BK173" s="2">
        <v>81362.429025455203</v>
      </c>
      <c r="BL173" s="2">
        <v>64768.928569162003</v>
      </c>
      <c r="BM173" s="2">
        <v>106334.74650368</v>
      </c>
      <c r="BN173" s="2">
        <v>85629.135960990505</v>
      </c>
      <c r="BO173" s="2">
        <v>91582.338334815198</v>
      </c>
      <c r="BP173" s="2">
        <v>145376.056868185</v>
      </c>
      <c r="BQ173" s="2">
        <v>72512.194504691593</v>
      </c>
      <c r="BR173" s="2">
        <v>83034.052569091393</v>
      </c>
      <c r="BS173" s="2">
        <v>197167.08651142099</v>
      </c>
      <c r="BT173" s="2">
        <v>63861.012717196703</v>
      </c>
      <c r="BU173" s="2">
        <v>109752.69382369</v>
      </c>
      <c r="BV173" s="2">
        <v>55689.147478525003</v>
      </c>
      <c r="BW173" s="2">
        <v>94520.348278293706</v>
      </c>
      <c r="BX173" s="2">
        <v>143088.05761697699</v>
      </c>
      <c r="BY173" s="2">
        <v>59694.786509999998</v>
      </c>
      <c r="BZ173" s="2">
        <v>132079.678158436</v>
      </c>
      <c r="CA173" s="2">
        <v>96277.189183000897</v>
      </c>
      <c r="CB173" s="13">
        <v>64930.5426412331</v>
      </c>
    </row>
    <row r="174" spans="1:80" ht="18.75" x14ac:dyDescent="0.25">
      <c r="A174" s="40" t="s">
        <v>414</v>
      </c>
      <c r="B174" s="41">
        <v>884.53650000000005</v>
      </c>
      <c r="C174" s="42">
        <v>6.07</v>
      </c>
      <c r="D174" s="40" t="s">
        <v>522</v>
      </c>
      <c r="E174" s="43" t="s">
        <v>415</v>
      </c>
      <c r="F174" s="43" t="s">
        <v>523</v>
      </c>
      <c r="G174" s="43" t="s">
        <v>517</v>
      </c>
      <c r="H174" s="44" t="s">
        <v>468</v>
      </c>
      <c r="I174" s="45">
        <f t="shared" si="28"/>
        <v>11819.155098552726</v>
      </c>
      <c r="J174" s="43">
        <f t="shared" si="29"/>
        <v>18186.525053873742</v>
      </c>
      <c r="K174" s="43">
        <f t="shared" si="30"/>
        <v>54386.740522199732</v>
      </c>
      <c r="L174" s="43">
        <f t="shared" si="31"/>
        <v>39591.514627204102</v>
      </c>
      <c r="M174" s="43">
        <v>3.5501828510157399E-4</v>
      </c>
      <c r="N174" s="43">
        <v>0.99494949432876734</v>
      </c>
      <c r="O174" s="43">
        <v>0.72796262925599531</v>
      </c>
      <c r="P174" s="43">
        <f t="shared" si="32"/>
        <v>-27.203737074400465</v>
      </c>
      <c r="Q174" s="31" t="s">
        <v>70</v>
      </c>
      <c r="R174" s="18">
        <v>27913.440463910902</v>
      </c>
      <c r="S174" s="2">
        <v>56734.256747934298</v>
      </c>
      <c r="T174" s="2">
        <v>67709.536476026493</v>
      </c>
      <c r="U174" s="2">
        <v>62675.3898527661</v>
      </c>
      <c r="V174" s="2">
        <v>79805.446812566501</v>
      </c>
      <c r="W174" s="2">
        <v>48118.499131354401</v>
      </c>
      <c r="X174" s="2">
        <v>44904.6591097364</v>
      </c>
      <c r="Y174" s="2">
        <v>70184.464828727097</v>
      </c>
      <c r="Z174" s="2">
        <v>73289.981238096007</v>
      </c>
      <c r="AA174" s="2">
        <v>47213.932148784297</v>
      </c>
      <c r="AB174" s="2">
        <v>38830.302771651899</v>
      </c>
      <c r="AC174" s="2">
        <v>65265.181746370297</v>
      </c>
      <c r="AD174" s="2">
        <v>68295.4525508105</v>
      </c>
      <c r="AE174" s="2">
        <v>51434.587179480703</v>
      </c>
      <c r="AF174" s="2">
        <v>51825.6230644303</v>
      </c>
      <c r="AG174" s="2">
        <v>49890.174941664103</v>
      </c>
      <c r="AH174" s="2">
        <v>37499.308810399401</v>
      </c>
      <c r="AI174" s="2">
        <v>64657.436000074696</v>
      </c>
      <c r="AJ174" s="2">
        <v>66190.333152628096</v>
      </c>
      <c r="AK174" s="2">
        <v>51179.717578232499</v>
      </c>
      <c r="AL174" s="2">
        <v>61773.541904104699</v>
      </c>
      <c r="AM174" s="2">
        <v>65074.0241811448</v>
      </c>
      <c r="AN174" s="2">
        <v>47543.959813716203</v>
      </c>
      <c r="AO174" s="2">
        <v>46493.394044660301</v>
      </c>
      <c r="AP174" s="2">
        <v>43414.870618760302</v>
      </c>
      <c r="AQ174" s="2">
        <v>40419.929658296001</v>
      </c>
      <c r="AR174" s="2">
        <v>56024.010600524598</v>
      </c>
      <c r="AS174" s="2">
        <v>50847.799445687102</v>
      </c>
      <c r="AT174" s="2">
        <v>62216.900808933999</v>
      </c>
      <c r="AU174" s="2">
        <v>65391.435234193697</v>
      </c>
      <c r="AV174" s="2">
        <v>58125.756199368101</v>
      </c>
      <c r="AW174" s="2">
        <v>56803.897922169701</v>
      </c>
      <c r="AX174" s="2">
        <v>48402.1809202894</v>
      </c>
      <c r="AY174" s="2">
        <v>34940.278022155602</v>
      </c>
      <c r="AZ174" s="2">
        <v>54636.679632351603</v>
      </c>
      <c r="BA174" s="2">
        <v>42196.275187189698</v>
      </c>
      <c r="BB174" s="2">
        <v>34280.8696041164</v>
      </c>
      <c r="BC174" s="2">
        <v>35439.691323154402</v>
      </c>
      <c r="BD174" s="2">
        <v>34427.162034996298</v>
      </c>
      <c r="BE174" s="2">
        <v>24133.8020324803</v>
      </c>
      <c r="BF174" s="2">
        <v>38459.284824362599</v>
      </c>
      <c r="BG174" s="2">
        <v>22019.5224554335</v>
      </c>
      <c r="BH174" s="2">
        <v>30799.495442961801</v>
      </c>
      <c r="BI174" s="2">
        <v>69653.777396431993</v>
      </c>
      <c r="BJ174" s="2">
        <v>35207.3764745433</v>
      </c>
      <c r="BK174" s="2">
        <v>58457.489773010901</v>
      </c>
      <c r="BL174" s="2">
        <v>34688.465630218197</v>
      </c>
      <c r="BM174" s="2">
        <v>41834.584560803101</v>
      </c>
      <c r="BN174" s="2">
        <v>28313.0654108858</v>
      </c>
      <c r="BO174" s="2">
        <v>83214.558689783007</v>
      </c>
      <c r="BP174" s="2">
        <v>79288.486379666007</v>
      </c>
      <c r="BQ174" s="2">
        <v>30556.660054624899</v>
      </c>
      <c r="BR174" s="2">
        <v>25111.489958837799</v>
      </c>
      <c r="BS174" s="2">
        <v>70542.672023661493</v>
      </c>
      <c r="BT174" s="2">
        <v>19607.974741345901</v>
      </c>
      <c r="BU174" s="2">
        <v>41472.277027675802</v>
      </c>
      <c r="BV174" s="2">
        <v>34632.337257455802</v>
      </c>
      <c r="BW174" s="2">
        <v>31047.944651084199</v>
      </c>
      <c r="BX174" s="2">
        <v>59311.988947629303</v>
      </c>
      <c r="BY174" s="2">
        <v>19925.915331705201</v>
      </c>
      <c r="BZ174" s="2">
        <v>37576.815161746599</v>
      </c>
      <c r="CA174" s="2">
        <v>23717.250815363899</v>
      </c>
      <c r="CB174" s="13">
        <v>25249.936930532302</v>
      </c>
    </row>
    <row r="175" spans="1:80" ht="18.75" x14ac:dyDescent="0.25">
      <c r="A175" s="40" t="s">
        <v>416</v>
      </c>
      <c r="B175" s="41">
        <v>916.60130000000004</v>
      </c>
      <c r="C175" s="42">
        <v>4.78</v>
      </c>
      <c r="D175" s="40" t="s">
        <v>516</v>
      </c>
      <c r="E175" s="47" t="s">
        <v>417</v>
      </c>
      <c r="F175" s="47"/>
      <c r="G175" s="43" t="s">
        <v>517</v>
      </c>
      <c r="H175" s="44" t="s">
        <v>468</v>
      </c>
      <c r="I175" s="45">
        <f t="shared" si="28"/>
        <v>26230.778154481304</v>
      </c>
      <c r="J175" s="43">
        <f t="shared" si="29"/>
        <v>29412.471022274887</v>
      </c>
      <c r="K175" s="43">
        <f t="shared" si="30"/>
        <v>114886.8895994834</v>
      </c>
      <c r="L175" s="43">
        <f t="shared" si="31"/>
        <v>167463.3307455164</v>
      </c>
      <c r="M175" s="46">
        <v>3.5742332412909599E-8</v>
      </c>
      <c r="N175" s="43">
        <f>+ABS(K175-L175)/SQRT(((36-1)*I175^2+(27-1)*J175^2)/(36+27-2))</f>
        <v>1.9027550722574358</v>
      </c>
      <c r="O175" s="43">
        <v>1.4576365617462883</v>
      </c>
      <c r="P175" s="43">
        <f t="shared" si="32"/>
        <v>45.763656174628835</v>
      </c>
      <c r="Q175" s="32" t="s">
        <v>73</v>
      </c>
      <c r="R175" s="18">
        <v>165123.42213211799</v>
      </c>
      <c r="S175" s="2">
        <v>109005.368231607</v>
      </c>
      <c r="T175" s="2">
        <v>139518.32798770201</v>
      </c>
      <c r="U175" s="2">
        <v>97981.560576806805</v>
      </c>
      <c r="V175" s="2">
        <v>94098.507862741404</v>
      </c>
      <c r="W175" s="2">
        <v>88984.409522896996</v>
      </c>
      <c r="X175" s="2">
        <v>105077.60528734</v>
      </c>
      <c r="Y175" s="2">
        <v>87932.435101798401</v>
      </c>
      <c r="Z175" s="2">
        <v>100020.508804556</v>
      </c>
      <c r="AA175" s="2">
        <v>86193.190877642701</v>
      </c>
      <c r="AB175" s="2">
        <v>145675.683690331</v>
      </c>
      <c r="AC175" s="2">
        <v>131174.55319474501</v>
      </c>
      <c r="AD175" s="2">
        <v>112483.00611552301</v>
      </c>
      <c r="AE175" s="2">
        <v>85400.950582317004</v>
      </c>
      <c r="AF175" s="2">
        <v>102809.493530661</v>
      </c>
      <c r="AG175" s="2">
        <v>74862.213672889993</v>
      </c>
      <c r="AH175" s="2">
        <v>89412.132828206202</v>
      </c>
      <c r="AI175" s="2">
        <v>106584.77257720901</v>
      </c>
      <c r="AJ175" s="2">
        <v>110184.55566331799</v>
      </c>
      <c r="AK175" s="2">
        <v>121701.45294408999</v>
      </c>
      <c r="AL175" s="2">
        <v>127329.091156222</v>
      </c>
      <c r="AM175" s="2">
        <v>75653.358725900005</v>
      </c>
      <c r="AN175" s="2">
        <v>76078.3639510168</v>
      </c>
      <c r="AO175" s="2">
        <v>165785.565837954</v>
      </c>
      <c r="AP175" s="2">
        <v>140048.12678515699</v>
      </c>
      <c r="AQ175" s="2">
        <v>124815.510535457</v>
      </c>
      <c r="AR175" s="2">
        <v>114903.615199733</v>
      </c>
      <c r="AS175" s="2">
        <v>169592.599686039</v>
      </c>
      <c r="AT175" s="2">
        <v>137930.712070712</v>
      </c>
      <c r="AU175" s="2">
        <v>157589.53404458499</v>
      </c>
      <c r="AV175" s="2">
        <v>128536.92113363399</v>
      </c>
      <c r="AW175" s="2">
        <v>127416.101327108</v>
      </c>
      <c r="AX175" s="2">
        <v>113680.92786932499</v>
      </c>
      <c r="AY175" s="2">
        <v>122731.086867958</v>
      </c>
      <c r="AZ175" s="2">
        <v>87411.536846662901</v>
      </c>
      <c r="BA175" s="2">
        <v>112200.822359439</v>
      </c>
      <c r="BB175" s="2">
        <v>119884.40595908499</v>
      </c>
      <c r="BC175" s="2">
        <v>167126.82437306299</v>
      </c>
      <c r="BD175" s="2">
        <v>174108.967548624</v>
      </c>
      <c r="BE175" s="2">
        <v>177812.43337062001</v>
      </c>
      <c r="BF175" s="2">
        <v>135198.384216721</v>
      </c>
      <c r="BG175" s="2">
        <v>114947.63430000001</v>
      </c>
      <c r="BH175" s="2">
        <v>128196.53613256299</v>
      </c>
      <c r="BI175" s="2">
        <v>169310.602654546</v>
      </c>
      <c r="BJ175" s="2">
        <v>159030.25336677901</v>
      </c>
      <c r="BK175" s="2">
        <v>155269.85588233601</v>
      </c>
      <c r="BL175" s="2">
        <v>207003.54714638699</v>
      </c>
      <c r="BM175" s="2">
        <v>206645.735906877</v>
      </c>
      <c r="BN175" s="2">
        <v>138554.620640774</v>
      </c>
      <c r="BO175" s="2">
        <v>175933.550970588</v>
      </c>
      <c r="BP175" s="2">
        <v>173266.00131713701</v>
      </c>
      <c r="BQ175" s="2">
        <v>145771.95286716099</v>
      </c>
      <c r="BR175" s="2">
        <v>190310.611286528</v>
      </c>
      <c r="BS175" s="2">
        <v>206463.47274142</v>
      </c>
      <c r="BT175" s="2">
        <v>136329.28771774899</v>
      </c>
      <c r="BU175" s="2">
        <v>170058.58234856799</v>
      </c>
      <c r="BV175" s="2">
        <v>226335.49586687601</v>
      </c>
      <c r="BW175" s="2">
        <v>160007.00805011101</v>
      </c>
      <c r="BX175" s="2">
        <v>197544.158676119</v>
      </c>
      <c r="BY175" s="2">
        <v>162992.007289784</v>
      </c>
      <c r="BZ175" s="2">
        <v>148742.59395373199</v>
      </c>
      <c r="CA175" s="2">
        <v>213766.03783307999</v>
      </c>
      <c r="CB175" s="13">
        <v>160899.36771171499</v>
      </c>
    </row>
    <row r="176" spans="1:80" ht="18.75" x14ac:dyDescent="0.25">
      <c r="A176" s="40" t="s">
        <v>403</v>
      </c>
      <c r="B176" s="41">
        <v>888.56769999999995</v>
      </c>
      <c r="C176" s="42">
        <v>7.44</v>
      </c>
      <c r="D176" s="40" t="s">
        <v>516</v>
      </c>
      <c r="E176" s="47" t="s">
        <v>404</v>
      </c>
      <c r="F176" s="47"/>
      <c r="G176" s="43" t="s">
        <v>517</v>
      </c>
      <c r="H176" s="48" t="s">
        <v>471</v>
      </c>
      <c r="I176" s="45">
        <f t="shared" si="28"/>
        <v>183044.64976230366</v>
      </c>
      <c r="J176" s="43">
        <f t="shared" si="29"/>
        <v>126003.1082103292</v>
      </c>
      <c r="K176" s="43">
        <f t="shared" si="30"/>
        <v>630226.64601467247</v>
      </c>
      <c r="L176" s="43">
        <f t="shared" si="31"/>
        <v>370673.26676005364</v>
      </c>
      <c r="M176" s="46">
        <v>2.2780884789184999E-7</v>
      </c>
      <c r="N176" s="43">
        <f>+ABS(K176-L176)/SQRT(((36-1)*I176^2+(27-1)*J176^2)/(36+27-2))</f>
        <v>1.6099439470792956</v>
      </c>
      <c r="O176" s="43">
        <v>0.5881586713352388</v>
      </c>
      <c r="P176" s="43">
        <f t="shared" si="32"/>
        <v>-41.184132866476119</v>
      </c>
      <c r="Q176" s="31" t="s">
        <v>70</v>
      </c>
      <c r="R176" s="18">
        <v>308480.120302164</v>
      </c>
      <c r="S176" s="2">
        <v>691856.03775285301</v>
      </c>
      <c r="T176" s="2">
        <v>1014657.85953582</v>
      </c>
      <c r="U176" s="2">
        <v>721575.62808624504</v>
      </c>
      <c r="V176" s="2">
        <v>604300.02271323698</v>
      </c>
      <c r="W176" s="2">
        <v>379530.30390166602</v>
      </c>
      <c r="X176" s="2">
        <v>395295.47599980299</v>
      </c>
      <c r="Y176" s="2">
        <v>554399.08032507706</v>
      </c>
      <c r="Z176" s="2">
        <v>827144.78145781602</v>
      </c>
      <c r="AA176" s="2">
        <v>350565.90687835898</v>
      </c>
      <c r="AB176" s="2">
        <v>436016.90232970798</v>
      </c>
      <c r="AC176" s="2">
        <v>502631.11732207</v>
      </c>
      <c r="AD176" s="2">
        <v>508128.71460239601</v>
      </c>
      <c r="AE176" s="2">
        <v>734557.76626255305</v>
      </c>
      <c r="AF176" s="2">
        <v>506532.74688284699</v>
      </c>
      <c r="AG176" s="2">
        <v>754808.03699333302</v>
      </c>
      <c r="AH176" s="2">
        <v>563681.35088851803</v>
      </c>
      <c r="AI176" s="2">
        <v>876315.27745870198</v>
      </c>
      <c r="AJ176" s="2">
        <v>821006.34836622095</v>
      </c>
      <c r="AK176" s="2">
        <v>787667.10357761499</v>
      </c>
      <c r="AL176" s="2">
        <v>873879.63697902404</v>
      </c>
      <c r="AM176" s="2">
        <v>779355.09581851296</v>
      </c>
      <c r="AN176" s="2">
        <v>522177.94131301699</v>
      </c>
      <c r="AO176" s="2">
        <v>775505.45094070095</v>
      </c>
      <c r="AP176" s="2">
        <v>739543.19590893795</v>
      </c>
      <c r="AQ176" s="2">
        <v>384995.08789321902</v>
      </c>
      <c r="AR176" s="2">
        <v>734340.50032544695</v>
      </c>
      <c r="AS176" s="2">
        <v>641325.03318621998</v>
      </c>
      <c r="AT176" s="2">
        <v>662757.27702315804</v>
      </c>
      <c r="AU176" s="2">
        <v>743553.04148520797</v>
      </c>
      <c r="AV176" s="2">
        <v>553015.047375564</v>
      </c>
      <c r="AW176" s="2">
        <v>722316.92674015299</v>
      </c>
      <c r="AX176" s="2">
        <v>866072.09156084503</v>
      </c>
      <c r="AY176" s="2">
        <v>351689.44940591202</v>
      </c>
      <c r="AZ176" s="2">
        <v>636537.18208886695</v>
      </c>
      <c r="BA176" s="2">
        <v>361945.716846417</v>
      </c>
      <c r="BB176" s="2">
        <v>209804.11361032701</v>
      </c>
      <c r="BC176" s="2">
        <v>395515.00607932202</v>
      </c>
      <c r="BD176" s="2">
        <v>520917.29750976898</v>
      </c>
      <c r="BE176" s="2">
        <v>314995.47276706202</v>
      </c>
      <c r="BF176" s="2">
        <v>711734.69412174297</v>
      </c>
      <c r="BG176" s="2">
        <v>178651.65762655501</v>
      </c>
      <c r="BH176" s="2">
        <v>261481.62109880199</v>
      </c>
      <c r="BI176" s="2">
        <v>339006.118681097</v>
      </c>
      <c r="BJ176" s="2">
        <v>465560.30531124602</v>
      </c>
      <c r="BK176" s="2">
        <v>348332.387154745</v>
      </c>
      <c r="BL176" s="2">
        <v>251329.09440208401</v>
      </c>
      <c r="BM176" s="2">
        <v>308227.384659387</v>
      </c>
      <c r="BN176" s="2">
        <v>302929.28436812799</v>
      </c>
      <c r="BO176" s="2">
        <v>534900.838462263</v>
      </c>
      <c r="BP176" s="2">
        <v>429972.842690085</v>
      </c>
      <c r="BQ176" s="2">
        <v>332570.043188626</v>
      </c>
      <c r="BR176" s="2">
        <v>395568.99158825399</v>
      </c>
      <c r="BS176" s="2">
        <v>525919.24402835302</v>
      </c>
      <c r="BT176" s="2">
        <v>240566.57688397</v>
      </c>
      <c r="BU176" s="2">
        <v>277981.03922569897</v>
      </c>
      <c r="BV176" s="2">
        <v>289916.46700010699</v>
      </c>
      <c r="BW176" s="2">
        <v>363695.94529152202</v>
      </c>
      <c r="BX176" s="2">
        <v>593935.93130916101</v>
      </c>
      <c r="BY176" s="2">
        <v>309290.147427316</v>
      </c>
      <c r="BZ176" s="2">
        <v>427327.951426149</v>
      </c>
      <c r="CA176" s="2">
        <v>424740.15279297798</v>
      </c>
      <c r="CB176" s="13">
        <v>253307.59381670001</v>
      </c>
    </row>
    <row r="177" spans="1:80" ht="18.75" x14ac:dyDescent="0.25">
      <c r="A177" s="40" t="s">
        <v>418</v>
      </c>
      <c r="B177" s="41">
        <v>811.53740000000005</v>
      </c>
      <c r="C177" s="42">
        <v>7.27</v>
      </c>
      <c r="D177" s="40" t="s">
        <v>516</v>
      </c>
      <c r="E177" s="43" t="s">
        <v>419</v>
      </c>
      <c r="F177" s="43"/>
      <c r="G177" s="43" t="s">
        <v>517</v>
      </c>
      <c r="H177" s="44" t="s">
        <v>468</v>
      </c>
      <c r="I177" s="45">
        <f t="shared" si="28"/>
        <v>87988.149348015693</v>
      </c>
      <c r="J177" s="43">
        <f t="shared" si="29"/>
        <v>128835.79235488971</v>
      </c>
      <c r="K177" s="43">
        <f t="shared" si="30"/>
        <v>250345.15534113048</v>
      </c>
      <c r="L177" s="43">
        <f t="shared" si="31"/>
        <v>187398.30962282259</v>
      </c>
      <c r="M177" s="43">
        <v>1.2794172678614599E-3</v>
      </c>
      <c r="N177" s="43">
        <v>0.58655099017354051</v>
      </c>
      <c r="O177" s="43">
        <v>0.74855976089278042</v>
      </c>
      <c r="P177" s="43">
        <f t="shared" si="32"/>
        <v>-25.144023910721963</v>
      </c>
      <c r="Q177" s="31" t="s">
        <v>70</v>
      </c>
      <c r="R177" s="18">
        <v>94963.170651051303</v>
      </c>
      <c r="S177" s="2">
        <v>240952.634206491</v>
      </c>
      <c r="T177" s="2">
        <v>183278.91631570301</v>
      </c>
      <c r="U177" s="2">
        <v>301910.37193307799</v>
      </c>
      <c r="V177" s="2">
        <v>278821.154896405</v>
      </c>
      <c r="W177" s="2">
        <v>196825.51003870499</v>
      </c>
      <c r="X177" s="2">
        <v>199132.828088296</v>
      </c>
      <c r="Y177" s="2">
        <v>235738.24653125499</v>
      </c>
      <c r="Z177" s="2">
        <v>492664.58440634102</v>
      </c>
      <c r="AA177" s="2">
        <v>394739.62309854</v>
      </c>
      <c r="AB177" s="2">
        <v>151972.64341708701</v>
      </c>
      <c r="AC177" s="2">
        <v>474327.541830539</v>
      </c>
      <c r="AD177" s="2">
        <v>268025.594537811</v>
      </c>
      <c r="AE177" s="2">
        <v>297921.93097547098</v>
      </c>
      <c r="AF177" s="2">
        <v>392560.37096022401</v>
      </c>
      <c r="AG177" s="2">
        <v>215191.09894311801</v>
      </c>
      <c r="AH177" s="2">
        <v>172095.26413961101</v>
      </c>
      <c r="AI177" s="2">
        <v>181287.13503569199</v>
      </c>
      <c r="AJ177" s="2">
        <v>164922.69092022901</v>
      </c>
      <c r="AK177" s="2">
        <v>296927.50141439203</v>
      </c>
      <c r="AL177" s="2">
        <v>228730.561039647</v>
      </c>
      <c r="AM177" s="2">
        <v>269333.327466594</v>
      </c>
      <c r="AN177" s="2">
        <v>222204.074614329</v>
      </c>
      <c r="AO177" s="2">
        <v>270178.54927113501</v>
      </c>
      <c r="AP177" s="2">
        <v>247623.241459251</v>
      </c>
      <c r="AQ177" s="2">
        <v>169578.90445342401</v>
      </c>
      <c r="AR177" s="2">
        <v>245233.454041227</v>
      </c>
      <c r="AS177" s="2">
        <v>248592.83425118899</v>
      </c>
      <c r="AT177" s="2">
        <v>343885.10090000002</v>
      </c>
      <c r="AU177" s="2">
        <v>290131.87020495202</v>
      </c>
      <c r="AV177" s="2">
        <v>321098.734997019</v>
      </c>
      <c r="AW177" s="2">
        <v>153882.36783470699</v>
      </c>
      <c r="AX177" s="2">
        <v>178680.71911538401</v>
      </c>
      <c r="AY177" s="2">
        <v>181927.870677698</v>
      </c>
      <c r="AZ177" s="2">
        <v>233898.08022575601</v>
      </c>
      <c r="BA177" s="2">
        <v>173187.08938834499</v>
      </c>
      <c r="BB177" s="2">
        <v>107692.91256249401</v>
      </c>
      <c r="BC177" s="2">
        <v>218654.114468652</v>
      </c>
      <c r="BD177" s="2">
        <v>143237.39189364199</v>
      </c>
      <c r="BE177" s="2">
        <v>128984.688406988</v>
      </c>
      <c r="BF177" s="2">
        <v>113606.481863152</v>
      </c>
      <c r="BG177" s="2">
        <v>74224.974325093703</v>
      </c>
      <c r="BH177" s="2">
        <v>114632.023074636</v>
      </c>
      <c r="BI177" s="2">
        <v>553854.76029077498</v>
      </c>
      <c r="BJ177" s="2">
        <v>193800.00053042901</v>
      </c>
      <c r="BK177" s="2">
        <v>392061.04722216103</v>
      </c>
      <c r="BL177" s="2">
        <v>193813.02013213301</v>
      </c>
      <c r="BM177" s="2">
        <v>91967.829073416506</v>
      </c>
      <c r="BN177" s="2">
        <v>131309.66951795199</v>
      </c>
      <c r="BO177" s="2">
        <v>557842.55795846099</v>
      </c>
      <c r="BP177" s="2">
        <v>183127.13763913</v>
      </c>
      <c r="BQ177" s="2">
        <v>213473.31401804599</v>
      </c>
      <c r="BR177" s="2">
        <v>106781.191824753</v>
      </c>
      <c r="BS177" s="2">
        <v>98698.202430588193</v>
      </c>
      <c r="BT177" s="2">
        <v>121619.38972338301</v>
      </c>
      <c r="BU177" s="2">
        <v>269787.74421296699</v>
      </c>
      <c r="BV177" s="2">
        <v>276353.91008152399</v>
      </c>
      <c r="BW177" s="2">
        <v>138489.665393762</v>
      </c>
      <c r="BX177" s="2">
        <v>227763.29192238799</v>
      </c>
      <c r="BY177" s="2">
        <v>113871.204205797</v>
      </c>
      <c r="BZ177" s="2">
        <v>134602.47886982499</v>
      </c>
      <c r="CA177" s="2">
        <v>86834.889480472193</v>
      </c>
      <c r="CB177" s="13">
        <v>72670.468693590097</v>
      </c>
    </row>
    <row r="178" spans="1:80" ht="18.75" x14ac:dyDescent="0.25">
      <c r="A178" s="40" t="s">
        <v>420</v>
      </c>
      <c r="B178" s="41">
        <v>869.60860000000002</v>
      </c>
      <c r="C178" s="42">
        <v>9.7100000000000009</v>
      </c>
      <c r="D178" s="40" t="s">
        <v>505</v>
      </c>
      <c r="E178" s="43" t="s">
        <v>421</v>
      </c>
      <c r="F178" s="43" t="s">
        <v>511</v>
      </c>
      <c r="G178" s="43" t="s">
        <v>517</v>
      </c>
      <c r="H178" s="44" t="s">
        <v>468</v>
      </c>
      <c r="I178" s="45">
        <f t="shared" si="28"/>
        <v>1251018.5206028526</v>
      </c>
      <c r="J178" s="43">
        <f t="shared" si="29"/>
        <v>1154374.3195573678</v>
      </c>
      <c r="K178" s="43">
        <f t="shared" si="30"/>
        <v>5771913.1493269494</v>
      </c>
      <c r="L178" s="43">
        <f t="shared" si="31"/>
        <v>4468352.7143647112</v>
      </c>
      <c r="M178" s="43">
        <v>3.1008449510921E-4</v>
      </c>
      <c r="N178" s="43">
        <f>+ABS(K178-L178)/SQRT(((36-1)*I178^2+(27-1)*J178^2)/(36+27-2))</f>
        <v>1.0766379311994467</v>
      </c>
      <c r="O178" s="43">
        <v>0.774154530527847</v>
      </c>
      <c r="P178" s="43">
        <f t="shared" si="32"/>
        <v>-22.584546947215305</v>
      </c>
      <c r="Q178" s="31" t="s">
        <v>70</v>
      </c>
      <c r="R178" s="18">
        <v>5033492.8527138</v>
      </c>
      <c r="S178" s="2">
        <v>5425071.2119452404</v>
      </c>
      <c r="T178" s="2">
        <v>7185041.0902800905</v>
      </c>
      <c r="U178" s="2">
        <v>6736334.8268270399</v>
      </c>
      <c r="V178" s="2">
        <v>9156817.6316998005</v>
      </c>
      <c r="W178" s="2">
        <v>4590546.4757480202</v>
      </c>
      <c r="X178" s="2">
        <v>4415737.4118974097</v>
      </c>
      <c r="Y178" s="2">
        <v>5043410.42712963</v>
      </c>
      <c r="Z178" s="2">
        <v>4382776.2614189098</v>
      </c>
      <c r="AA178" s="2">
        <v>6561836.4299093802</v>
      </c>
      <c r="AB178" s="2">
        <v>3562672.7019635499</v>
      </c>
      <c r="AC178" s="2">
        <v>6817416.87508759</v>
      </c>
      <c r="AD178" s="2">
        <v>5755125.7408568002</v>
      </c>
      <c r="AE178" s="2">
        <v>5434852.6837756904</v>
      </c>
      <c r="AF178" s="2">
        <v>7279480.5657610502</v>
      </c>
      <c r="AG178" s="2">
        <v>5544438.4257284198</v>
      </c>
      <c r="AH178" s="2">
        <v>4485997.0242360197</v>
      </c>
      <c r="AI178" s="2">
        <v>8447100.8616955597</v>
      </c>
      <c r="AJ178" s="2">
        <v>6909018.3979109498</v>
      </c>
      <c r="AK178" s="2">
        <v>6551831.0608425196</v>
      </c>
      <c r="AL178" s="2">
        <v>5395994.0271562301</v>
      </c>
      <c r="AM178" s="2">
        <v>5628021.9896917501</v>
      </c>
      <c r="AN178" s="2">
        <v>5168457.96346696</v>
      </c>
      <c r="AO178" s="2">
        <v>5631146.6049621198</v>
      </c>
      <c r="AP178" s="2">
        <v>5485323.1795243202</v>
      </c>
      <c r="AQ178" s="2">
        <v>3764191.40689418</v>
      </c>
      <c r="AR178" s="2">
        <v>3725214.8619985199</v>
      </c>
      <c r="AS178" s="2">
        <v>5245463.5111053605</v>
      </c>
      <c r="AT178" s="2">
        <v>5439183.9921973404</v>
      </c>
      <c r="AU178" s="2">
        <v>5681597.5938849002</v>
      </c>
      <c r="AV178" s="2">
        <v>5849583.4292024402</v>
      </c>
      <c r="AW178" s="2">
        <v>6055958.0387402298</v>
      </c>
      <c r="AX178" s="2">
        <v>6512071.1785891904</v>
      </c>
      <c r="AY178" s="2">
        <v>5777922.8542174799</v>
      </c>
      <c r="AZ178" s="2">
        <v>7815593.1792195197</v>
      </c>
      <c r="BA178" s="2">
        <v>5294150.6074921703</v>
      </c>
      <c r="BB178" s="2">
        <v>4523310.2270858698</v>
      </c>
      <c r="BC178" s="2">
        <v>3535915.5423268899</v>
      </c>
      <c r="BD178" s="2">
        <v>5469485.6121915802</v>
      </c>
      <c r="BE178" s="2">
        <v>5266549.3487263396</v>
      </c>
      <c r="BF178" s="2">
        <v>2628592.2174328598</v>
      </c>
      <c r="BG178" s="2">
        <v>3447398.8827770902</v>
      </c>
      <c r="BH178" s="2">
        <v>3741529.1778888502</v>
      </c>
      <c r="BI178" s="2">
        <v>4931041.2405662397</v>
      </c>
      <c r="BJ178" s="2">
        <v>4206015.6948398603</v>
      </c>
      <c r="BK178" s="2">
        <v>6400500.0294679198</v>
      </c>
      <c r="BL178" s="2">
        <v>5439624.4418798899</v>
      </c>
      <c r="BM178" s="2">
        <v>3240918.34637499</v>
      </c>
      <c r="BN178" s="2">
        <v>3295989.1596342302</v>
      </c>
      <c r="BO178" s="2">
        <v>6719455.1264426503</v>
      </c>
      <c r="BP178" s="2">
        <v>4543912.5231045904</v>
      </c>
      <c r="BQ178" s="2">
        <v>5771096.9205903001</v>
      </c>
      <c r="BR178" s="2">
        <v>5113845.0071010198</v>
      </c>
      <c r="BS178" s="2">
        <v>2520240.7197169298</v>
      </c>
      <c r="BT178" s="2">
        <v>4056995.3369312501</v>
      </c>
      <c r="BU178" s="2">
        <v>4086891.8149286499</v>
      </c>
      <c r="BV178" s="2">
        <v>3229719.6211760398</v>
      </c>
      <c r="BW178" s="2">
        <v>4056705.3717006198</v>
      </c>
      <c r="BX178" s="2">
        <v>6036006.2592628496</v>
      </c>
      <c r="BY178" s="2">
        <v>6201190.68650111</v>
      </c>
      <c r="BZ178" s="2">
        <v>3688795.1711502299</v>
      </c>
      <c r="CA178" s="2">
        <v>4540871.6264827</v>
      </c>
      <c r="CB178" s="13">
        <v>3952927.1815656899</v>
      </c>
    </row>
    <row r="179" spans="1:80" ht="18.75" x14ac:dyDescent="0.25">
      <c r="A179" s="40" t="s">
        <v>422</v>
      </c>
      <c r="B179" s="41">
        <v>704.58349999999996</v>
      </c>
      <c r="C179" s="42">
        <v>7.79</v>
      </c>
      <c r="D179" s="40" t="s">
        <v>505</v>
      </c>
      <c r="E179" s="43" t="s">
        <v>423</v>
      </c>
      <c r="F179" s="43" t="s">
        <v>511</v>
      </c>
      <c r="G179" s="43" t="s">
        <v>76</v>
      </c>
      <c r="H179" s="44" t="s">
        <v>468</v>
      </c>
      <c r="I179" s="45">
        <f t="shared" si="28"/>
        <v>456560.21024930908</v>
      </c>
      <c r="J179" s="43">
        <f t="shared" si="29"/>
        <v>314972.82788883115</v>
      </c>
      <c r="K179" s="43">
        <f t="shared" si="30"/>
        <v>1690890.9425126733</v>
      </c>
      <c r="L179" s="43">
        <f t="shared" si="31"/>
        <v>1452229.0790912842</v>
      </c>
      <c r="M179" s="43">
        <v>3.03842752874879E-2</v>
      </c>
      <c r="N179" s="43">
        <v>0.59316855578961136</v>
      </c>
      <c r="O179" s="43">
        <v>0.85885437231881068</v>
      </c>
      <c r="P179" s="43">
        <f t="shared" si="32"/>
        <v>-14.114562768118935</v>
      </c>
      <c r="Q179" s="31" t="s">
        <v>70</v>
      </c>
      <c r="R179" s="18">
        <v>841385.08287506097</v>
      </c>
      <c r="S179" s="2">
        <v>1974832.4245083199</v>
      </c>
      <c r="T179" s="2">
        <v>1781449.85573046</v>
      </c>
      <c r="U179" s="2">
        <v>2030364.5373215601</v>
      </c>
      <c r="V179" s="2">
        <v>2287062.0760730901</v>
      </c>
      <c r="W179" s="2">
        <v>955438.41270794999</v>
      </c>
      <c r="X179" s="2">
        <v>866602.40602272702</v>
      </c>
      <c r="Y179" s="2">
        <v>2078696.1436596001</v>
      </c>
      <c r="Z179" s="2">
        <v>1309229.70561118</v>
      </c>
      <c r="AA179" s="2">
        <v>1297145.9546637</v>
      </c>
      <c r="AB179" s="2">
        <v>752291.25694037403</v>
      </c>
      <c r="AC179" s="2">
        <v>2393355.9833386401</v>
      </c>
      <c r="AD179" s="2">
        <v>1971585.0024560799</v>
      </c>
      <c r="AE179" s="2">
        <v>2667547.6074291398</v>
      </c>
      <c r="AF179" s="2">
        <v>2427792.7674730299</v>
      </c>
      <c r="AG179" s="2">
        <v>1847069.72707037</v>
      </c>
      <c r="AH179" s="2">
        <v>1639261.21284419</v>
      </c>
      <c r="AI179" s="2">
        <v>2003541.67729832</v>
      </c>
      <c r="AJ179" s="2">
        <v>1714851.1513217001</v>
      </c>
      <c r="AK179" s="2">
        <v>1748759.15424336</v>
      </c>
      <c r="AL179" s="2">
        <v>1407475.81081301</v>
      </c>
      <c r="AM179" s="2">
        <v>1356411.5304715501</v>
      </c>
      <c r="AN179" s="2">
        <v>1743987.66674757</v>
      </c>
      <c r="AO179" s="2">
        <v>1757833.0913768001</v>
      </c>
      <c r="AP179" s="2">
        <v>1329323.0347403199</v>
      </c>
      <c r="AQ179" s="2">
        <v>1088570.7611011199</v>
      </c>
      <c r="AR179" s="2">
        <v>1515300.4924926499</v>
      </c>
      <c r="AS179" s="2">
        <v>1944838.8425920401</v>
      </c>
      <c r="AT179" s="2">
        <v>1488768.4973367699</v>
      </c>
      <c r="AU179" s="2">
        <v>1768567.4319664701</v>
      </c>
      <c r="AV179" s="2">
        <v>1613787.9354950101</v>
      </c>
      <c r="AW179" s="2">
        <v>1738656.40022956</v>
      </c>
      <c r="AX179" s="2">
        <v>2108923.1877644998</v>
      </c>
      <c r="AY179" s="2">
        <v>1995097.9487980399</v>
      </c>
      <c r="AZ179" s="2">
        <v>1989271.17848396</v>
      </c>
      <c r="BA179" s="2">
        <v>1436997.98045803</v>
      </c>
      <c r="BB179" s="2">
        <v>1420375.5700872999</v>
      </c>
      <c r="BC179" s="2">
        <v>1350990.3010897301</v>
      </c>
      <c r="BD179" s="2">
        <v>1958900.59071782</v>
      </c>
      <c r="BE179" s="2">
        <v>1850105.8102635799</v>
      </c>
      <c r="BF179" s="2">
        <v>1109483.3486057301</v>
      </c>
      <c r="BG179" s="2">
        <v>1262209.0196539201</v>
      </c>
      <c r="BH179" s="2">
        <v>1519721.1167967599</v>
      </c>
      <c r="BI179" s="2">
        <v>1603181.7425621599</v>
      </c>
      <c r="BJ179" s="2">
        <v>1884564.1905453899</v>
      </c>
      <c r="BK179" s="2">
        <v>2134112.8349897801</v>
      </c>
      <c r="BL179" s="2">
        <v>1499126.1107457201</v>
      </c>
      <c r="BM179" s="2">
        <v>1579926.2194773799</v>
      </c>
      <c r="BN179" s="2">
        <v>992264.196857995</v>
      </c>
      <c r="BO179" s="2">
        <v>1763303.73776464</v>
      </c>
      <c r="BP179" s="2">
        <v>1407502.88014916</v>
      </c>
      <c r="BQ179" s="2">
        <v>1352148.1581075401</v>
      </c>
      <c r="BR179" s="2">
        <v>1253385.0201022699</v>
      </c>
      <c r="BS179" s="2">
        <v>969328.47678455396</v>
      </c>
      <c r="BT179" s="2">
        <v>1001074.00545747</v>
      </c>
      <c r="BU179" s="2">
        <v>1111254.7752451301</v>
      </c>
      <c r="BV179" s="2">
        <v>1047567.24137078</v>
      </c>
      <c r="BW179" s="2">
        <v>1252883.46116324</v>
      </c>
      <c r="BX179" s="2">
        <v>1697971.9826488099</v>
      </c>
      <c r="BY179" s="2">
        <v>1764729.8074123999</v>
      </c>
      <c r="BZ179" s="2">
        <v>1472166.8409048</v>
      </c>
      <c r="CA179" s="2">
        <v>1589669.4220229399</v>
      </c>
      <c r="CB179" s="13">
        <v>1362238.2739376801</v>
      </c>
    </row>
    <row r="180" spans="1:80" ht="18.75" x14ac:dyDescent="0.25">
      <c r="A180" s="40" t="s">
        <v>424</v>
      </c>
      <c r="B180" s="41">
        <v>646.50469999999996</v>
      </c>
      <c r="C180" s="42">
        <v>4.99</v>
      </c>
      <c r="D180" s="40" t="s">
        <v>505</v>
      </c>
      <c r="E180" s="43" t="s">
        <v>425</v>
      </c>
      <c r="F180" s="43" t="s">
        <v>511</v>
      </c>
      <c r="G180" s="43" t="s">
        <v>76</v>
      </c>
      <c r="H180" s="44" t="s">
        <v>468</v>
      </c>
      <c r="I180" s="45">
        <f t="shared" si="28"/>
        <v>26224.569173831122</v>
      </c>
      <c r="J180" s="43">
        <f t="shared" si="29"/>
        <v>15128.793234173192</v>
      </c>
      <c r="K180" s="43">
        <f t="shared" si="30"/>
        <v>95477.427142495246</v>
      </c>
      <c r="L180" s="43">
        <f t="shared" si="31"/>
        <v>51250.663539700625</v>
      </c>
      <c r="M180" s="46">
        <v>5.4892843475342999E-8</v>
      </c>
      <c r="N180" s="43">
        <v>1.9935852731688153</v>
      </c>
      <c r="O180" s="43">
        <v>0.53678303944252281</v>
      </c>
      <c r="P180" s="43">
        <f t="shared" si="32"/>
        <v>-46.321696055747722</v>
      </c>
      <c r="Q180" s="31" t="s">
        <v>70</v>
      </c>
      <c r="R180" s="18">
        <v>58755.2381307045</v>
      </c>
      <c r="S180" s="2">
        <v>87161.408328412406</v>
      </c>
      <c r="T180" s="2">
        <v>163279.086363301</v>
      </c>
      <c r="U180" s="2">
        <v>97377.263454970103</v>
      </c>
      <c r="V180" s="2">
        <v>127593.19540615</v>
      </c>
      <c r="W180" s="2">
        <v>84711.415647100002</v>
      </c>
      <c r="X180" s="2">
        <v>115596.96778499801</v>
      </c>
      <c r="Y180" s="2">
        <v>90312.1357616061</v>
      </c>
      <c r="Z180" s="2">
        <v>86817.690131581694</v>
      </c>
      <c r="AA180" s="2">
        <v>51544.988957211601</v>
      </c>
      <c r="AB180" s="2">
        <v>53215.0721548531</v>
      </c>
      <c r="AC180" s="2">
        <v>96725.207602604205</v>
      </c>
      <c r="AD180" s="2">
        <v>117921.721551308</v>
      </c>
      <c r="AE180" s="2">
        <v>84099.629428328</v>
      </c>
      <c r="AF180" s="2">
        <v>109075.233402452</v>
      </c>
      <c r="AG180" s="2">
        <v>85197.2655272259</v>
      </c>
      <c r="AH180" s="2">
        <v>62105.1227719788</v>
      </c>
      <c r="AI180" s="2">
        <v>146641.11944777801</v>
      </c>
      <c r="AJ180" s="2">
        <v>114076.400588152</v>
      </c>
      <c r="AK180" s="2">
        <v>75881.602910885296</v>
      </c>
      <c r="AL180" s="2">
        <v>81131.912118677603</v>
      </c>
      <c r="AM180" s="2">
        <v>85067.737329111493</v>
      </c>
      <c r="AN180" s="2">
        <v>99753.197355403507</v>
      </c>
      <c r="AO180" s="2">
        <v>73341.757559350997</v>
      </c>
      <c r="AP180" s="2">
        <v>99493.299747427402</v>
      </c>
      <c r="AQ180" s="2">
        <v>77664.8611065429</v>
      </c>
      <c r="AR180" s="2">
        <v>122641.58133968701</v>
      </c>
      <c r="AS180" s="2">
        <v>98098.922532911703</v>
      </c>
      <c r="AT180" s="2">
        <v>86472.456145032003</v>
      </c>
      <c r="AU180" s="2">
        <v>152717.39976879899</v>
      </c>
      <c r="AV180" s="2">
        <v>83232.657242039306</v>
      </c>
      <c r="AW180" s="2">
        <v>82714.937435500702</v>
      </c>
      <c r="AX180" s="2">
        <v>83352.908166017703</v>
      </c>
      <c r="AY180" s="2">
        <v>86469.397938154405</v>
      </c>
      <c r="AZ180" s="2">
        <v>132542.15212315199</v>
      </c>
      <c r="BA180" s="2">
        <v>84404.433870420893</v>
      </c>
      <c r="BB180" s="2">
        <v>87342.132357904498</v>
      </c>
      <c r="BC180" s="2">
        <v>35555.009584944601</v>
      </c>
      <c r="BD180" s="2">
        <v>74715.041107345198</v>
      </c>
      <c r="BE180" s="2">
        <v>45532.033978806299</v>
      </c>
      <c r="BF180" s="2">
        <v>56521.254724526298</v>
      </c>
      <c r="BG180" s="2">
        <v>54171.802440873398</v>
      </c>
      <c r="BH180" s="2">
        <v>49107.602159382899</v>
      </c>
      <c r="BI180" s="2">
        <v>50979.056791841598</v>
      </c>
      <c r="BJ180" s="2">
        <v>39547.173030837701</v>
      </c>
      <c r="BK180" s="2">
        <v>48161.894184846999</v>
      </c>
      <c r="BL180" s="2">
        <v>56078.895472187898</v>
      </c>
      <c r="BM180" s="2">
        <v>70171.864002500006</v>
      </c>
      <c r="BN180" s="2">
        <v>37098.587715773698</v>
      </c>
      <c r="BO180" s="2">
        <v>36008.494119552197</v>
      </c>
      <c r="BP180" s="2">
        <v>68174.020484383102</v>
      </c>
      <c r="BQ180" s="2">
        <v>62023.619334843497</v>
      </c>
      <c r="BR180" s="2">
        <v>63920.757909760898</v>
      </c>
      <c r="BS180" s="2">
        <v>45398.468644924302</v>
      </c>
      <c r="BT180" s="2">
        <v>29017.782723055199</v>
      </c>
      <c r="BU180" s="2">
        <v>29740.2684118344</v>
      </c>
      <c r="BV180" s="2">
        <v>31743.852717855902</v>
      </c>
      <c r="BW180" s="2">
        <v>58808.663610773598</v>
      </c>
      <c r="BX180" s="2">
        <v>57710.1587349974</v>
      </c>
      <c r="BY180" s="2">
        <v>42425.842165659</v>
      </c>
      <c r="BZ180" s="2">
        <v>59431.427513536903</v>
      </c>
      <c r="CA180" s="2">
        <v>64596.312742591697</v>
      </c>
      <c r="CB180" s="13">
        <v>29785.898906377599</v>
      </c>
    </row>
    <row r="181" spans="1:80" ht="18.75" x14ac:dyDescent="0.25">
      <c r="A181" s="40" t="s">
        <v>426</v>
      </c>
      <c r="B181" s="41">
        <v>674.53750000000002</v>
      </c>
      <c r="C181" s="42">
        <v>5.89</v>
      </c>
      <c r="D181" s="40" t="s">
        <v>505</v>
      </c>
      <c r="E181" s="43" t="s">
        <v>427</v>
      </c>
      <c r="F181" s="43" t="s">
        <v>511</v>
      </c>
      <c r="G181" s="47" t="s">
        <v>76</v>
      </c>
      <c r="H181" s="44" t="s">
        <v>468</v>
      </c>
      <c r="I181" s="45">
        <f t="shared" si="28"/>
        <v>1068861.9229529954</v>
      </c>
      <c r="J181" s="43">
        <f t="shared" si="29"/>
        <v>682968.63262422127</v>
      </c>
      <c r="K181" s="43">
        <f t="shared" si="30"/>
        <v>4075058.3017269988</v>
      </c>
      <c r="L181" s="43">
        <f t="shared" si="31"/>
        <v>2659355.3671850003</v>
      </c>
      <c r="M181" s="46">
        <v>2.9619246478197099E-6</v>
      </c>
      <c r="N181" s="43">
        <v>1.5316525144956339</v>
      </c>
      <c r="O181" s="43">
        <v>0.65259320733103932</v>
      </c>
      <c r="P181" s="43">
        <f t="shared" si="32"/>
        <v>-34.740679266896066</v>
      </c>
      <c r="Q181" s="31" t="s">
        <v>70</v>
      </c>
      <c r="R181" s="18">
        <v>2643054.1265008799</v>
      </c>
      <c r="S181" s="2">
        <v>3525016.3095673998</v>
      </c>
      <c r="T181" s="2">
        <v>7125489.1385514904</v>
      </c>
      <c r="U181" s="2">
        <v>4216534.0557425702</v>
      </c>
      <c r="V181" s="2">
        <v>5649650.4090093803</v>
      </c>
      <c r="W181" s="2">
        <v>3026541.0494003701</v>
      </c>
      <c r="X181" s="2">
        <v>3109768.2405486102</v>
      </c>
      <c r="Y181" s="2">
        <v>4721214.5864632903</v>
      </c>
      <c r="Z181" s="2">
        <v>3928850.8276524302</v>
      </c>
      <c r="AA181" s="2">
        <v>2680159.4504235</v>
      </c>
      <c r="AB181" s="2">
        <v>2079444.8760681101</v>
      </c>
      <c r="AC181" s="2">
        <v>4871838.6625870299</v>
      </c>
      <c r="AD181" s="2">
        <v>4761637.49395609</v>
      </c>
      <c r="AE181" s="2">
        <v>4748324.4048527703</v>
      </c>
      <c r="AF181" s="2">
        <v>4806818.9313980304</v>
      </c>
      <c r="AG181" s="2">
        <v>3588329.4092047401</v>
      </c>
      <c r="AH181" s="2">
        <v>2801536.9536110298</v>
      </c>
      <c r="AI181" s="2">
        <v>5280092.2781001898</v>
      </c>
      <c r="AJ181" s="2">
        <v>5230672.5732966298</v>
      </c>
      <c r="AK181" s="2">
        <v>3646914.0348804202</v>
      </c>
      <c r="AL181" s="2">
        <v>3588802.1556714801</v>
      </c>
      <c r="AM181" s="2">
        <v>3765612.9291676199</v>
      </c>
      <c r="AN181" s="2">
        <v>4066061.1120261601</v>
      </c>
      <c r="AO181" s="2">
        <v>3526748.6419955902</v>
      </c>
      <c r="AP181" s="2">
        <v>3794048.34533162</v>
      </c>
      <c r="AQ181" s="2">
        <v>2494975.8956002002</v>
      </c>
      <c r="AR181" s="2">
        <v>4863227.5460056299</v>
      </c>
      <c r="AS181" s="2">
        <v>3793811.83809178</v>
      </c>
      <c r="AT181" s="2">
        <v>4200795.3229890103</v>
      </c>
      <c r="AU181" s="2">
        <v>6170589.6288676001</v>
      </c>
      <c r="AV181" s="2">
        <v>3735333.95358398</v>
      </c>
      <c r="AW181" s="2">
        <v>3622634.8622581</v>
      </c>
      <c r="AX181" s="2">
        <v>3203526.1663941299</v>
      </c>
      <c r="AY181" s="2">
        <v>3938291.92005848</v>
      </c>
      <c r="AZ181" s="2">
        <v>5052882.9889288396</v>
      </c>
      <c r="BA181" s="2">
        <v>4442867.7433867399</v>
      </c>
      <c r="BB181" s="2">
        <v>4132799.3518318501</v>
      </c>
      <c r="BC181" s="2">
        <v>2020918.4767229899</v>
      </c>
      <c r="BD181" s="2">
        <v>4305390.1551291402</v>
      </c>
      <c r="BE181" s="2">
        <v>2525563.7604457201</v>
      </c>
      <c r="BF181" s="2">
        <v>3191265.6293663699</v>
      </c>
      <c r="BG181" s="2">
        <v>2746817.3605774301</v>
      </c>
      <c r="BH181" s="2">
        <v>3329337.9396958202</v>
      </c>
      <c r="BI181" s="2">
        <v>2615163.2681923001</v>
      </c>
      <c r="BJ181" s="2">
        <v>2312942.3600567402</v>
      </c>
      <c r="BK181" s="2">
        <v>2717706.7686684201</v>
      </c>
      <c r="BL181" s="2">
        <v>2850739.9572685999</v>
      </c>
      <c r="BM181" s="2">
        <v>3359239.47985256</v>
      </c>
      <c r="BN181" s="2">
        <v>2137323.1727933199</v>
      </c>
      <c r="BO181" s="2">
        <v>2095437.9768243199</v>
      </c>
      <c r="BP181" s="2">
        <v>2850962.0994525398</v>
      </c>
      <c r="BQ181" s="2">
        <v>2651396.5418031798</v>
      </c>
      <c r="BR181" s="2">
        <v>2441347.3150775</v>
      </c>
      <c r="BS181" s="2">
        <v>2150961.3022193299</v>
      </c>
      <c r="BT181" s="2">
        <v>1342317.8857938501</v>
      </c>
      <c r="BU181" s="2">
        <v>1784261.03125282</v>
      </c>
      <c r="BV181" s="2">
        <v>1739078.53489714</v>
      </c>
      <c r="BW181" s="2">
        <v>2982628.0679576602</v>
      </c>
      <c r="BX181" s="2">
        <v>3111085.3006180902</v>
      </c>
      <c r="BY181" s="2">
        <v>2206306.1920702299</v>
      </c>
      <c r="BZ181" s="2">
        <v>2790601.1652930598</v>
      </c>
      <c r="CA181" s="2">
        <v>3259790.0119811199</v>
      </c>
      <c r="CB181" s="13">
        <v>2151213.8081529099</v>
      </c>
    </row>
    <row r="182" spans="1:80" ht="18.75" x14ac:dyDescent="0.25">
      <c r="A182" s="40" t="s">
        <v>428</v>
      </c>
      <c r="B182" s="41">
        <v>688.55240000000003</v>
      </c>
      <c r="C182" s="42">
        <v>6.47</v>
      </c>
      <c r="D182" s="40" t="s">
        <v>505</v>
      </c>
      <c r="E182" s="43" t="s">
        <v>429</v>
      </c>
      <c r="F182" s="43" t="s">
        <v>511</v>
      </c>
      <c r="G182" s="43" t="s">
        <v>76</v>
      </c>
      <c r="H182" s="44" t="s">
        <v>468</v>
      </c>
      <c r="I182" s="45">
        <f t="shared" si="28"/>
        <v>556782.54214740824</v>
      </c>
      <c r="J182" s="43">
        <f t="shared" si="29"/>
        <v>367895.57829417853</v>
      </c>
      <c r="K182" s="43">
        <f t="shared" si="30"/>
        <v>2126798.6687950264</v>
      </c>
      <c r="L182" s="43">
        <f t="shared" si="31"/>
        <v>1644942.4604478558</v>
      </c>
      <c r="M182" s="43">
        <v>3.5501828510157399E-4</v>
      </c>
      <c r="N182" s="43">
        <v>0.99280764739423855</v>
      </c>
      <c r="O182" s="43">
        <v>0.77343590843031029</v>
      </c>
      <c r="P182" s="43">
        <f t="shared" si="32"/>
        <v>-22.656409156968973</v>
      </c>
      <c r="Q182" s="31" t="s">
        <v>70</v>
      </c>
      <c r="R182" s="18">
        <v>1211904.2986948199</v>
      </c>
      <c r="S182" s="2">
        <v>2011662.53800267</v>
      </c>
      <c r="T182" s="2">
        <v>4021991.4204616901</v>
      </c>
      <c r="U182" s="2">
        <v>2245858.2368928501</v>
      </c>
      <c r="V182" s="2">
        <v>2728253.9746367699</v>
      </c>
      <c r="W182" s="2">
        <v>1784017.1127800799</v>
      </c>
      <c r="X182" s="2">
        <v>1387614.6124152699</v>
      </c>
      <c r="Y182" s="2">
        <v>2128417.41531209</v>
      </c>
      <c r="Z182" s="2">
        <v>1936864.3434273</v>
      </c>
      <c r="AA182" s="2">
        <v>1394422.6871769701</v>
      </c>
      <c r="AB182" s="2">
        <v>1142899.2218174899</v>
      </c>
      <c r="AC182" s="2">
        <v>3048275.0370356599</v>
      </c>
      <c r="AD182" s="2">
        <v>2342812.0135090998</v>
      </c>
      <c r="AE182" s="2">
        <v>1834112.98590197</v>
      </c>
      <c r="AF182" s="2">
        <v>2608295.9165750402</v>
      </c>
      <c r="AG182" s="2">
        <v>2226766.5770986602</v>
      </c>
      <c r="AH182" s="2">
        <v>1704312.7268244999</v>
      </c>
      <c r="AI182" s="2">
        <v>2604576.65949958</v>
      </c>
      <c r="AJ182" s="2">
        <v>2394914.8249139502</v>
      </c>
      <c r="AK182" s="2">
        <v>1915949.5066499901</v>
      </c>
      <c r="AL182" s="2">
        <v>2243466.1569085401</v>
      </c>
      <c r="AM182" s="2">
        <v>1951789.64830815</v>
      </c>
      <c r="AN182" s="2">
        <v>1847826.60772184</v>
      </c>
      <c r="AO182" s="2">
        <v>2100324.0903125601</v>
      </c>
      <c r="AP182" s="2">
        <v>2232348.4790459499</v>
      </c>
      <c r="AQ182" s="2">
        <v>1253401.56395963</v>
      </c>
      <c r="AR182" s="2">
        <v>2632556.5089304</v>
      </c>
      <c r="AS182" s="2">
        <v>1888719.56059423</v>
      </c>
      <c r="AT182" s="2">
        <v>2265540.00012438</v>
      </c>
      <c r="AU182" s="2">
        <v>2782076.1766485102</v>
      </c>
      <c r="AV182" s="2">
        <v>1967655.45678744</v>
      </c>
      <c r="AW182" s="2">
        <v>2079747.4943751399</v>
      </c>
      <c r="AX182" s="2">
        <v>1816095.2818241301</v>
      </c>
      <c r="AY182" s="2">
        <v>1952745.5296060899</v>
      </c>
      <c r="AZ182" s="2">
        <v>2632229.5268046102</v>
      </c>
      <c r="BA182" s="2">
        <v>2244307.88504289</v>
      </c>
      <c r="BB182" s="2">
        <v>2254294.0485021002</v>
      </c>
      <c r="BC182" s="2">
        <v>1186789.2532718801</v>
      </c>
      <c r="BD182" s="2">
        <v>2274349.23912474</v>
      </c>
      <c r="BE182" s="2">
        <v>1862060.9812841101</v>
      </c>
      <c r="BF182" s="2">
        <v>2007812.69749921</v>
      </c>
      <c r="BG182" s="2">
        <v>1715697.2867594501</v>
      </c>
      <c r="BH182" s="2">
        <v>2466962.5395357101</v>
      </c>
      <c r="BI182" s="2">
        <v>1895866.5805150899</v>
      </c>
      <c r="BJ182" s="2">
        <v>1613392.3110785901</v>
      </c>
      <c r="BK182" s="2">
        <v>1702187.71653591</v>
      </c>
      <c r="BL182" s="2">
        <v>1911025.8444734099</v>
      </c>
      <c r="BM182" s="2">
        <v>1816912.20528054</v>
      </c>
      <c r="BN182" s="2">
        <v>1557872.5241463101</v>
      </c>
      <c r="BO182" s="2">
        <v>1090646.2573991499</v>
      </c>
      <c r="BP182" s="2">
        <v>1736363.00687917</v>
      </c>
      <c r="BQ182" s="2">
        <v>1633011.8907774601</v>
      </c>
      <c r="BR182" s="2">
        <v>1549857.3955544</v>
      </c>
      <c r="BS182" s="2">
        <v>1285472.5972889799</v>
      </c>
      <c r="BT182" s="2">
        <v>927212.14104470098</v>
      </c>
      <c r="BU182" s="2">
        <v>1458815.65201409</v>
      </c>
      <c r="BV182" s="2">
        <v>1092395.51387129</v>
      </c>
      <c r="BW182" s="2">
        <v>1605944.6830855701</v>
      </c>
      <c r="BX182" s="2">
        <v>1633927.71937034</v>
      </c>
      <c r="BY182" s="2">
        <v>1414730.7316016301</v>
      </c>
      <c r="BZ182" s="2">
        <v>1568153.1101203801</v>
      </c>
      <c r="CA182" s="2">
        <v>1828584.7317293701</v>
      </c>
      <c r="CB182" s="13">
        <v>1323107.77334852</v>
      </c>
    </row>
    <row r="183" spans="1:80" ht="18.75" x14ac:dyDescent="0.25">
      <c r="A183" s="40" t="s">
        <v>430</v>
      </c>
      <c r="B183" s="41">
        <v>702.56769999999995</v>
      </c>
      <c r="C183" s="42">
        <v>6.94</v>
      </c>
      <c r="D183" s="40" t="s">
        <v>505</v>
      </c>
      <c r="E183" s="43" t="s">
        <v>431</v>
      </c>
      <c r="F183" s="43" t="s">
        <v>511</v>
      </c>
      <c r="G183" s="43" t="s">
        <v>76</v>
      </c>
      <c r="H183" s="44" t="s">
        <v>468</v>
      </c>
      <c r="I183" s="45">
        <f t="shared" si="28"/>
        <v>156125.32809842264</v>
      </c>
      <c r="J183" s="43">
        <f t="shared" si="29"/>
        <v>88886.388239881489</v>
      </c>
      <c r="K183" s="43">
        <f t="shared" si="30"/>
        <v>497548.50908867229</v>
      </c>
      <c r="L183" s="43">
        <f t="shared" si="31"/>
        <v>317270.37478031963</v>
      </c>
      <c r="M183" s="46">
        <v>3.9939059557114498E-6</v>
      </c>
      <c r="N183" s="43">
        <v>1.3685237894306368</v>
      </c>
      <c r="O183" s="43">
        <v>0.63766722035092305</v>
      </c>
      <c r="P183" s="43">
        <f t="shared" si="32"/>
        <v>-36.233277964907693</v>
      </c>
      <c r="Q183" s="31" t="s">
        <v>70</v>
      </c>
      <c r="R183" s="18">
        <v>243351.41525780599</v>
      </c>
      <c r="S183" s="2">
        <v>561604.82107755705</v>
      </c>
      <c r="T183" s="2">
        <v>1093619.29793666</v>
      </c>
      <c r="U183" s="2">
        <v>529563.47200594901</v>
      </c>
      <c r="V183" s="2">
        <v>670824.35456810298</v>
      </c>
      <c r="W183" s="2">
        <v>452551.85182986199</v>
      </c>
      <c r="X183" s="2">
        <v>357533.98338815197</v>
      </c>
      <c r="Y183" s="2">
        <v>497419.12227659399</v>
      </c>
      <c r="Z183" s="2">
        <v>431664.873898055</v>
      </c>
      <c r="AA183" s="2">
        <v>307624.89835438802</v>
      </c>
      <c r="AB183" s="2">
        <v>249564.81107311501</v>
      </c>
      <c r="AC183" s="2">
        <v>798976.92707935499</v>
      </c>
      <c r="AD183" s="2">
        <v>537757.97178543499</v>
      </c>
      <c r="AE183" s="2">
        <v>395861.39769263403</v>
      </c>
      <c r="AF183" s="2">
        <v>506285.57976892003</v>
      </c>
      <c r="AG183" s="2">
        <v>499530.91576055001</v>
      </c>
      <c r="AH183" s="2">
        <v>419804.535819098</v>
      </c>
      <c r="AI183" s="2">
        <v>592197.75089449598</v>
      </c>
      <c r="AJ183" s="2">
        <v>558472.91304022796</v>
      </c>
      <c r="AK183" s="2">
        <v>388869.12562029302</v>
      </c>
      <c r="AL183" s="2">
        <v>482688.892722513</v>
      </c>
      <c r="AM183" s="2">
        <v>383589.514074334</v>
      </c>
      <c r="AN183" s="2">
        <v>459338.43510093901</v>
      </c>
      <c r="AO183" s="2">
        <v>432452.49597120302</v>
      </c>
      <c r="AP183" s="2">
        <v>509119.44220098801</v>
      </c>
      <c r="AQ183" s="2">
        <v>306064.94162332901</v>
      </c>
      <c r="AR183" s="2">
        <v>589979.21765635302</v>
      </c>
      <c r="AS183" s="2">
        <v>475074.58039814298</v>
      </c>
      <c r="AT183" s="2">
        <v>549438.05609016295</v>
      </c>
      <c r="AU183" s="2">
        <v>666164.57698461902</v>
      </c>
      <c r="AV183" s="2">
        <v>415968.596639389</v>
      </c>
      <c r="AW183" s="2">
        <v>509163.81029311201</v>
      </c>
      <c r="AX183" s="2">
        <v>399952.81110354199</v>
      </c>
      <c r="AY183" s="2">
        <v>460489.62783473101</v>
      </c>
      <c r="AZ183" s="2">
        <v>662365.41876073403</v>
      </c>
      <c r="BA183" s="2">
        <v>516815.89061085699</v>
      </c>
      <c r="BB183" s="2">
        <v>423702.73558024998</v>
      </c>
      <c r="BC183" s="2">
        <v>224013.087807584</v>
      </c>
      <c r="BD183" s="2">
        <v>532501.24662558397</v>
      </c>
      <c r="BE183" s="2">
        <v>332423.37461220002</v>
      </c>
      <c r="BF183" s="2">
        <v>504525.92983080901</v>
      </c>
      <c r="BG183" s="2">
        <v>279187.58009630401</v>
      </c>
      <c r="BH183" s="2">
        <v>474269.72396775801</v>
      </c>
      <c r="BI183" s="2">
        <v>390217.72471902799</v>
      </c>
      <c r="BJ183" s="2">
        <v>294072.80911338999</v>
      </c>
      <c r="BK183" s="2">
        <v>284537.39562699298</v>
      </c>
      <c r="BL183" s="2">
        <v>389085.73630172497</v>
      </c>
      <c r="BM183" s="2">
        <v>312699.42117347498</v>
      </c>
      <c r="BN183" s="2">
        <v>238235.30104845</v>
      </c>
      <c r="BO183" s="2">
        <v>229339.35104736401</v>
      </c>
      <c r="BP183" s="2">
        <v>296829.24956966302</v>
      </c>
      <c r="BQ183" s="2">
        <v>304377.641164209</v>
      </c>
      <c r="BR183" s="2">
        <v>276587.48491838499</v>
      </c>
      <c r="BS183" s="2">
        <v>239281.35234564199</v>
      </c>
      <c r="BT183" s="2">
        <v>159941.86839436801</v>
      </c>
      <c r="BU183" s="2">
        <v>326712.62875162601</v>
      </c>
      <c r="BV183" s="2">
        <v>244158.63182935599</v>
      </c>
      <c r="BW183" s="2">
        <v>305210.89512971399</v>
      </c>
      <c r="BX183" s="2">
        <v>315897.64251266699</v>
      </c>
      <c r="BY183" s="2">
        <v>244940.36000814399</v>
      </c>
      <c r="BZ183" s="2">
        <v>333452.893605538</v>
      </c>
      <c r="CA183" s="2">
        <v>364809.88798238599</v>
      </c>
      <c r="CB183" s="13">
        <v>245288.16530601899</v>
      </c>
    </row>
    <row r="184" spans="1:80" ht="18.75" x14ac:dyDescent="0.25">
      <c r="A184" s="40" t="s">
        <v>434</v>
      </c>
      <c r="B184" s="41">
        <v>716.58299999999997</v>
      </c>
      <c r="C184" s="42">
        <v>7.66</v>
      </c>
      <c r="D184" s="40" t="s">
        <v>505</v>
      </c>
      <c r="E184" s="43" t="s">
        <v>435</v>
      </c>
      <c r="F184" s="43" t="s">
        <v>511</v>
      </c>
      <c r="G184" s="43"/>
      <c r="H184" s="44" t="s">
        <v>468</v>
      </c>
      <c r="I184" s="45">
        <f t="shared" si="28"/>
        <v>63740.361043036224</v>
      </c>
      <c r="J184" s="43">
        <f t="shared" si="29"/>
        <v>52754.081846449968</v>
      </c>
      <c r="K184" s="43">
        <f t="shared" si="30"/>
        <v>213586.10773103149</v>
      </c>
      <c r="L184" s="43">
        <f t="shared" si="31"/>
        <v>172616.49245653313</v>
      </c>
      <c r="M184" s="43">
        <v>1.1501904282984201E-2</v>
      </c>
      <c r="N184" s="43">
        <v>0.69080498098071175</v>
      </c>
      <c r="O184" s="43">
        <v>0.80818220946237151</v>
      </c>
      <c r="P184" s="43">
        <f t="shared" si="32"/>
        <v>-19.181779053762853</v>
      </c>
      <c r="Q184" s="31" t="s">
        <v>70</v>
      </c>
      <c r="R184" s="18">
        <v>117606.23276879601</v>
      </c>
      <c r="S184" s="2">
        <v>226148.84406743399</v>
      </c>
      <c r="T184" s="2">
        <v>394972.65052391699</v>
      </c>
      <c r="U184" s="2">
        <v>254222.209257246</v>
      </c>
      <c r="V184" s="2">
        <v>289832.982184719</v>
      </c>
      <c r="W184" s="2">
        <v>159047.57033515099</v>
      </c>
      <c r="X184" s="2">
        <v>133874.27139433101</v>
      </c>
      <c r="Y184" s="2">
        <v>173417.02841754199</v>
      </c>
      <c r="Z184" s="2">
        <v>184346.444753661</v>
      </c>
      <c r="AA184" s="2">
        <v>150448.773220039</v>
      </c>
      <c r="AB184" s="2">
        <v>102778.855409062</v>
      </c>
      <c r="AC184" s="2">
        <v>361081.37907143601</v>
      </c>
      <c r="AD184" s="2">
        <v>249925.50186989101</v>
      </c>
      <c r="AE184" s="2">
        <v>159791.43523330599</v>
      </c>
      <c r="AF184" s="2">
        <v>248200.31835461399</v>
      </c>
      <c r="AG184" s="2">
        <v>260084.686316512</v>
      </c>
      <c r="AH184" s="2">
        <v>180816.24363869301</v>
      </c>
      <c r="AI184" s="2">
        <v>239122.65211533199</v>
      </c>
      <c r="AJ184" s="2">
        <v>232057.89524382001</v>
      </c>
      <c r="AK184" s="2">
        <v>153191.04678521099</v>
      </c>
      <c r="AL184" s="2">
        <v>165430.84666026701</v>
      </c>
      <c r="AM184" s="2">
        <v>160748.890935</v>
      </c>
      <c r="AN184" s="2">
        <v>193227.58824849501</v>
      </c>
      <c r="AO184" s="2">
        <v>207583.86278802599</v>
      </c>
      <c r="AP184" s="2">
        <v>259685.56245707101</v>
      </c>
      <c r="AQ184" s="2">
        <v>156346.05469819601</v>
      </c>
      <c r="AR184" s="2">
        <v>259836.392015216</v>
      </c>
      <c r="AS184" s="2">
        <v>187971.54423373999</v>
      </c>
      <c r="AT184" s="2">
        <v>226386.84665215699</v>
      </c>
      <c r="AU184" s="2">
        <v>273764.29073589703</v>
      </c>
      <c r="AV184" s="2">
        <v>184443.98407762899</v>
      </c>
      <c r="AW184" s="2">
        <v>197523.403732771</v>
      </c>
      <c r="AX184" s="2">
        <v>157084.38890545201</v>
      </c>
      <c r="AY184" s="2">
        <v>255804.180182513</v>
      </c>
      <c r="AZ184" s="2">
        <v>276314.41985339799</v>
      </c>
      <c r="BA184" s="2">
        <v>255980.60118059401</v>
      </c>
      <c r="BB184" s="2">
        <v>203538.03744127101</v>
      </c>
      <c r="BC184" s="2">
        <v>138260.384718799</v>
      </c>
      <c r="BD184" s="2">
        <v>256002.11758187</v>
      </c>
      <c r="BE184" s="2">
        <v>194773.78990626801</v>
      </c>
      <c r="BF184" s="2">
        <v>262613.65887016099</v>
      </c>
      <c r="BG184" s="2">
        <v>157806.10789890299</v>
      </c>
      <c r="BH184" s="2">
        <v>289327.70411135</v>
      </c>
      <c r="BI184" s="2">
        <v>231846.82498932001</v>
      </c>
      <c r="BJ184" s="2">
        <v>150009.069469782</v>
      </c>
      <c r="BK184" s="2">
        <v>136337.94935177901</v>
      </c>
      <c r="BL184" s="2">
        <v>276395.50576683099</v>
      </c>
      <c r="BM184" s="2">
        <v>160095.70826847901</v>
      </c>
      <c r="BN184" s="2">
        <v>118715.750854953</v>
      </c>
      <c r="BO184" s="2">
        <v>133504.013469806</v>
      </c>
      <c r="BP184" s="2">
        <v>152689.66447024699</v>
      </c>
      <c r="BQ184" s="2">
        <v>143073.96071864499</v>
      </c>
      <c r="BR184" s="2">
        <v>176390.969873758</v>
      </c>
      <c r="BS184" s="2">
        <v>113530.775785768</v>
      </c>
      <c r="BT184" s="2">
        <v>92274.383659423896</v>
      </c>
      <c r="BU184" s="2">
        <v>225339.770332265</v>
      </c>
      <c r="BV184" s="2">
        <v>120762.97054617001</v>
      </c>
      <c r="BW184" s="2">
        <v>134213.447532616</v>
      </c>
      <c r="BX184" s="2">
        <v>178382.910990798</v>
      </c>
      <c r="BY184" s="2">
        <v>158018.945795234</v>
      </c>
      <c r="BZ184" s="2">
        <v>167415.92285168101</v>
      </c>
      <c r="CA184" s="2">
        <v>152720.59861869799</v>
      </c>
      <c r="CB184" s="13">
        <v>136604.352451518</v>
      </c>
    </row>
    <row r="185" spans="1:80" ht="18.75" x14ac:dyDescent="0.25">
      <c r="A185" s="40" t="s">
        <v>436</v>
      </c>
      <c r="B185" s="41">
        <v>744.61429999999996</v>
      </c>
      <c r="C185" s="42">
        <v>10.19</v>
      </c>
      <c r="D185" s="40" t="s">
        <v>505</v>
      </c>
      <c r="E185" s="43" t="s">
        <v>437</v>
      </c>
      <c r="F185" s="43" t="s">
        <v>511</v>
      </c>
      <c r="G185" s="43"/>
      <c r="H185" s="44" t="s">
        <v>468</v>
      </c>
      <c r="I185" s="45">
        <f t="shared" si="28"/>
        <v>89751.992087694627</v>
      </c>
      <c r="J185" s="43">
        <f t="shared" si="29"/>
        <v>50549.665338697108</v>
      </c>
      <c r="K185" s="43">
        <f t="shared" si="30"/>
        <v>313311.16585110943</v>
      </c>
      <c r="L185" s="43">
        <f t="shared" si="31"/>
        <v>240627.98761901094</v>
      </c>
      <c r="M185" s="43">
        <v>1.0100214569159301E-3</v>
      </c>
      <c r="N185" s="43">
        <v>0.96177677136975548</v>
      </c>
      <c r="O185" s="43">
        <v>0.7680159976595321</v>
      </c>
      <c r="P185" s="43">
        <f t="shared" si="32"/>
        <v>-23.19840023404679</v>
      </c>
      <c r="Q185" s="31" t="s">
        <v>70</v>
      </c>
      <c r="R185" s="18">
        <v>165244.94376964201</v>
      </c>
      <c r="S185" s="2">
        <v>362283.75917472102</v>
      </c>
      <c r="T185" s="2">
        <v>540707.93812171195</v>
      </c>
      <c r="U185" s="2">
        <v>387120.15949526598</v>
      </c>
      <c r="V185" s="2">
        <v>441983.121137977</v>
      </c>
      <c r="W185" s="2">
        <v>224558.831210084</v>
      </c>
      <c r="X185" s="2">
        <v>177392.50698256001</v>
      </c>
      <c r="Y185" s="2">
        <v>257663.337109596</v>
      </c>
      <c r="Z185" s="2">
        <v>292763.82629012602</v>
      </c>
      <c r="AA185" s="2">
        <v>239899.94467599099</v>
      </c>
      <c r="AB185" s="2">
        <v>146769.826390306</v>
      </c>
      <c r="AC185" s="2">
        <v>411789.18746391899</v>
      </c>
      <c r="AD185" s="2">
        <v>325049.185841778</v>
      </c>
      <c r="AE185" s="2">
        <v>253182.35563055601</v>
      </c>
      <c r="AF185" s="2">
        <v>406367.78151879599</v>
      </c>
      <c r="AG185" s="2">
        <v>317695.96156074398</v>
      </c>
      <c r="AH185" s="2">
        <v>202725.71354373399</v>
      </c>
      <c r="AI185" s="2">
        <v>368979.378021118</v>
      </c>
      <c r="AJ185" s="2">
        <v>375560.89957918797</v>
      </c>
      <c r="AK185" s="2">
        <v>373691.13950249902</v>
      </c>
      <c r="AL185" s="2">
        <v>278290.16060865502</v>
      </c>
      <c r="AM185" s="2">
        <v>268859.525695463</v>
      </c>
      <c r="AN185" s="2">
        <v>263655.09497652599</v>
      </c>
      <c r="AO185" s="2">
        <v>412576.33290858899</v>
      </c>
      <c r="AP185" s="2">
        <v>326499.43621001899</v>
      </c>
      <c r="AQ185" s="2">
        <v>182916.10407376301</v>
      </c>
      <c r="AR185" s="2">
        <v>425150.719596993</v>
      </c>
      <c r="AS185" s="2">
        <v>309592.070195493</v>
      </c>
      <c r="AT185" s="2">
        <v>376153.36483298702</v>
      </c>
      <c r="AU185" s="2">
        <v>335686.82562842697</v>
      </c>
      <c r="AV185" s="2">
        <v>347184.58577316598</v>
      </c>
      <c r="AW185" s="2">
        <v>302469.51090059598</v>
      </c>
      <c r="AX185" s="2">
        <v>298496.07618910301</v>
      </c>
      <c r="AY185" s="2">
        <v>177402.06977026499</v>
      </c>
      <c r="AZ185" s="2">
        <v>392650.81264921802</v>
      </c>
      <c r="BA185" s="2">
        <v>310189.48361036403</v>
      </c>
      <c r="BB185" s="2">
        <v>277067.11946261098</v>
      </c>
      <c r="BC185" s="2">
        <v>231913.920422136</v>
      </c>
      <c r="BD185" s="2">
        <v>307503.34646819602</v>
      </c>
      <c r="BE185" s="2">
        <v>283371.950291535</v>
      </c>
      <c r="BF185" s="2">
        <v>224007.539975992</v>
      </c>
      <c r="BG185" s="2">
        <v>198353.84462627801</v>
      </c>
      <c r="BH185" s="2">
        <v>251039.88190885301</v>
      </c>
      <c r="BI185" s="2">
        <v>315745.45065126801</v>
      </c>
      <c r="BJ185" s="2">
        <v>245334.65731349599</v>
      </c>
      <c r="BK185" s="2">
        <v>301871.73841858102</v>
      </c>
      <c r="BL185" s="2">
        <v>229518.73436484399</v>
      </c>
      <c r="BM185" s="2">
        <v>265992.36136526498</v>
      </c>
      <c r="BN185" s="2">
        <v>208343.44367551</v>
      </c>
      <c r="BO185" s="2">
        <v>234805.999545058</v>
      </c>
      <c r="BP185" s="2">
        <v>251008.54072154101</v>
      </c>
      <c r="BQ185" s="2">
        <v>247081.30911026199</v>
      </c>
      <c r="BR185" s="2">
        <v>245857.30528502201</v>
      </c>
      <c r="BS185" s="2">
        <v>192064.457884695</v>
      </c>
      <c r="BT185" s="2">
        <v>109089.253403366</v>
      </c>
      <c r="BU185" s="2">
        <v>170184.34478119499</v>
      </c>
      <c r="BV185" s="2">
        <v>176620.16105157201</v>
      </c>
      <c r="BW185" s="2">
        <v>258951.14474558801</v>
      </c>
      <c r="BX185" s="2">
        <v>253124.15226634001</v>
      </c>
      <c r="BY185" s="2">
        <v>225507.09948194399</v>
      </c>
      <c r="BZ185" s="2">
        <v>260141.94552357099</v>
      </c>
      <c r="CA185" s="2">
        <v>349877.95060644002</v>
      </c>
      <c r="CB185" s="13">
        <v>182578.01236213601</v>
      </c>
    </row>
    <row r="186" spans="1:80" ht="18.75" x14ac:dyDescent="0.25">
      <c r="A186" s="40" t="s">
        <v>438</v>
      </c>
      <c r="B186" s="41">
        <v>758.63149999999996</v>
      </c>
      <c r="C186" s="42">
        <v>11.37</v>
      </c>
      <c r="D186" s="40" t="s">
        <v>505</v>
      </c>
      <c r="E186" s="43" t="s">
        <v>439</v>
      </c>
      <c r="F186" s="43" t="s">
        <v>511</v>
      </c>
      <c r="G186" s="43" t="s">
        <v>76</v>
      </c>
      <c r="H186" s="44" t="s">
        <v>468</v>
      </c>
      <c r="I186" s="45">
        <f t="shared" si="28"/>
        <v>2270686.1670917119</v>
      </c>
      <c r="J186" s="43">
        <f t="shared" si="29"/>
        <v>1074782.0113091806</v>
      </c>
      <c r="K186" s="43">
        <f t="shared" si="30"/>
        <v>6856612.3380535506</v>
      </c>
      <c r="L186" s="43">
        <f t="shared" si="31"/>
        <v>4697073.8657438811</v>
      </c>
      <c r="M186" s="46">
        <v>9.0623980519104701E-5</v>
      </c>
      <c r="N186" s="43">
        <v>1.1625332118971445</v>
      </c>
      <c r="O186" s="43">
        <v>0.68504293872289745</v>
      </c>
      <c r="P186" s="43">
        <f t="shared" si="32"/>
        <v>-31.495706127710253</v>
      </c>
      <c r="Q186" s="31" t="s">
        <v>70</v>
      </c>
      <c r="R186" s="18">
        <v>2160765.5995022999</v>
      </c>
      <c r="S186" s="2">
        <v>6421810.4533390403</v>
      </c>
      <c r="T186" s="2">
        <v>11544258.630142201</v>
      </c>
      <c r="U186" s="2">
        <v>8072784.3481297595</v>
      </c>
      <c r="V186" s="2">
        <v>10307782.850093899</v>
      </c>
      <c r="W186" s="2">
        <v>3565905.0151452101</v>
      </c>
      <c r="X186" s="2">
        <v>3158093.5332756401</v>
      </c>
      <c r="Y186" s="2">
        <v>6479768.1118790302</v>
      </c>
      <c r="Z186" s="2">
        <v>7638014.3788774898</v>
      </c>
      <c r="AA186" s="2">
        <v>4752288.98246828</v>
      </c>
      <c r="AB186" s="2">
        <v>2722895.98226303</v>
      </c>
      <c r="AC186" s="2">
        <v>8960305.84640765</v>
      </c>
      <c r="AD186" s="2">
        <v>6782453.0799168497</v>
      </c>
      <c r="AE186" s="2">
        <v>10082609.426936399</v>
      </c>
      <c r="AF186" s="2">
        <v>9384133.5849711392</v>
      </c>
      <c r="AG186" s="2">
        <v>6962739.5548140798</v>
      </c>
      <c r="AH186" s="2">
        <v>6056987.3470069701</v>
      </c>
      <c r="AI186" s="2">
        <v>6939387.7849378297</v>
      </c>
      <c r="AJ186" s="2">
        <v>9746345.2101524994</v>
      </c>
      <c r="AK186" s="2">
        <v>6547792.3159536403</v>
      </c>
      <c r="AL186" s="2">
        <v>5561840.2365673501</v>
      </c>
      <c r="AM186" s="2">
        <v>5108496.4408198697</v>
      </c>
      <c r="AN186" s="2">
        <v>5752281.3308047</v>
      </c>
      <c r="AO186" s="2">
        <v>8472907.9036974795</v>
      </c>
      <c r="AP186" s="2">
        <v>6178257.8577159801</v>
      </c>
      <c r="AQ186" s="2">
        <v>3415546.4028130602</v>
      </c>
      <c r="AR186" s="2">
        <v>7175663.8721203497</v>
      </c>
      <c r="AS186" s="2">
        <v>6636367.7849520203</v>
      </c>
      <c r="AT186" s="2">
        <v>6747900.4515769696</v>
      </c>
      <c r="AU186" s="2">
        <v>9020914.0844384506</v>
      </c>
      <c r="AV186" s="2">
        <v>8225431.5873881597</v>
      </c>
      <c r="AW186" s="2">
        <v>5600389.2561138999</v>
      </c>
      <c r="AX186" s="2">
        <v>8165259.1459552096</v>
      </c>
      <c r="AY186" s="2">
        <v>5402372.9363540597</v>
      </c>
      <c r="AZ186" s="2">
        <v>10423505.997843301</v>
      </c>
      <c r="BA186" s="2">
        <v>6663786.8445539996</v>
      </c>
      <c r="BB186" s="2">
        <v>4913712.0142520098</v>
      </c>
      <c r="BC186" s="2">
        <v>5440142.5883152997</v>
      </c>
      <c r="BD186" s="2">
        <v>5526166.7069350705</v>
      </c>
      <c r="BE186" s="2">
        <v>4587022.5588337798</v>
      </c>
      <c r="BF186" s="2">
        <v>3930960.53633455</v>
      </c>
      <c r="BG186" s="2">
        <v>3636395.56069681</v>
      </c>
      <c r="BH186" s="2">
        <v>4413018.4470585901</v>
      </c>
      <c r="BI186" s="2">
        <v>6836501.6771122497</v>
      </c>
      <c r="BJ186" s="2">
        <v>5339606.7876403099</v>
      </c>
      <c r="BK186" s="2">
        <v>6150327.5388353504</v>
      </c>
      <c r="BL186" s="2">
        <v>4021144.5202704398</v>
      </c>
      <c r="BM186" s="2">
        <v>4197777.4584207302</v>
      </c>
      <c r="BN186" s="2">
        <v>3456735.4814346801</v>
      </c>
      <c r="BO186" s="2">
        <v>5925594.9958672998</v>
      </c>
      <c r="BP186" s="2">
        <v>4435395.5471751401</v>
      </c>
      <c r="BQ186" s="2">
        <v>4940372.2682131203</v>
      </c>
      <c r="BR186" s="2">
        <v>3321026.6750439</v>
      </c>
      <c r="BS186" s="2">
        <v>3840224.8331635599</v>
      </c>
      <c r="BT186" s="2">
        <v>2224895.4631225099</v>
      </c>
      <c r="BU186" s="2">
        <v>3808575.63006469</v>
      </c>
      <c r="BV186" s="2">
        <v>4914472.3490943303</v>
      </c>
      <c r="BW186" s="2">
        <v>5298364.5554770399</v>
      </c>
      <c r="BX186" s="2">
        <v>6360753.2743530599</v>
      </c>
      <c r="BY186" s="2">
        <v>4768400.0780065199</v>
      </c>
      <c r="BZ186" s="2">
        <v>5072153.0621264204</v>
      </c>
      <c r="CA186" s="2">
        <v>5976794.5009682104</v>
      </c>
      <c r="CB186" s="13">
        <v>3484459.2662691199</v>
      </c>
    </row>
    <row r="187" spans="1:80" ht="18.75" x14ac:dyDescent="0.25">
      <c r="A187" s="40" t="s">
        <v>440</v>
      </c>
      <c r="B187" s="41">
        <v>756.61479999999995</v>
      </c>
      <c r="C187" s="42">
        <v>9.42</v>
      </c>
      <c r="D187" s="40" t="s">
        <v>505</v>
      </c>
      <c r="E187" s="43" t="s">
        <v>441</v>
      </c>
      <c r="F187" s="43" t="s">
        <v>511</v>
      </c>
      <c r="G187" s="43" t="s">
        <v>76</v>
      </c>
      <c r="H187" s="44" t="s">
        <v>468</v>
      </c>
      <c r="I187" s="45">
        <f t="shared" si="28"/>
        <v>728183.8738933492</v>
      </c>
      <c r="J187" s="43">
        <f t="shared" si="29"/>
        <v>475963.15406095906</v>
      </c>
      <c r="K187" s="43">
        <f t="shared" si="30"/>
        <v>3022306.334697871</v>
      </c>
      <c r="L187" s="43">
        <f t="shared" si="31"/>
        <v>2313575.6513201571</v>
      </c>
      <c r="M187" s="43">
        <v>4.6804935178141899E-4</v>
      </c>
      <c r="N187" s="43">
        <v>1.1194809533332926</v>
      </c>
      <c r="O187" s="43">
        <v>0.76550005032876223</v>
      </c>
      <c r="P187" s="43">
        <f t="shared" si="32"/>
        <v>-23.449994967123779</v>
      </c>
      <c r="Q187" s="31" t="s">
        <v>70</v>
      </c>
      <c r="R187" s="18">
        <v>2072726.4416869699</v>
      </c>
      <c r="S187" s="2">
        <v>3007769.9728924101</v>
      </c>
      <c r="T187" s="2">
        <v>3694727.8990652999</v>
      </c>
      <c r="U187" s="2">
        <v>3871538.83770855</v>
      </c>
      <c r="V187" s="2">
        <v>3501737.6808477701</v>
      </c>
      <c r="W187" s="2">
        <v>3219468.0714466199</v>
      </c>
      <c r="X187" s="2">
        <v>2027514.2968677899</v>
      </c>
      <c r="Y187" s="2">
        <v>3109036.6500102002</v>
      </c>
      <c r="Z187" s="2">
        <v>2417361.9714925298</v>
      </c>
      <c r="AA187" s="2">
        <v>2372984.36712691</v>
      </c>
      <c r="AB187" s="2">
        <v>1829223.7582632501</v>
      </c>
      <c r="AC187" s="2">
        <v>3891926.7296261401</v>
      </c>
      <c r="AD187" s="2">
        <v>3383272.92474321</v>
      </c>
      <c r="AE187" s="2">
        <v>3978389.2450564699</v>
      </c>
      <c r="AF187" s="2">
        <v>4179862.47970278</v>
      </c>
      <c r="AG187" s="2">
        <v>3568685.6360605699</v>
      </c>
      <c r="AH187" s="2">
        <v>1952073.8680597199</v>
      </c>
      <c r="AI187" s="2">
        <v>3255666.3415162298</v>
      </c>
      <c r="AJ187" s="2">
        <v>3931502.1491085701</v>
      </c>
      <c r="AK187" s="2">
        <v>4074399.7314773202</v>
      </c>
      <c r="AL187" s="2">
        <v>3162577.0181914102</v>
      </c>
      <c r="AM187" s="2">
        <v>2108056.1180046201</v>
      </c>
      <c r="AN187" s="2">
        <v>2373028.6348002399</v>
      </c>
      <c r="AO187" s="2">
        <v>2778516.4988634498</v>
      </c>
      <c r="AP187" s="2">
        <v>3452173.1602527802</v>
      </c>
      <c r="AQ187" s="2">
        <v>1925297.69774781</v>
      </c>
      <c r="AR187" s="2">
        <v>2279258.0341101899</v>
      </c>
      <c r="AS187" s="2">
        <v>2675968.5434749299</v>
      </c>
      <c r="AT187" s="2">
        <v>4009481.5637007002</v>
      </c>
      <c r="AU187" s="2">
        <v>2181454.8026623302</v>
      </c>
      <c r="AV187" s="2">
        <v>3358082.6085760901</v>
      </c>
      <c r="AW187" s="2">
        <v>2937085.29207857</v>
      </c>
      <c r="AX187" s="2">
        <v>3067167.4260450001</v>
      </c>
      <c r="AY187" s="2">
        <v>2585972.6000201502</v>
      </c>
      <c r="AZ187" s="2">
        <v>3957536.7981186798</v>
      </c>
      <c r="BA187" s="2">
        <v>2611502.19971711</v>
      </c>
      <c r="BB187" s="2">
        <v>2396716.2886350001</v>
      </c>
      <c r="BC187" s="2">
        <v>2691855.1487068301</v>
      </c>
      <c r="BD187" s="2">
        <v>2977607.0480800401</v>
      </c>
      <c r="BE187" s="2">
        <v>1841411.8920956301</v>
      </c>
      <c r="BF187" s="2">
        <v>1860717.5041813001</v>
      </c>
      <c r="BG187" s="2">
        <v>1826037.5881751301</v>
      </c>
      <c r="BH187" s="2">
        <v>2871726.89134687</v>
      </c>
      <c r="BI187" s="2">
        <v>3376165.4628726002</v>
      </c>
      <c r="BJ187" s="2">
        <v>2722224.1957653002</v>
      </c>
      <c r="BK187" s="2">
        <v>3117582.68166692</v>
      </c>
      <c r="BL187" s="2">
        <v>1868679.6987775499</v>
      </c>
      <c r="BM187" s="2">
        <v>2676775.7455540001</v>
      </c>
      <c r="BN187" s="2">
        <v>2068251.35874771</v>
      </c>
      <c r="BO187" s="2">
        <v>1870549.2407680301</v>
      </c>
      <c r="BP187" s="2">
        <v>2916857.1196278501</v>
      </c>
      <c r="BQ187" s="2">
        <v>2281022.60173197</v>
      </c>
      <c r="BR187" s="2">
        <v>2095064.59787778</v>
      </c>
      <c r="BS187" s="2">
        <v>1986593.0526287099</v>
      </c>
      <c r="BT187" s="2">
        <v>1285834.89010065</v>
      </c>
      <c r="BU187" s="2">
        <v>2011883.73425342</v>
      </c>
      <c r="BV187" s="2">
        <v>2027722.11584309</v>
      </c>
      <c r="BW187" s="2">
        <v>2194674.5781686599</v>
      </c>
      <c r="BX187" s="2">
        <v>2364891.3392184302</v>
      </c>
      <c r="BY187" s="2">
        <v>2411212.57855062</v>
      </c>
      <c r="BZ187" s="2">
        <v>2282311.0114027802</v>
      </c>
      <c r="CA187" s="2">
        <v>2223135.7765164399</v>
      </c>
      <c r="CB187" s="13">
        <v>2219038.4443509402</v>
      </c>
    </row>
    <row r="188" spans="1:80" ht="18.75" x14ac:dyDescent="0.25">
      <c r="A188" s="40" t="s">
        <v>442</v>
      </c>
      <c r="B188" s="41">
        <v>772.64409999999998</v>
      </c>
      <c r="C188" s="42">
        <v>11.74</v>
      </c>
      <c r="D188" s="40" t="s">
        <v>505</v>
      </c>
      <c r="E188" s="43" t="s">
        <v>443</v>
      </c>
      <c r="F188" s="43" t="s">
        <v>511</v>
      </c>
      <c r="G188" s="47" t="s">
        <v>76</v>
      </c>
      <c r="H188" s="44" t="s">
        <v>468</v>
      </c>
      <c r="I188" s="45">
        <f t="shared" si="28"/>
        <v>510327.68096833501</v>
      </c>
      <c r="J188" s="43">
        <f t="shared" si="29"/>
        <v>231036.38645157739</v>
      </c>
      <c r="K188" s="43">
        <f t="shared" si="30"/>
        <v>1616220.1509638913</v>
      </c>
      <c r="L188" s="43">
        <f t="shared" si="31"/>
        <v>971152.4213671051</v>
      </c>
      <c r="M188" s="46">
        <v>5.3295670294933098E-6</v>
      </c>
      <c r="N188" s="43">
        <v>1.5545798440756631</v>
      </c>
      <c r="O188" s="43">
        <v>0.60087879784689191</v>
      </c>
      <c r="P188" s="43">
        <f t="shared" si="32"/>
        <v>-39.912120215310814</v>
      </c>
      <c r="Q188" s="31" t="s">
        <v>70</v>
      </c>
      <c r="R188" s="18">
        <v>658490.67948101205</v>
      </c>
      <c r="S188" s="2">
        <v>1714789.2356716699</v>
      </c>
      <c r="T188" s="2">
        <v>3061794.58319938</v>
      </c>
      <c r="U188" s="2">
        <v>1784362.0500369</v>
      </c>
      <c r="V188" s="2">
        <v>1940038.31589918</v>
      </c>
      <c r="W188" s="2">
        <v>938611.74110749899</v>
      </c>
      <c r="X188" s="2">
        <v>858822.22476045997</v>
      </c>
      <c r="Y188" s="2">
        <v>1673782.59995183</v>
      </c>
      <c r="Z188" s="2">
        <v>1516480.0466513601</v>
      </c>
      <c r="AA188" s="2">
        <v>940648.21370015002</v>
      </c>
      <c r="AB188" s="2">
        <v>671947.13935267401</v>
      </c>
      <c r="AC188" s="2">
        <v>1996778.4449082401</v>
      </c>
      <c r="AD188" s="2">
        <v>2059819.3526050199</v>
      </c>
      <c r="AE188" s="2">
        <v>1660832.02950524</v>
      </c>
      <c r="AF188" s="2">
        <v>2041177.2330652999</v>
      </c>
      <c r="AG188" s="2">
        <v>1657925.21427267</v>
      </c>
      <c r="AH188" s="2">
        <v>1476058.3942299001</v>
      </c>
      <c r="AI188" s="2">
        <v>1848028.8256417201</v>
      </c>
      <c r="AJ188" s="2">
        <v>2023083.7519199401</v>
      </c>
      <c r="AK188" s="2">
        <v>1380372.80741946</v>
      </c>
      <c r="AL188" s="2">
        <v>1273130.36771504</v>
      </c>
      <c r="AM188" s="2">
        <v>1135681.1392180801</v>
      </c>
      <c r="AN188" s="2">
        <v>1224520.1880675801</v>
      </c>
      <c r="AO188" s="2">
        <v>1882292.2555760101</v>
      </c>
      <c r="AP188" s="2">
        <v>1510502.4097011201</v>
      </c>
      <c r="AQ188" s="2">
        <v>835056.085063676</v>
      </c>
      <c r="AR188" s="2">
        <v>2260963.00613386</v>
      </c>
      <c r="AS188" s="2">
        <v>1647111.46648581</v>
      </c>
      <c r="AT188" s="2">
        <v>1674662.4185371399</v>
      </c>
      <c r="AU188" s="2">
        <v>2509966.2817607298</v>
      </c>
      <c r="AV188" s="2">
        <v>1748415.77936231</v>
      </c>
      <c r="AW188" s="2">
        <v>1666828.05160244</v>
      </c>
      <c r="AX188" s="2">
        <v>1714247.4132968399</v>
      </c>
      <c r="AY188" s="2">
        <v>1407038.37930011</v>
      </c>
      <c r="AZ188" s="2">
        <v>2128392.8085985901</v>
      </c>
      <c r="BA188" s="2">
        <v>1661274.5009011501</v>
      </c>
      <c r="BB188" s="2">
        <v>1197114.04575412</v>
      </c>
      <c r="BC188" s="2">
        <v>874421.66752362601</v>
      </c>
      <c r="BD188" s="2">
        <v>1414125.5106885801</v>
      </c>
      <c r="BE188" s="2">
        <v>1163725.9916286999</v>
      </c>
      <c r="BF188" s="2">
        <v>772695.89945029002</v>
      </c>
      <c r="BG188" s="2">
        <v>794899.88280237303</v>
      </c>
      <c r="BH188" s="2">
        <v>972316.20213036903</v>
      </c>
      <c r="BI188" s="2">
        <v>1212391.27910626</v>
      </c>
      <c r="BJ188" s="2">
        <v>1114962.05890237</v>
      </c>
      <c r="BK188" s="2">
        <v>967338.63693632395</v>
      </c>
      <c r="BL188" s="2">
        <v>1046103.9848609701</v>
      </c>
      <c r="BM188" s="2">
        <v>1025686.78387304</v>
      </c>
      <c r="BN188" s="2">
        <v>785537.89973282896</v>
      </c>
      <c r="BO188" s="2">
        <v>745524.64828498603</v>
      </c>
      <c r="BP188" s="2">
        <v>915510.04985130497</v>
      </c>
      <c r="BQ188" s="2">
        <v>1163538.1796510499</v>
      </c>
      <c r="BR188" s="2">
        <v>972003.97744355001</v>
      </c>
      <c r="BS188" s="2">
        <v>787957.27262235805</v>
      </c>
      <c r="BT188" s="2">
        <v>476013.40888521401</v>
      </c>
      <c r="BU188" s="2">
        <v>604035.17962019099</v>
      </c>
      <c r="BV188" s="2">
        <v>698747.86512264097</v>
      </c>
      <c r="BW188" s="2">
        <v>1162614.98235379</v>
      </c>
      <c r="BX188" s="2">
        <v>1200366.33019287</v>
      </c>
      <c r="BY188" s="2">
        <v>955521.13635431195</v>
      </c>
      <c r="BZ188" s="2">
        <v>1041037.6883747</v>
      </c>
      <c r="CA188" s="2">
        <v>1399113.83615111</v>
      </c>
      <c r="CB188" s="13">
        <v>757810.97861390805</v>
      </c>
    </row>
    <row r="189" spans="1:80" ht="18.75" x14ac:dyDescent="0.25">
      <c r="A189" s="40" t="s">
        <v>444</v>
      </c>
      <c r="B189" s="41">
        <v>786.66380000000004</v>
      </c>
      <c r="C189" s="42">
        <v>11.93</v>
      </c>
      <c r="D189" s="40" t="s">
        <v>505</v>
      </c>
      <c r="E189" s="43" t="s">
        <v>445</v>
      </c>
      <c r="F189" s="43" t="s">
        <v>511</v>
      </c>
      <c r="G189" s="43" t="s">
        <v>76</v>
      </c>
      <c r="H189" s="44" t="s">
        <v>468</v>
      </c>
      <c r="I189" s="45">
        <f t="shared" si="28"/>
        <v>2876583.3450576197</v>
      </c>
      <c r="J189" s="43">
        <f t="shared" si="29"/>
        <v>2023874.2992171978</v>
      </c>
      <c r="K189" s="43">
        <f t="shared" si="30"/>
        <v>9896889.1837453712</v>
      </c>
      <c r="L189" s="43">
        <f t="shared" si="31"/>
        <v>7605854.049382478</v>
      </c>
      <c r="M189" s="43">
        <v>6.9223972378076697E-4</v>
      </c>
      <c r="N189" s="43">
        <v>0.89905637118210013</v>
      </c>
      <c r="O189" s="43">
        <v>0.7685095698428468</v>
      </c>
      <c r="P189" s="43">
        <f t="shared" si="32"/>
        <v>-23.149043015715325</v>
      </c>
      <c r="Q189" s="31" t="s">
        <v>70</v>
      </c>
      <c r="R189" s="18">
        <v>2876846.2567729698</v>
      </c>
      <c r="S189" s="2">
        <v>10900586.684602501</v>
      </c>
      <c r="T189" s="2">
        <v>12080558.394494699</v>
      </c>
      <c r="U189" s="2">
        <v>10541457.506387301</v>
      </c>
      <c r="V189" s="2">
        <v>11402046.880952699</v>
      </c>
      <c r="W189" s="2">
        <v>4874627.7569286004</v>
      </c>
      <c r="X189" s="2">
        <v>4157597.3245384898</v>
      </c>
      <c r="Y189" s="2">
        <v>9330426.9692221507</v>
      </c>
      <c r="Z189" s="2">
        <v>11962622.9313983</v>
      </c>
      <c r="AA189" s="2">
        <v>6821735.5652270801</v>
      </c>
      <c r="AB189" s="2">
        <v>3627013.4724097298</v>
      </c>
      <c r="AC189" s="2">
        <v>11929151.3399827</v>
      </c>
      <c r="AD189" s="2">
        <v>11066973.518087599</v>
      </c>
      <c r="AE189" s="2">
        <v>12311831.551159</v>
      </c>
      <c r="AF189" s="2">
        <v>12000660.989836199</v>
      </c>
      <c r="AG189" s="2">
        <v>11583234.2210996</v>
      </c>
      <c r="AH189" s="2">
        <v>10294144.783140101</v>
      </c>
      <c r="AI189" s="2">
        <v>9386110.9042380191</v>
      </c>
      <c r="AJ189" s="2">
        <v>12626480.8859291</v>
      </c>
      <c r="AK189" s="2">
        <v>10398071.6922023</v>
      </c>
      <c r="AL189" s="2">
        <v>8433815.1535511091</v>
      </c>
      <c r="AM189" s="2">
        <v>7682858.2867059596</v>
      </c>
      <c r="AN189" s="2">
        <v>10041889.489630399</v>
      </c>
      <c r="AO189" s="2">
        <v>12131103.9459606</v>
      </c>
      <c r="AP189" s="2">
        <v>8045561.9673571503</v>
      </c>
      <c r="AQ189" s="2">
        <v>4889777.8313892996</v>
      </c>
      <c r="AR189" s="2">
        <v>10528248.6590467</v>
      </c>
      <c r="AS189" s="2">
        <v>11222495.378127201</v>
      </c>
      <c r="AT189" s="2">
        <v>11622958.3356084</v>
      </c>
      <c r="AU189" s="2">
        <v>11707777.6165211</v>
      </c>
      <c r="AV189" s="2">
        <v>13007481.532627899</v>
      </c>
      <c r="AW189" s="2">
        <v>9465100.5295382906</v>
      </c>
      <c r="AX189" s="2">
        <v>13192589.768715501</v>
      </c>
      <c r="AY189" s="2">
        <v>9145555.8354298603</v>
      </c>
      <c r="AZ189" s="2">
        <v>14716967.8772745</v>
      </c>
      <c r="BA189" s="2">
        <v>10281648.7787403</v>
      </c>
      <c r="BB189" s="2">
        <v>8201128.3710388402</v>
      </c>
      <c r="BC189" s="2">
        <v>8412926.8972929008</v>
      </c>
      <c r="BD189" s="2">
        <v>8951468.1107186694</v>
      </c>
      <c r="BE189" s="2">
        <v>8783675.6970298104</v>
      </c>
      <c r="BF189" s="2">
        <v>5818116.5146629903</v>
      </c>
      <c r="BG189" s="2">
        <v>5655063.3554663695</v>
      </c>
      <c r="BH189" s="2">
        <v>7382653.5559500698</v>
      </c>
      <c r="BI189" s="2">
        <v>8456684.6581158396</v>
      </c>
      <c r="BJ189" s="2">
        <v>9416905.4139796495</v>
      </c>
      <c r="BK189" s="2">
        <v>9463158.6097457297</v>
      </c>
      <c r="BL189" s="2">
        <v>5890107.8951065298</v>
      </c>
      <c r="BM189" s="2">
        <v>6619943.7575333295</v>
      </c>
      <c r="BN189" s="2">
        <v>5620070.0241969097</v>
      </c>
      <c r="BO189" s="2">
        <v>7225587.0431395704</v>
      </c>
      <c r="BP189" s="2">
        <v>6792948.4357970804</v>
      </c>
      <c r="BQ189" s="2">
        <v>9751843.4584272392</v>
      </c>
      <c r="BR189" s="2">
        <v>4244609.6493983502</v>
      </c>
      <c r="BS189" s="2">
        <v>6661276.6069646701</v>
      </c>
      <c r="BT189" s="2">
        <v>3705161.1934692301</v>
      </c>
      <c r="BU189" s="2">
        <v>5324816.3954271497</v>
      </c>
      <c r="BV189" s="2">
        <v>10332180.1226386</v>
      </c>
      <c r="BW189" s="2">
        <v>8524682.7383361999</v>
      </c>
      <c r="BX189" s="2">
        <v>11729351.2551519</v>
      </c>
      <c r="BY189" s="2">
        <v>7269459.8914384097</v>
      </c>
      <c r="BZ189" s="2">
        <v>10116624.752955301</v>
      </c>
      <c r="CA189" s="2">
        <v>9761287.6094639897</v>
      </c>
      <c r="CB189" s="13">
        <v>5246327.3198816301</v>
      </c>
    </row>
    <row r="190" spans="1:80" ht="18.75" x14ac:dyDescent="0.25">
      <c r="A190" s="40" t="s">
        <v>446</v>
      </c>
      <c r="B190" s="41">
        <v>784.64779999999996</v>
      </c>
      <c r="C190" s="42">
        <v>11.54</v>
      </c>
      <c r="D190" s="40" t="s">
        <v>505</v>
      </c>
      <c r="E190" s="43" t="s">
        <v>447</v>
      </c>
      <c r="F190" s="43" t="s">
        <v>511</v>
      </c>
      <c r="G190" s="43" t="s">
        <v>76</v>
      </c>
      <c r="H190" s="44" t="s">
        <v>468</v>
      </c>
      <c r="I190" s="45">
        <f t="shared" si="28"/>
        <v>2665413.0497004883</v>
      </c>
      <c r="J190" s="43">
        <f t="shared" si="29"/>
        <v>1901215.6404635056</v>
      </c>
      <c r="K190" s="43">
        <f t="shared" si="30"/>
        <v>10138064.051735215</v>
      </c>
      <c r="L190" s="43">
        <f t="shared" si="31"/>
        <v>6533240.1995769432</v>
      </c>
      <c r="M190" s="46">
        <v>6.5723075850536397E-6</v>
      </c>
      <c r="N190" s="43">
        <v>1.5210134465041383</v>
      </c>
      <c r="O190" s="43">
        <v>0.64442680241882322</v>
      </c>
      <c r="P190" s="43">
        <f t="shared" si="32"/>
        <v>-35.557319758117686</v>
      </c>
      <c r="Q190" s="31" t="s">
        <v>70</v>
      </c>
      <c r="R190" s="18">
        <v>4230340.6378850099</v>
      </c>
      <c r="S190" s="2">
        <v>9462724.0830998104</v>
      </c>
      <c r="T190" s="2">
        <v>13957479.3287267</v>
      </c>
      <c r="U190" s="2">
        <v>11356781.1784868</v>
      </c>
      <c r="V190" s="2">
        <v>11316927.834647899</v>
      </c>
      <c r="W190" s="2">
        <v>7843392.4331185296</v>
      </c>
      <c r="X190" s="2">
        <v>7000056.4096945804</v>
      </c>
      <c r="Y190" s="2">
        <v>10515317.1595522</v>
      </c>
      <c r="Z190" s="2">
        <v>7261583.1947988598</v>
      </c>
      <c r="AA190" s="2">
        <v>7609963.9059005501</v>
      </c>
      <c r="AB190" s="2">
        <v>4209251.6235962398</v>
      </c>
      <c r="AC190" s="2">
        <v>12296382.0653324</v>
      </c>
      <c r="AD190" s="2">
        <v>10970230.504421899</v>
      </c>
      <c r="AE190" s="2">
        <v>11631396.4633097</v>
      </c>
      <c r="AF190" s="2">
        <v>15326403.588158401</v>
      </c>
      <c r="AG190" s="2">
        <v>10706430.1940211</v>
      </c>
      <c r="AH190" s="2">
        <v>8371013.2266507102</v>
      </c>
      <c r="AI190" s="2">
        <v>10879039.019573901</v>
      </c>
      <c r="AJ190" s="2">
        <v>12079667.7878509</v>
      </c>
      <c r="AK190" s="2">
        <v>11330782.112097399</v>
      </c>
      <c r="AL190" s="2">
        <v>11457361.329129601</v>
      </c>
      <c r="AM190" s="2">
        <v>8233647.5584569303</v>
      </c>
      <c r="AN190" s="2">
        <v>9697066.6832128298</v>
      </c>
      <c r="AO190" s="2">
        <v>11210695.423004599</v>
      </c>
      <c r="AP190" s="2">
        <v>8885490.7811064199</v>
      </c>
      <c r="AQ190" s="2">
        <v>4754064.5708126295</v>
      </c>
      <c r="AR190" s="2">
        <v>9380671.2696320303</v>
      </c>
      <c r="AS190" s="2">
        <v>9363582.2839254793</v>
      </c>
      <c r="AT190" s="2">
        <v>13951618.4603358</v>
      </c>
      <c r="AU190" s="2">
        <v>10602992.5561837</v>
      </c>
      <c r="AV190" s="2">
        <v>11703554.2331599</v>
      </c>
      <c r="AW190" s="2">
        <v>10504099.2476661</v>
      </c>
      <c r="AX190" s="2">
        <v>13854064.785526199</v>
      </c>
      <c r="AY190" s="2">
        <v>8148732.3703019898</v>
      </c>
      <c r="AZ190" s="2">
        <v>13655241.0968468</v>
      </c>
      <c r="BA190" s="2">
        <v>11212260.462243101</v>
      </c>
      <c r="BB190" s="2">
        <v>7027545.4593828898</v>
      </c>
      <c r="BC190" s="2">
        <v>5547559.2599926004</v>
      </c>
      <c r="BD190" s="2">
        <v>9792030.4049265403</v>
      </c>
      <c r="BE190" s="2">
        <v>8201122.4913625401</v>
      </c>
      <c r="BF190" s="2">
        <v>4140325.8794583199</v>
      </c>
      <c r="BG190" s="2">
        <v>5322600.3068401301</v>
      </c>
      <c r="BH190" s="2">
        <v>8581268.8041113596</v>
      </c>
      <c r="BI190" s="2">
        <v>8027173.9121178295</v>
      </c>
      <c r="BJ190" s="2">
        <v>7160620.8547686702</v>
      </c>
      <c r="BK190" s="2">
        <v>8185363.7367377104</v>
      </c>
      <c r="BL190" s="2">
        <v>5722754.1576839704</v>
      </c>
      <c r="BM190" s="2">
        <v>5270057.3437509201</v>
      </c>
      <c r="BN190" s="2">
        <v>4993321.4755016305</v>
      </c>
      <c r="BO190" s="2">
        <v>5481419.5693890201</v>
      </c>
      <c r="BP190" s="2">
        <v>5503765.46973198</v>
      </c>
      <c r="BQ190" s="2">
        <v>8859883.7597281393</v>
      </c>
      <c r="BR190" s="2">
        <v>4571619.6949576205</v>
      </c>
      <c r="BS190" s="2">
        <v>4403105.8640135396</v>
      </c>
      <c r="BT190" s="2">
        <v>2498971.4308369402</v>
      </c>
      <c r="BU190" s="2">
        <v>4032604.1117757098</v>
      </c>
      <c r="BV190" s="2">
        <v>6022951.0548524801</v>
      </c>
      <c r="BW190" s="2">
        <v>7958425.6445212197</v>
      </c>
      <c r="BX190" s="2">
        <v>7958124.8244078904</v>
      </c>
      <c r="BY190" s="2">
        <v>8864403.9859290905</v>
      </c>
      <c r="BZ190" s="2">
        <v>7424982.2744601797</v>
      </c>
      <c r="CA190" s="2">
        <v>9342457.0224909298</v>
      </c>
      <c r="CB190" s="13">
        <v>5503026.5948476102</v>
      </c>
    </row>
    <row r="191" spans="1:80" ht="18.75" x14ac:dyDescent="0.25">
      <c r="A191" s="40" t="s">
        <v>448</v>
      </c>
      <c r="B191" s="41">
        <v>800.67809999999997</v>
      </c>
      <c r="C191" s="42">
        <v>12.07</v>
      </c>
      <c r="D191" s="40" t="s">
        <v>505</v>
      </c>
      <c r="E191" s="43" t="s">
        <v>449</v>
      </c>
      <c r="F191" s="43" t="s">
        <v>511</v>
      </c>
      <c r="G191" s="43" t="s">
        <v>76</v>
      </c>
      <c r="H191" s="44" t="s">
        <v>468</v>
      </c>
      <c r="I191" s="45">
        <f t="shared" si="28"/>
        <v>725882.97858982394</v>
      </c>
      <c r="J191" s="43">
        <f t="shared" si="29"/>
        <v>423039.20169420436</v>
      </c>
      <c r="K191" s="43">
        <f t="shared" si="30"/>
        <v>2264297.2498985287</v>
      </c>
      <c r="L191" s="43">
        <f t="shared" si="31"/>
        <v>1632578.6441424459</v>
      </c>
      <c r="M191" s="43">
        <v>3.0619645132222201E-4</v>
      </c>
      <c r="N191" s="43">
        <v>1.0266730055155622</v>
      </c>
      <c r="O191" s="43">
        <v>0.72100897716305035</v>
      </c>
      <c r="P191" s="43">
        <f t="shared" si="32"/>
        <v>-27.899102283694972</v>
      </c>
      <c r="Q191" s="31" t="s">
        <v>70</v>
      </c>
      <c r="R191" s="18">
        <v>734009.45375246403</v>
      </c>
      <c r="S191" s="2">
        <v>2821835.2441619099</v>
      </c>
      <c r="T191" s="2">
        <v>3443839.1888605501</v>
      </c>
      <c r="U191" s="2">
        <v>2636656.1971636401</v>
      </c>
      <c r="V191" s="2">
        <v>2553254.7166338102</v>
      </c>
      <c r="W191" s="2">
        <v>1099568.86339117</v>
      </c>
      <c r="X191" s="2">
        <v>907119.437530422</v>
      </c>
      <c r="Y191" s="2">
        <v>2115339.6983954799</v>
      </c>
      <c r="Z191" s="2">
        <v>2310868.8371626101</v>
      </c>
      <c r="AA191" s="2">
        <v>1268722.6427903001</v>
      </c>
      <c r="AB191" s="2">
        <v>838587.21153165295</v>
      </c>
      <c r="AC191" s="2">
        <v>2708823.12974557</v>
      </c>
      <c r="AD191" s="2">
        <v>3447351.8849975001</v>
      </c>
      <c r="AE191" s="2">
        <v>2658447.1612887401</v>
      </c>
      <c r="AF191" s="2">
        <v>3042579.2418213701</v>
      </c>
      <c r="AG191" s="2">
        <v>2437137.9419132001</v>
      </c>
      <c r="AH191" s="2">
        <v>2158262.4036524901</v>
      </c>
      <c r="AI191" s="2">
        <v>2460654.4750262499</v>
      </c>
      <c r="AJ191" s="2">
        <v>2650989.7671469902</v>
      </c>
      <c r="AK191" s="2">
        <v>2178667.5596577199</v>
      </c>
      <c r="AL191" s="2">
        <v>1617309.7434236901</v>
      </c>
      <c r="AM191" s="2">
        <v>1536298.2080152801</v>
      </c>
      <c r="AN191" s="2">
        <v>1924326.2755760499</v>
      </c>
      <c r="AO191" s="2">
        <v>2773668.00746337</v>
      </c>
      <c r="AP191" s="2">
        <v>1859169.0577887299</v>
      </c>
      <c r="AQ191" s="2">
        <v>1130144.2107613101</v>
      </c>
      <c r="AR191" s="2">
        <v>2727247.4732997702</v>
      </c>
      <c r="AS191" s="2">
        <v>3064538.1987168002</v>
      </c>
      <c r="AT191" s="2">
        <v>2321429.4853335698</v>
      </c>
      <c r="AU191" s="2">
        <v>2845362.3785093301</v>
      </c>
      <c r="AV191" s="2">
        <v>2852131.6270658202</v>
      </c>
      <c r="AW191" s="2">
        <v>2229242.9943635999</v>
      </c>
      <c r="AX191" s="2">
        <v>2383814.3307996802</v>
      </c>
      <c r="AY191" s="2">
        <v>2105355.1571361399</v>
      </c>
      <c r="AZ191" s="2">
        <v>3238760.17495467</v>
      </c>
      <c r="BA191" s="2">
        <v>2433188.6165153901</v>
      </c>
      <c r="BB191" s="2">
        <v>1983862.9421621701</v>
      </c>
      <c r="BC191" s="2">
        <v>1826202.8840981999</v>
      </c>
      <c r="BD191" s="2">
        <v>2306922.5372847798</v>
      </c>
      <c r="BE191" s="2">
        <v>1951237.9340710901</v>
      </c>
      <c r="BF191" s="2">
        <v>1065370.77864346</v>
      </c>
      <c r="BG191" s="2">
        <v>1740108.70119619</v>
      </c>
      <c r="BH191" s="2">
        <v>1360095.9889127901</v>
      </c>
      <c r="BI191" s="2">
        <v>1704770.3603708199</v>
      </c>
      <c r="BJ191" s="2">
        <v>2113872.5546800699</v>
      </c>
      <c r="BK191" s="2">
        <v>1887056.4614426</v>
      </c>
      <c r="BL191" s="2">
        <v>1432731.29492652</v>
      </c>
      <c r="BM191" s="2">
        <v>1635349.0451526199</v>
      </c>
      <c r="BN191" s="2">
        <v>1339740.93498944</v>
      </c>
      <c r="BO191" s="2">
        <v>1201583.8247696499</v>
      </c>
      <c r="BP191" s="2">
        <v>1349252.46893462</v>
      </c>
      <c r="BQ191" s="2">
        <v>2104665.40012606</v>
      </c>
      <c r="BR191" s="2">
        <v>1051625.22307349</v>
      </c>
      <c r="BS191" s="2">
        <v>1537968.58365996</v>
      </c>
      <c r="BT191" s="2">
        <v>916463.47021021496</v>
      </c>
      <c r="BU191" s="2">
        <v>807047.45299037197</v>
      </c>
      <c r="BV191" s="2">
        <v>1472454.6552076701</v>
      </c>
      <c r="BW191" s="2">
        <v>1924258.31202925</v>
      </c>
      <c r="BX191" s="2">
        <v>2123447.4611820802</v>
      </c>
      <c r="BY191" s="2">
        <v>1493407.2097678599</v>
      </c>
      <c r="BZ191" s="2">
        <v>2134617.1493361299</v>
      </c>
      <c r="CA191" s="2">
        <v>2247562.87059048</v>
      </c>
      <c r="CB191" s="13">
        <v>1367946.8920374501</v>
      </c>
    </row>
    <row r="192" spans="1:80" ht="18.75" x14ac:dyDescent="0.25">
      <c r="A192" s="40" t="s">
        <v>450</v>
      </c>
      <c r="B192" s="41">
        <v>814.69439999999997</v>
      </c>
      <c r="C192" s="42">
        <v>12.21</v>
      </c>
      <c r="D192" s="40" t="s">
        <v>505</v>
      </c>
      <c r="E192" s="43" t="s">
        <v>451</v>
      </c>
      <c r="F192" s="43" t="s">
        <v>511</v>
      </c>
      <c r="G192" s="43" t="s">
        <v>76</v>
      </c>
      <c r="H192" s="44" t="s">
        <v>468</v>
      </c>
      <c r="I192" s="45">
        <f t="shared" si="28"/>
        <v>993867.48162992659</v>
      </c>
      <c r="J192" s="43">
        <f t="shared" si="29"/>
        <v>933639.42654929135</v>
      </c>
      <c r="K192" s="43">
        <f t="shared" si="30"/>
        <v>3061690.6807822194</v>
      </c>
      <c r="L192" s="43">
        <f t="shared" si="31"/>
        <v>2380710.4445343073</v>
      </c>
      <c r="M192" s="43">
        <v>7.5065484502573497E-3</v>
      </c>
      <c r="N192" s="43">
        <v>0.70301662560572897</v>
      </c>
      <c r="O192" s="43">
        <v>0.77758032824075785</v>
      </c>
      <c r="P192" s="43">
        <f t="shared" si="32"/>
        <v>-22.24196717592422</v>
      </c>
      <c r="Q192" s="31" t="s">
        <v>70</v>
      </c>
      <c r="R192" s="18">
        <v>810993.23944784002</v>
      </c>
      <c r="S192" s="2">
        <v>3711614.8188080098</v>
      </c>
      <c r="T192" s="2">
        <v>3759161.0399803598</v>
      </c>
      <c r="U192" s="2">
        <v>3135176.3975897399</v>
      </c>
      <c r="V192" s="2">
        <v>3429212.3447393999</v>
      </c>
      <c r="W192" s="2">
        <v>1423357.8380307199</v>
      </c>
      <c r="X192" s="2">
        <v>1138320.1866643101</v>
      </c>
      <c r="Y192" s="2">
        <v>2450196.3062414401</v>
      </c>
      <c r="Z192" s="2">
        <v>3324125.5708383499</v>
      </c>
      <c r="AA192" s="2">
        <v>2166663.1447137701</v>
      </c>
      <c r="AB192" s="2">
        <v>1301220.64998216</v>
      </c>
      <c r="AC192" s="2">
        <v>3235398.4969435502</v>
      </c>
      <c r="AD192" s="2">
        <v>4327785.5908613903</v>
      </c>
      <c r="AE192" s="2">
        <v>5177675.4067841005</v>
      </c>
      <c r="AF192" s="2">
        <v>4109136.5867902301</v>
      </c>
      <c r="AG192" s="2">
        <v>3704871.7802212299</v>
      </c>
      <c r="AH192" s="2">
        <v>2820537.48597254</v>
      </c>
      <c r="AI192" s="2">
        <v>2718075.9698158498</v>
      </c>
      <c r="AJ192" s="2">
        <v>4034211.1905598999</v>
      </c>
      <c r="AK192" s="2">
        <v>3077799.4938559001</v>
      </c>
      <c r="AL192" s="2">
        <v>2471980.7706208099</v>
      </c>
      <c r="AM192" s="2">
        <v>2229353.6484739399</v>
      </c>
      <c r="AN192" s="2">
        <v>2910641.8990613199</v>
      </c>
      <c r="AO192" s="2">
        <v>3549439.9985470101</v>
      </c>
      <c r="AP192" s="2">
        <v>2260657.69193123</v>
      </c>
      <c r="AQ192" s="2">
        <v>1773063.95822144</v>
      </c>
      <c r="AR192" s="2">
        <v>2833314.2255612002</v>
      </c>
      <c r="AS192" s="2">
        <v>3855278.3928576</v>
      </c>
      <c r="AT192" s="2">
        <v>3102192.3189272499</v>
      </c>
      <c r="AU192" s="2">
        <v>3230629.0987023399</v>
      </c>
      <c r="AV192" s="2">
        <v>4250049.5024125604</v>
      </c>
      <c r="AW192" s="2">
        <v>3026513.3503489802</v>
      </c>
      <c r="AX192" s="2">
        <v>4085813.2018200899</v>
      </c>
      <c r="AY192" s="2">
        <v>2961259.7511104499</v>
      </c>
      <c r="AZ192" s="2">
        <v>4525289.4842807101</v>
      </c>
      <c r="BA192" s="2">
        <v>3299853.6764421901</v>
      </c>
      <c r="BB192" s="2">
        <v>2569221.8352843202</v>
      </c>
      <c r="BC192" s="2">
        <v>2747100.60077905</v>
      </c>
      <c r="BD192" s="2">
        <v>2867939.62649359</v>
      </c>
      <c r="BE192" s="2">
        <v>3400066.7315561902</v>
      </c>
      <c r="BF192" s="2">
        <v>1555555.2927683699</v>
      </c>
      <c r="BG192" s="2">
        <v>1970573.25407179</v>
      </c>
      <c r="BH192" s="2">
        <v>2078344.07521066</v>
      </c>
      <c r="BI192" s="2">
        <v>2348545.4277384598</v>
      </c>
      <c r="BJ192" s="2">
        <v>2992779.8998003099</v>
      </c>
      <c r="BK192" s="2">
        <v>2849645.54612369</v>
      </c>
      <c r="BL192" s="2">
        <v>1727169.2361324499</v>
      </c>
      <c r="BM192" s="2">
        <v>2252138.6521259998</v>
      </c>
      <c r="BN192" s="2">
        <v>1783003.00611839</v>
      </c>
      <c r="BO192" s="2">
        <v>1929064.26712638</v>
      </c>
      <c r="BP192" s="2">
        <v>1919077.3996784301</v>
      </c>
      <c r="BQ192" s="2">
        <v>3316890.6275446801</v>
      </c>
      <c r="BR192" s="2">
        <v>1207868.71758804</v>
      </c>
      <c r="BS192" s="2">
        <v>2215753.5073089702</v>
      </c>
      <c r="BT192" s="2">
        <v>1154480.89309328</v>
      </c>
      <c r="BU192" s="2">
        <v>1287538.5670816801</v>
      </c>
      <c r="BV192" s="2">
        <v>3280471.5734142698</v>
      </c>
      <c r="BW192" s="2">
        <v>2651369.79873204</v>
      </c>
      <c r="BX192" s="2">
        <v>4939023.6459614197</v>
      </c>
      <c r="BY192" s="2">
        <v>2409824.2161330599</v>
      </c>
      <c r="BZ192" s="2">
        <v>3540094.9427357898</v>
      </c>
      <c r="CA192" s="2">
        <v>2988883.8551245499</v>
      </c>
      <c r="CB192" s="13">
        <v>296756.80670043599</v>
      </c>
    </row>
    <row r="193" spans="1:80" ht="18.75" x14ac:dyDescent="0.25">
      <c r="A193" s="40" t="s">
        <v>452</v>
      </c>
      <c r="B193" s="41">
        <v>828.70669999999996</v>
      </c>
      <c r="C193" s="42">
        <v>12.3</v>
      </c>
      <c r="D193" s="40" t="s">
        <v>505</v>
      </c>
      <c r="E193" s="43" t="s">
        <v>453</v>
      </c>
      <c r="F193" s="43" t="s">
        <v>511</v>
      </c>
      <c r="G193" s="43"/>
      <c r="H193" s="44" t="s">
        <v>468</v>
      </c>
      <c r="I193" s="45">
        <f t="shared" si="28"/>
        <v>42585.95793954088</v>
      </c>
      <c r="J193" s="43">
        <f t="shared" si="29"/>
        <v>24273.580548791284</v>
      </c>
      <c r="K193" s="43">
        <f t="shared" si="30"/>
        <v>123598.6353304466</v>
      </c>
      <c r="L193" s="43">
        <f t="shared" si="31"/>
        <v>85747.13321174508</v>
      </c>
      <c r="M193" s="43">
        <v>3.9370184766823703E-4</v>
      </c>
      <c r="N193" s="43">
        <v>1.0531765116486445</v>
      </c>
      <c r="O193" s="43">
        <v>0.69375469221400543</v>
      </c>
      <c r="P193" s="43">
        <f t="shared" si="32"/>
        <v>-30.624530778599457</v>
      </c>
      <c r="Q193" s="31" t="s">
        <v>70</v>
      </c>
      <c r="R193" s="18">
        <v>43119.830114975499</v>
      </c>
      <c r="S193" s="2">
        <v>114469.56285581501</v>
      </c>
      <c r="T193" s="2">
        <v>208668.949168469</v>
      </c>
      <c r="U193" s="2">
        <v>130159.086917223</v>
      </c>
      <c r="V193" s="2">
        <v>154974.80413459899</v>
      </c>
      <c r="W193" s="2">
        <v>54887.210495185398</v>
      </c>
      <c r="X193" s="2">
        <v>50957.182080415798</v>
      </c>
      <c r="Y193" s="2">
        <v>82975.488009377907</v>
      </c>
      <c r="Z193" s="2">
        <v>149668.83822081899</v>
      </c>
      <c r="AA193" s="2">
        <v>92461.379162176105</v>
      </c>
      <c r="AB193" s="2">
        <v>43231.738441887399</v>
      </c>
      <c r="AC193" s="2">
        <v>164050.15096957801</v>
      </c>
      <c r="AD193" s="2">
        <v>202806.956313464</v>
      </c>
      <c r="AE193" s="2">
        <v>121466.190584229</v>
      </c>
      <c r="AF193" s="2">
        <v>150391.124685446</v>
      </c>
      <c r="AG193" s="2">
        <v>183191.20349339</v>
      </c>
      <c r="AH193" s="2">
        <v>96871.9140126891</v>
      </c>
      <c r="AI193" s="2">
        <v>119536.270528992</v>
      </c>
      <c r="AJ193" s="2">
        <v>123266.713168396</v>
      </c>
      <c r="AK193" s="2">
        <v>87442.647222018801</v>
      </c>
      <c r="AL193" s="2">
        <v>79984.103987189403</v>
      </c>
      <c r="AM193" s="2">
        <v>77473.1718296943</v>
      </c>
      <c r="AN193" s="2">
        <v>108023.126178354</v>
      </c>
      <c r="AO193" s="2">
        <v>164128.29511149001</v>
      </c>
      <c r="AP193" s="2">
        <v>126387.97752725901</v>
      </c>
      <c r="AQ193" s="2">
        <v>96188.792260024697</v>
      </c>
      <c r="AR193" s="2">
        <v>178872.482645098</v>
      </c>
      <c r="AS193" s="2">
        <v>151009.58123282599</v>
      </c>
      <c r="AT193" s="2">
        <v>122493.54104632299</v>
      </c>
      <c r="AU193" s="2">
        <v>159044.51837240701</v>
      </c>
      <c r="AV193" s="2">
        <v>131574.03535767499</v>
      </c>
      <c r="AW193" s="2">
        <v>137881.74814433599</v>
      </c>
      <c r="AX193" s="2">
        <v>117687.17942760199</v>
      </c>
      <c r="AY193" s="2">
        <v>115776.32652141601</v>
      </c>
      <c r="AZ193" s="2">
        <v>172855.21181010199</v>
      </c>
      <c r="BA193" s="2">
        <v>135573.53986513399</v>
      </c>
      <c r="BB193" s="2">
        <v>112795.272031908</v>
      </c>
      <c r="BC193" s="2">
        <v>92114.5896882214</v>
      </c>
      <c r="BD193" s="2">
        <v>127983.36718737701</v>
      </c>
      <c r="BE193" s="2">
        <v>120602.213226423</v>
      </c>
      <c r="BF193" s="2">
        <v>56208.595879616798</v>
      </c>
      <c r="BG193" s="2">
        <v>66062.780693004301</v>
      </c>
      <c r="BH193" s="2">
        <v>75489.033925101307</v>
      </c>
      <c r="BI193" s="2">
        <v>105732.99551616301</v>
      </c>
      <c r="BJ193" s="2">
        <v>79029.3945779731</v>
      </c>
      <c r="BK193" s="2">
        <v>75694.596462024405</v>
      </c>
      <c r="BL193" s="2">
        <v>81366.432335188903</v>
      </c>
      <c r="BM193" s="2">
        <v>88186.765835641505</v>
      </c>
      <c r="BN193" s="2">
        <v>78196.738479388106</v>
      </c>
      <c r="BO193" s="2">
        <v>84988.4174436475</v>
      </c>
      <c r="BP193" s="2">
        <v>57373.979856065504</v>
      </c>
      <c r="BQ193" s="2">
        <v>99699.201750050794</v>
      </c>
      <c r="BR193" s="2">
        <v>57373.8501623146</v>
      </c>
      <c r="BS193" s="2">
        <v>70301.989317657397</v>
      </c>
      <c r="BT193" s="2">
        <v>38912.956897192002</v>
      </c>
      <c r="BU193" s="2">
        <v>52436.548108833398</v>
      </c>
      <c r="BV193" s="2">
        <v>76932.953947530201</v>
      </c>
      <c r="BW193" s="2">
        <v>106366.825919942</v>
      </c>
      <c r="BX193" s="2">
        <v>133708.945006322</v>
      </c>
      <c r="BY193" s="2">
        <v>104800.020286895</v>
      </c>
      <c r="BZ193" s="2">
        <v>101853.658018289</v>
      </c>
      <c r="CA193" s="2">
        <v>105263.855584155</v>
      </c>
      <c r="CB193" s="13">
        <v>65696.618580192793</v>
      </c>
    </row>
    <row r="194" spans="1:80" ht="18.75" x14ac:dyDescent="0.25">
      <c r="A194" s="40" t="s">
        <v>454</v>
      </c>
      <c r="B194" s="41">
        <v>672.52070000000003</v>
      </c>
      <c r="C194" s="42">
        <v>5.14</v>
      </c>
      <c r="D194" s="40" t="s">
        <v>505</v>
      </c>
      <c r="E194" s="43" t="s">
        <v>455</v>
      </c>
      <c r="F194" s="43" t="s">
        <v>511</v>
      </c>
      <c r="G194" s="43" t="s">
        <v>76</v>
      </c>
      <c r="H194" s="44" t="s">
        <v>468</v>
      </c>
      <c r="I194" s="45">
        <f t="shared" si="28"/>
        <v>64166.200671759914</v>
      </c>
      <c r="J194" s="43">
        <f t="shared" si="29"/>
        <v>38183.26273900568</v>
      </c>
      <c r="K194" s="43">
        <f t="shared" si="30"/>
        <v>233319.10047193416</v>
      </c>
      <c r="L194" s="43">
        <f t="shared" si="31"/>
        <v>131559.49142069885</v>
      </c>
      <c r="M194" s="46">
        <v>1.2111023807255001E-7</v>
      </c>
      <c r="N194" s="43">
        <v>1.8629006093316924</v>
      </c>
      <c r="O194" s="43">
        <v>0.56386078617050073</v>
      </c>
      <c r="P194" s="43">
        <f t="shared" si="32"/>
        <v>-43.613921382949925</v>
      </c>
      <c r="Q194" s="31" t="s">
        <v>70</v>
      </c>
      <c r="R194" s="18">
        <v>141463.247429688</v>
      </c>
      <c r="S194" s="2">
        <v>229199.60449893901</v>
      </c>
      <c r="T194" s="2">
        <v>371205.58698120102</v>
      </c>
      <c r="U194" s="2">
        <v>253021.57029312599</v>
      </c>
      <c r="V194" s="2">
        <v>271564.63119149097</v>
      </c>
      <c r="W194" s="2">
        <v>225252.77274247399</v>
      </c>
      <c r="X194" s="2">
        <v>277572.62025625899</v>
      </c>
      <c r="Y194" s="2">
        <v>167450.58233805501</v>
      </c>
      <c r="Z194" s="2">
        <v>172334.13963452799</v>
      </c>
      <c r="AA194" s="2">
        <v>151012.61043133601</v>
      </c>
      <c r="AB194" s="2">
        <v>126344.853061439</v>
      </c>
      <c r="AC194" s="2">
        <v>233045.71210126599</v>
      </c>
      <c r="AD194" s="2">
        <v>341858.580525072</v>
      </c>
      <c r="AE194" s="2">
        <v>283980.40982831002</v>
      </c>
      <c r="AF194" s="2">
        <v>356647.96140225098</v>
      </c>
      <c r="AG194" s="2">
        <v>189437.787223383</v>
      </c>
      <c r="AH194" s="2">
        <v>125878.64216708</v>
      </c>
      <c r="AI194" s="2">
        <v>352746.59866540303</v>
      </c>
      <c r="AJ194" s="2">
        <v>257509.964969105</v>
      </c>
      <c r="AK194" s="2">
        <v>246179.62122097201</v>
      </c>
      <c r="AL194" s="2">
        <v>212616.97153068599</v>
      </c>
      <c r="AM194" s="2">
        <v>194651.58370134799</v>
      </c>
      <c r="AN194" s="2">
        <v>277117.78494373697</v>
      </c>
      <c r="AO194" s="2">
        <v>191044.61931662401</v>
      </c>
      <c r="AP194" s="2">
        <v>223259.48944596801</v>
      </c>
      <c r="AQ194" s="2">
        <v>164497.88629138001</v>
      </c>
      <c r="AR194" s="2">
        <v>238947.12513103301</v>
      </c>
      <c r="AS194" s="2">
        <v>264916.52494229598</v>
      </c>
      <c r="AT194" s="2">
        <v>246398.967822593</v>
      </c>
      <c r="AU194" s="2">
        <v>291654.90582507598</v>
      </c>
      <c r="AV194" s="2">
        <v>185786.77524818401</v>
      </c>
      <c r="AW194" s="2">
        <v>191164.51415924999</v>
      </c>
      <c r="AX194" s="2">
        <v>210581.39483950401</v>
      </c>
      <c r="AY194" s="2">
        <v>188282.25885563399</v>
      </c>
      <c r="AZ194" s="2">
        <v>315652.63623702998</v>
      </c>
      <c r="BA194" s="2">
        <v>229206.68173791</v>
      </c>
      <c r="BB194" s="2">
        <v>164539.826830779</v>
      </c>
      <c r="BC194" s="2">
        <v>80003.152353239304</v>
      </c>
      <c r="BD194" s="2">
        <v>189952.16855724901</v>
      </c>
      <c r="BE194" s="2">
        <v>107983.37885197801</v>
      </c>
      <c r="BF194" s="2">
        <v>131952.47685753999</v>
      </c>
      <c r="BG194" s="2">
        <v>154688.00317904001</v>
      </c>
      <c r="BH194" s="2">
        <v>149928.883171213</v>
      </c>
      <c r="BI194" s="2">
        <v>140509.90643144</v>
      </c>
      <c r="BJ194" s="2">
        <v>101263.862539351</v>
      </c>
      <c r="BK194" s="2">
        <v>157841.781462468</v>
      </c>
      <c r="BL194" s="2">
        <v>140768.39652743499</v>
      </c>
      <c r="BM194" s="2">
        <v>140328.77531294699</v>
      </c>
      <c r="BN194" s="2">
        <v>108785.015264457</v>
      </c>
      <c r="BO194" s="2">
        <v>106336.891899254</v>
      </c>
      <c r="BP194" s="2">
        <v>210077.693420297</v>
      </c>
      <c r="BQ194" s="2">
        <v>165740.46141673799</v>
      </c>
      <c r="BR194" s="2">
        <v>129383.556996427</v>
      </c>
      <c r="BS194" s="2">
        <v>118065.70126585801</v>
      </c>
      <c r="BT194" s="2">
        <v>59100.9029795241</v>
      </c>
      <c r="BU194" s="2">
        <v>64193.692247628802</v>
      </c>
      <c r="BV194" s="2">
        <v>85872.234337198795</v>
      </c>
      <c r="BW194" s="2">
        <v>162234.323449966</v>
      </c>
      <c r="BX194" s="2">
        <v>121821.07089395099</v>
      </c>
      <c r="BY194" s="2">
        <v>134162.014728601</v>
      </c>
      <c r="BZ194" s="2">
        <v>167529.33051940001</v>
      </c>
      <c r="CA194" s="2">
        <v>177360.974306055</v>
      </c>
      <c r="CB194" s="13">
        <v>81681.792558834393</v>
      </c>
    </row>
    <row r="195" spans="1:80" ht="18.75" x14ac:dyDescent="0.25">
      <c r="A195" s="40" t="s">
        <v>456</v>
      </c>
      <c r="B195" s="41">
        <v>726.56730000000005</v>
      </c>
      <c r="C195" s="42">
        <v>6.43</v>
      </c>
      <c r="D195" s="40" t="s">
        <v>505</v>
      </c>
      <c r="E195" s="43" t="s">
        <v>457</v>
      </c>
      <c r="F195" s="43" t="s">
        <v>511</v>
      </c>
      <c r="G195" s="43"/>
      <c r="H195" s="44" t="s">
        <v>468</v>
      </c>
      <c r="I195" s="45">
        <f t="shared" si="28"/>
        <v>37793.490877196025</v>
      </c>
      <c r="J195" s="43">
        <f t="shared" si="29"/>
        <v>25895.194660831981</v>
      </c>
      <c r="K195" s="43">
        <f t="shared" si="30"/>
        <v>153947.83993598155</v>
      </c>
      <c r="L195" s="43">
        <f t="shared" si="31"/>
        <v>113670.74924206331</v>
      </c>
      <c r="M195" s="46">
        <v>3.3222652048228401E-5</v>
      </c>
      <c r="N195" s="43">
        <v>1.2114537589801999</v>
      </c>
      <c r="O195" s="43">
        <v>0.73837183613185298</v>
      </c>
      <c r="P195" s="43">
        <f t="shared" si="32"/>
        <v>-26.162816386814704</v>
      </c>
      <c r="Q195" s="31" t="s">
        <v>70</v>
      </c>
      <c r="R195" s="18">
        <v>110560.950053313</v>
      </c>
      <c r="S195" s="2">
        <v>132039.07730436101</v>
      </c>
      <c r="T195" s="2">
        <v>246661.69310456299</v>
      </c>
      <c r="U195" s="2">
        <v>165849.982797106</v>
      </c>
      <c r="V195" s="2">
        <v>160870.71950804401</v>
      </c>
      <c r="W195" s="2">
        <v>160714.31069064201</v>
      </c>
      <c r="X195" s="2">
        <v>113920.29704473101</v>
      </c>
      <c r="Y195" s="2">
        <v>123926.588530372</v>
      </c>
      <c r="Z195" s="2">
        <v>120253.59458771499</v>
      </c>
      <c r="AA195" s="2">
        <v>111064.701412512</v>
      </c>
      <c r="AB195" s="2">
        <v>98226.914049422296</v>
      </c>
      <c r="AC195" s="2">
        <v>172294.85402780501</v>
      </c>
      <c r="AD195" s="2">
        <v>157318.66848764199</v>
      </c>
      <c r="AE195" s="2">
        <v>146376.549782082</v>
      </c>
      <c r="AF195" s="2">
        <v>252676.28287991299</v>
      </c>
      <c r="AG195" s="2">
        <v>144499.177553844</v>
      </c>
      <c r="AH195" s="2">
        <v>114369.841576166</v>
      </c>
      <c r="AI195" s="2">
        <v>171603.01545382099</v>
      </c>
      <c r="AJ195" s="2">
        <v>175464.68320089599</v>
      </c>
      <c r="AK195" s="2">
        <v>163559.94467985199</v>
      </c>
      <c r="AL195" s="2">
        <v>173080.81341112001</v>
      </c>
      <c r="AM195" s="2">
        <v>139973.86407405001</v>
      </c>
      <c r="AN195" s="2">
        <v>151412.466188069</v>
      </c>
      <c r="AO195" s="2">
        <v>138940.62883827399</v>
      </c>
      <c r="AP195" s="2">
        <v>126705.959030165</v>
      </c>
      <c r="AQ195" s="2">
        <v>104289.941163642</v>
      </c>
      <c r="AR195" s="2">
        <v>160715.03119816401</v>
      </c>
      <c r="AS195" s="2">
        <v>155875.76801638701</v>
      </c>
      <c r="AT195" s="2">
        <v>247450.336504843</v>
      </c>
      <c r="AU195" s="2">
        <v>184227.82530878001</v>
      </c>
      <c r="AV195" s="2">
        <v>143930.845172542</v>
      </c>
      <c r="AW195" s="2">
        <v>136659.643429107</v>
      </c>
      <c r="AX195" s="2">
        <v>125907.58846796901</v>
      </c>
      <c r="AY195" s="2">
        <v>141253.36958616899</v>
      </c>
      <c r="AZ195" s="2">
        <v>201892.952148376</v>
      </c>
      <c r="BA195" s="2">
        <v>167553.35843287699</v>
      </c>
      <c r="BB195" s="2">
        <v>126289.245087884</v>
      </c>
      <c r="BC195" s="2">
        <v>86483.2074050191</v>
      </c>
      <c r="BD195" s="2">
        <v>169404.89592724701</v>
      </c>
      <c r="BE195" s="2">
        <v>120291.337107593</v>
      </c>
      <c r="BF195" s="2">
        <v>94873.236569745903</v>
      </c>
      <c r="BG195" s="2">
        <v>123877.853610652</v>
      </c>
      <c r="BH195" s="2">
        <v>159615.62904825201</v>
      </c>
      <c r="BI195" s="2">
        <v>132543.67714253601</v>
      </c>
      <c r="BJ195" s="2">
        <v>120156.29292841</v>
      </c>
      <c r="BK195" s="2">
        <v>156831.56120188499</v>
      </c>
      <c r="BL195" s="2">
        <v>112936.594720066</v>
      </c>
      <c r="BM195" s="2">
        <v>111616.78315595799</v>
      </c>
      <c r="BN195" s="2">
        <v>96514.434650622294</v>
      </c>
      <c r="BO195" s="2">
        <v>97121.905017927202</v>
      </c>
      <c r="BP195" s="2">
        <v>125258.267172306</v>
      </c>
      <c r="BQ195" s="2">
        <v>140993.592156781</v>
      </c>
      <c r="BR195" s="2">
        <v>95898.472085680696</v>
      </c>
      <c r="BS195" s="2">
        <v>101015.40873210601</v>
      </c>
      <c r="BT195" s="2">
        <v>47502.3070525121</v>
      </c>
      <c r="BU195" s="2">
        <v>80443.586587537604</v>
      </c>
      <c r="BV195" s="2">
        <v>93113.845282321403</v>
      </c>
      <c r="BW195" s="2">
        <v>113773.349903177</v>
      </c>
      <c r="BX195" s="2">
        <v>101482.06344795501</v>
      </c>
      <c r="BY195" s="2">
        <v>124864.46630269699</v>
      </c>
      <c r="BZ195" s="2">
        <v>122698.730391814</v>
      </c>
      <c r="CA195" s="2">
        <v>118390.655015551</v>
      </c>
      <c r="CB195" s="13">
        <v>95118.831831472402</v>
      </c>
    </row>
    <row r="196" spans="1:80" ht="18.75" x14ac:dyDescent="0.25">
      <c r="A196" s="40" t="s">
        <v>458</v>
      </c>
      <c r="B196" s="41">
        <v>798.66250000000002</v>
      </c>
      <c r="C196" s="42">
        <v>11.82</v>
      </c>
      <c r="D196" s="40" t="s">
        <v>505</v>
      </c>
      <c r="E196" s="43" t="s">
        <v>459</v>
      </c>
      <c r="F196" s="43" t="s">
        <v>511</v>
      </c>
      <c r="G196" s="43" t="s">
        <v>76</v>
      </c>
      <c r="H196" s="44" t="s">
        <v>468</v>
      </c>
      <c r="I196" s="45">
        <f t="shared" si="28"/>
        <v>732630.12059719756</v>
      </c>
      <c r="J196" s="43">
        <f t="shared" si="29"/>
        <v>428891.27717464051</v>
      </c>
      <c r="K196" s="43">
        <f t="shared" si="30"/>
        <v>2512127.5988606433</v>
      </c>
      <c r="L196" s="43">
        <f t="shared" si="31"/>
        <v>1528700.5073027257</v>
      </c>
      <c r="M196" s="46">
        <v>3.2516917290433102E-6</v>
      </c>
      <c r="N196" s="43">
        <v>1.5821166977145737</v>
      </c>
      <c r="O196" s="43">
        <v>0.60852820851777445</v>
      </c>
      <c r="P196" s="43">
        <f t="shared" si="32"/>
        <v>-39.147179148222548</v>
      </c>
      <c r="Q196" s="31" t="s">
        <v>70</v>
      </c>
      <c r="R196" s="18">
        <v>1229818.1171146</v>
      </c>
      <c r="S196" s="2">
        <v>2889183.7774782102</v>
      </c>
      <c r="T196" s="2">
        <v>4216157.1700443802</v>
      </c>
      <c r="U196" s="2">
        <v>3068901.0786260399</v>
      </c>
      <c r="V196" s="2">
        <v>2678274.3968680501</v>
      </c>
      <c r="W196" s="2">
        <v>1825117.19927201</v>
      </c>
      <c r="X196" s="2">
        <v>1563068.77222479</v>
      </c>
      <c r="Y196" s="2">
        <v>2968971.7639803099</v>
      </c>
      <c r="Z196" s="2">
        <v>1788350.7874519799</v>
      </c>
      <c r="AA196" s="2">
        <v>1582911.3587374601</v>
      </c>
      <c r="AB196" s="2">
        <v>1105420.7559658601</v>
      </c>
      <c r="AC196" s="2">
        <v>3013356.46701357</v>
      </c>
      <c r="AD196" s="2">
        <v>3663390.32456552</v>
      </c>
      <c r="AE196" s="2">
        <v>2630470.9372396902</v>
      </c>
      <c r="AF196" s="2">
        <v>4105478.6888784701</v>
      </c>
      <c r="AG196" s="2">
        <v>2390734.0969999698</v>
      </c>
      <c r="AH196" s="2">
        <v>2041100.3558742299</v>
      </c>
      <c r="AI196" s="2">
        <v>3130447.9698102102</v>
      </c>
      <c r="AJ196" s="2">
        <v>2484608.41904548</v>
      </c>
      <c r="AK196" s="2">
        <v>2713196.7384352498</v>
      </c>
      <c r="AL196" s="2">
        <v>2259751.7951552402</v>
      </c>
      <c r="AM196" s="2">
        <v>1756166.4640496899</v>
      </c>
      <c r="AN196" s="2">
        <v>1927629.3733644499</v>
      </c>
      <c r="AO196" s="2">
        <v>2522291.8710528198</v>
      </c>
      <c r="AP196" s="2">
        <v>2155056.6872189501</v>
      </c>
      <c r="AQ196" s="2">
        <v>1235831.0146808601</v>
      </c>
      <c r="AR196" s="2">
        <v>2903627.7588922698</v>
      </c>
      <c r="AS196" s="2">
        <v>2711170.98304608</v>
      </c>
      <c r="AT196" s="2">
        <v>3124686.0419750302</v>
      </c>
      <c r="AU196" s="2">
        <v>2983010.4256557999</v>
      </c>
      <c r="AV196" s="2">
        <v>2846849.0805701502</v>
      </c>
      <c r="AW196" s="2">
        <v>2815928.3905842099</v>
      </c>
      <c r="AX196" s="2">
        <v>2516660.4283081102</v>
      </c>
      <c r="AY196" s="2">
        <v>2088917.47462557</v>
      </c>
      <c r="AZ196" s="2">
        <v>2723147.6567199598</v>
      </c>
      <c r="BA196" s="2">
        <v>2776908.9374578898</v>
      </c>
      <c r="BB196" s="2">
        <v>1715808.13398521</v>
      </c>
      <c r="BC196" s="2">
        <v>1351074.02548256</v>
      </c>
      <c r="BD196" s="2">
        <v>2693981.4798196</v>
      </c>
      <c r="BE196" s="2">
        <v>1771721.40140466</v>
      </c>
      <c r="BF196" s="2">
        <v>995599.36268826399</v>
      </c>
      <c r="BG196" s="2">
        <v>1553969.5316151499</v>
      </c>
      <c r="BH196" s="2">
        <v>1649934.14274316</v>
      </c>
      <c r="BI196" s="2">
        <v>1828655.0002373999</v>
      </c>
      <c r="BJ196" s="2">
        <v>1745982.08267917</v>
      </c>
      <c r="BK196" s="2">
        <v>1681319.25612794</v>
      </c>
      <c r="BL196" s="2">
        <v>1618174.1440665701</v>
      </c>
      <c r="BM196" s="2">
        <v>1344809.4478939699</v>
      </c>
      <c r="BN196" s="2">
        <v>1282959.8840346299</v>
      </c>
      <c r="BO196" s="2">
        <v>1113719.7534407601</v>
      </c>
      <c r="BP196" s="2">
        <v>1259516.3231568399</v>
      </c>
      <c r="BQ196" s="2">
        <v>2026590.3265404301</v>
      </c>
      <c r="BR196" s="2">
        <v>1272423.8028939301</v>
      </c>
      <c r="BS196" s="2">
        <v>1086710.47430642</v>
      </c>
      <c r="BT196" s="2">
        <v>770155.61230237503</v>
      </c>
      <c r="BU196" s="2">
        <v>851163.51019341999</v>
      </c>
      <c r="BV196" s="2">
        <v>1030183.72737041</v>
      </c>
      <c r="BW196" s="2">
        <v>1938337.2017930499</v>
      </c>
      <c r="BX196" s="2">
        <v>1518563.3898779501</v>
      </c>
      <c r="BY196" s="2">
        <v>1739567.0423837099</v>
      </c>
      <c r="BZ196" s="2">
        <v>1616329.7565496401</v>
      </c>
      <c r="CA196" s="2">
        <v>2218114.7142785299</v>
      </c>
      <c r="CB196" s="13">
        <v>1599550.1693078601</v>
      </c>
    </row>
    <row r="197" spans="1:80" ht="19.5" thickBot="1" x14ac:dyDescent="0.3">
      <c r="A197" s="49" t="s">
        <v>432</v>
      </c>
      <c r="B197" s="50">
        <v>700.55330000000004</v>
      </c>
      <c r="C197" s="51">
        <v>6.1</v>
      </c>
      <c r="D197" s="49" t="s">
        <v>505</v>
      </c>
      <c r="E197" s="52" t="s">
        <v>433</v>
      </c>
      <c r="F197" s="52" t="s">
        <v>511</v>
      </c>
      <c r="G197" s="52" t="s">
        <v>76</v>
      </c>
      <c r="H197" s="53" t="s">
        <v>468</v>
      </c>
      <c r="I197" s="54">
        <f t="shared" si="28"/>
        <v>2139245.4886127859</v>
      </c>
      <c r="J197" s="52">
        <f t="shared" si="29"/>
        <v>1965833.6093629692</v>
      </c>
      <c r="K197" s="52">
        <f t="shared" si="30"/>
        <v>8519770.9406646416</v>
      </c>
      <c r="L197" s="52">
        <f t="shared" si="31"/>
        <v>7130147.8740171231</v>
      </c>
      <c r="M197" s="52">
        <v>1.39440987548117E-2</v>
      </c>
      <c r="N197" s="52">
        <v>0.67225344066820758</v>
      </c>
      <c r="O197" s="52">
        <v>0.83689431601794784</v>
      </c>
      <c r="P197" s="52">
        <f t="shared" si="32"/>
        <v>-16.310568398205216</v>
      </c>
      <c r="Q197" s="33" t="s">
        <v>70</v>
      </c>
      <c r="R197" s="21">
        <v>5732800.7363401996</v>
      </c>
      <c r="S197" s="16">
        <v>6714489.0467951903</v>
      </c>
      <c r="T197" s="16">
        <v>11837752.989775</v>
      </c>
      <c r="U197" s="16">
        <v>9769911.2540404405</v>
      </c>
      <c r="V197" s="16">
        <v>9781943.5237851292</v>
      </c>
      <c r="W197" s="16">
        <v>7224000.1328566596</v>
      </c>
      <c r="X197" s="16">
        <v>6447876.3905065097</v>
      </c>
      <c r="Y197" s="16">
        <v>9343989.2531466708</v>
      </c>
      <c r="Z197" s="16">
        <v>6631799.0386638101</v>
      </c>
      <c r="AA197" s="16">
        <v>6546420.0488135703</v>
      </c>
      <c r="AB197" s="16">
        <v>4666201.25285298</v>
      </c>
      <c r="AC197" s="16">
        <v>11076660.762506099</v>
      </c>
      <c r="AD197" s="16">
        <v>10618256.818095401</v>
      </c>
      <c r="AE197" s="16">
        <v>12058824.2712611</v>
      </c>
      <c r="AF197" s="16">
        <v>14124556.803828301</v>
      </c>
      <c r="AG197" s="16">
        <v>8099793.6231384296</v>
      </c>
      <c r="AH197" s="16">
        <v>5049642.89619275</v>
      </c>
      <c r="AI197" s="16">
        <v>10408692.7014747</v>
      </c>
      <c r="AJ197" s="16">
        <v>9178600.6202551797</v>
      </c>
      <c r="AK197" s="16">
        <v>10592787.2787863</v>
      </c>
      <c r="AL197" s="16">
        <v>8994014.6673171092</v>
      </c>
      <c r="AM197" s="16">
        <v>8957964.5162313394</v>
      </c>
      <c r="AN197" s="16">
        <v>9512796.8328080904</v>
      </c>
      <c r="AO197" s="16">
        <v>7672255.7980318498</v>
      </c>
      <c r="AP197" s="16">
        <v>7040558.9640926803</v>
      </c>
      <c r="AQ197" s="16">
        <v>4835664.4962071599</v>
      </c>
      <c r="AR197" s="16">
        <v>7464655.7381450199</v>
      </c>
      <c r="AS197" s="16">
        <v>8166095.0526246596</v>
      </c>
      <c r="AT197" s="16">
        <v>9794213.2144703697</v>
      </c>
      <c r="AU197" s="16">
        <v>7833518.1452614097</v>
      </c>
      <c r="AV197" s="16">
        <v>7970325.0440647705</v>
      </c>
      <c r="AW197" s="16">
        <v>7750135.89570852</v>
      </c>
      <c r="AX197" s="16">
        <v>7092606.0001973901</v>
      </c>
      <c r="AY197" s="16">
        <v>7449651.5137005402</v>
      </c>
      <c r="AZ197" s="16">
        <v>10368101.034136301</v>
      </c>
      <c r="BA197" s="16">
        <v>9904197.5078154709</v>
      </c>
      <c r="BB197" s="16">
        <v>8449679.5415604897</v>
      </c>
      <c r="BC197" s="16">
        <v>4640858.2573391097</v>
      </c>
      <c r="BD197" s="16">
        <v>10144053.5511891</v>
      </c>
      <c r="BE197" s="16">
        <v>6388101.6665140605</v>
      </c>
      <c r="BF197" s="16">
        <v>7059296.6373629197</v>
      </c>
      <c r="BG197" s="16">
        <v>9905933.5876242295</v>
      </c>
      <c r="BH197" s="16">
        <v>10947331.576649901</v>
      </c>
      <c r="BI197" s="16">
        <v>6869610.7342612697</v>
      </c>
      <c r="BJ197" s="16">
        <v>5865186.2471745601</v>
      </c>
      <c r="BK197" s="16">
        <v>12501599.3642432</v>
      </c>
      <c r="BL197" s="16">
        <v>6472049.1141493898</v>
      </c>
      <c r="BM197" s="16">
        <v>6839500.6209632</v>
      </c>
      <c r="BN197" s="16">
        <v>5892901.2316536596</v>
      </c>
      <c r="BO197" s="16">
        <v>6476399.0040542698</v>
      </c>
      <c r="BP197" s="16">
        <v>7988662.6778482897</v>
      </c>
      <c r="BQ197" s="16">
        <v>7486242.3669140004</v>
      </c>
      <c r="BR197" s="16">
        <v>5583258.4216449698</v>
      </c>
      <c r="BS197" s="16">
        <v>5697622.0100990096</v>
      </c>
      <c r="BT197" s="16">
        <v>3339857.40074484</v>
      </c>
      <c r="BU197" s="16">
        <v>5070663.1186428098</v>
      </c>
      <c r="BV197" s="16">
        <v>6066875.0373053802</v>
      </c>
      <c r="BW197" s="16">
        <v>7813137.1719723502</v>
      </c>
      <c r="BX197" s="16">
        <v>5972508.2659388501</v>
      </c>
      <c r="BY197" s="16">
        <v>6643911.3439849103</v>
      </c>
      <c r="BZ197" s="16">
        <v>7520112.7112858798</v>
      </c>
      <c r="CA197" s="16">
        <v>7751147.5239762003</v>
      </c>
      <c r="CB197" s="17">
        <v>7127493.41336546</v>
      </c>
    </row>
    <row r="198" spans="1:80" x14ac:dyDescent="0.25">
      <c r="A198" s="1"/>
      <c r="B198" s="1"/>
      <c r="C198" s="1"/>
      <c r="D198" s="1"/>
      <c r="E198" s="11"/>
      <c r="F198" s="11"/>
      <c r="G198" s="11"/>
      <c r="H198" s="11"/>
    </row>
    <row r="199" spans="1:80" x14ac:dyDescent="0.25">
      <c r="A199" s="1"/>
      <c r="B199" s="1"/>
      <c r="C199" s="1"/>
      <c r="D199" s="1"/>
      <c r="E199" s="11"/>
      <c r="F199" s="11"/>
      <c r="G199" s="11"/>
      <c r="H199" s="11"/>
    </row>
    <row r="200" spans="1:80" x14ac:dyDescent="0.25">
      <c r="A200" s="1"/>
      <c r="B200" s="1"/>
      <c r="C200" s="1"/>
      <c r="D200" s="1"/>
      <c r="E200" s="11"/>
      <c r="F200" s="11"/>
      <c r="G200" s="11"/>
      <c r="H200" s="11"/>
    </row>
    <row r="201" spans="1:80" x14ac:dyDescent="0.25">
      <c r="A201" s="1"/>
      <c r="B201" s="1"/>
      <c r="C201" s="1"/>
      <c r="D201" s="1"/>
      <c r="E201" s="11"/>
      <c r="F201" s="11"/>
      <c r="G201" s="11"/>
      <c r="H201" s="11"/>
      <c r="M201" s="12"/>
    </row>
    <row r="202" spans="1:80" x14ac:dyDescent="0.25">
      <c r="A202" s="1"/>
      <c r="B202" s="1"/>
      <c r="C202" s="1"/>
      <c r="D202" s="1"/>
      <c r="E202" s="11"/>
      <c r="F202" s="11"/>
      <c r="G202" s="11"/>
      <c r="H202" s="11"/>
    </row>
    <row r="203" spans="1:80" x14ac:dyDescent="0.25">
      <c r="A203" s="1"/>
      <c r="B203" s="1"/>
      <c r="C203" s="1"/>
      <c r="D203" s="1"/>
      <c r="E203" s="11"/>
      <c r="F203" s="11"/>
      <c r="G203" s="11"/>
      <c r="H203" s="11"/>
    </row>
    <row r="204" spans="1:80" x14ac:dyDescent="0.25">
      <c r="A204" s="1"/>
      <c r="B204" s="1"/>
      <c r="C204" s="1"/>
      <c r="D204" s="1"/>
      <c r="E204" s="11"/>
      <c r="F204" s="11"/>
      <c r="G204" s="11"/>
      <c r="H204" s="11"/>
    </row>
    <row r="205" spans="1:80" x14ac:dyDescent="0.25">
      <c r="A205" s="1"/>
      <c r="B205" s="1"/>
      <c r="C205" s="1"/>
      <c r="D205" s="1"/>
      <c r="E205" s="11"/>
      <c r="F205" s="11"/>
      <c r="G205" s="11"/>
      <c r="H205" s="11"/>
    </row>
    <row r="206" spans="1:80" x14ac:dyDescent="0.25">
      <c r="A206" s="1"/>
      <c r="B206" s="1"/>
      <c r="C206" s="1"/>
      <c r="D206" s="1"/>
      <c r="E206" s="11"/>
      <c r="F206" s="11"/>
      <c r="G206" s="11"/>
      <c r="H206" s="11"/>
      <c r="M206" s="12"/>
    </row>
    <row r="207" spans="1:80" x14ac:dyDescent="0.25">
      <c r="A207" s="1"/>
      <c r="B207" s="1"/>
      <c r="C207" s="1"/>
      <c r="D207" s="1"/>
      <c r="E207" s="11"/>
      <c r="F207" s="11"/>
      <c r="G207" s="11"/>
      <c r="H207" s="11"/>
    </row>
    <row r="208" spans="1:80" x14ac:dyDescent="0.25">
      <c r="A208" s="1"/>
      <c r="B208" s="1"/>
      <c r="C208" s="1"/>
      <c r="D208" s="1"/>
      <c r="E208" s="11"/>
      <c r="F208" s="11"/>
      <c r="G208" s="11"/>
      <c r="H208" s="11"/>
    </row>
    <row r="209" spans="1:13" x14ac:dyDescent="0.25">
      <c r="A209" s="1"/>
      <c r="B209" s="1"/>
      <c r="C209" s="1"/>
      <c r="D209" s="1"/>
      <c r="E209" s="11"/>
      <c r="F209" s="11"/>
      <c r="G209" s="11"/>
      <c r="H209" s="11"/>
    </row>
    <row r="210" spans="1:13" x14ac:dyDescent="0.25">
      <c r="A210" s="1"/>
      <c r="B210" s="1"/>
      <c r="C210" s="1"/>
      <c r="D210" s="1"/>
      <c r="E210" s="11"/>
      <c r="F210" s="11"/>
      <c r="G210" s="11"/>
      <c r="H210" s="11"/>
      <c r="M210" s="12"/>
    </row>
    <row r="211" spans="1:13" x14ac:dyDescent="0.25">
      <c r="A211" s="1"/>
      <c r="B211" s="1"/>
      <c r="C211" s="1"/>
      <c r="D211" s="1"/>
      <c r="E211" s="11"/>
      <c r="F211" s="11"/>
      <c r="G211" s="11"/>
      <c r="H211" s="11"/>
    </row>
    <row r="212" spans="1:13" x14ac:dyDescent="0.25">
      <c r="A212" s="1"/>
      <c r="B212" s="1"/>
      <c r="C212" s="1"/>
      <c r="D212" s="1"/>
      <c r="E212" s="11"/>
      <c r="F212" s="11"/>
      <c r="G212" s="11"/>
      <c r="H212" s="11"/>
    </row>
    <row r="213" spans="1:13" x14ac:dyDescent="0.25">
      <c r="A213" s="1"/>
      <c r="B213" s="1"/>
      <c r="C213" s="1"/>
      <c r="D213" s="1"/>
      <c r="E213" s="11"/>
      <c r="F213" s="11"/>
      <c r="G213" s="11"/>
      <c r="H213" s="11"/>
    </row>
    <row r="214" spans="1:13" x14ac:dyDescent="0.25">
      <c r="A214" s="1"/>
      <c r="B214" s="1"/>
      <c r="C214" s="1"/>
      <c r="D214" s="1"/>
      <c r="E214" s="11"/>
      <c r="F214" s="11"/>
      <c r="G214" s="11"/>
      <c r="H214" s="11"/>
    </row>
    <row r="215" spans="1:13" x14ac:dyDescent="0.25">
      <c r="A215" s="1"/>
      <c r="B215" s="1"/>
      <c r="C215" s="1"/>
      <c r="D215" s="1"/>
      <c r="E215" s="11"/>
      <c r="F215" s="11"/>
      <c r="G215" s="11"/>
      <c r="H215" s="11"/>
      <c r="M215" s="12"/>
    </row>
    <row r="216" spans="1:13" x14ac:dyDescent="0.25">
      <c r="A216" s="1"/>
      <c r="B216" s="1"/>
      <c r="C216" s="1"/>
      <c r="D216" s="1"/>
      <c r="E216" s="11"/>
      <c r="F216" s="11"/>
      <c r="G216" s="11"/>
      <c r="H216" s="11"/>
    </row>
    <row r="217" spans="1:13" x14ac:dyDescent="0.25">
      <c r="A217" s="1"/>
      <c r="B217" s="1"/>
      <c r="C217" s="1"/>
      <c r="D217" s="1"/>
      <c r="E217" s="11"/>
      <c r="F217" s="11"/>
      <c r="G217" s="11"/>
      <c r="H217" s="11"/>
    </row>
    <row r="218" spans="1:13" x14ac:dyDescent="0.25">
      <c r="A218" s="1"/>
      <c r="B218" s="1"/>
      <c r="C218" s="1"/>
      <c r="D218" s="1"/>
      <c r="E218" s="11"/>
      <c r="F218" s="11"/>
      <c r="G218" s="11"/>
      <c r="H218" s="11"/>
      <c r="M218" s="12"/>
    </row>
    <row r="219" spans="1:13" x14ac:dyDescent="0.25">
      <c r="A219" s="1"/>
      <c r="B219" s="1"/>
      <c r="C219" s="1"/>
      <c r="D219" s="1"/>
      <c r="E219" s="11"/>
      <c r="F219" s="11"/>
      <c r="G219" s="11"/>
      <c r="H219" s="11"/>
    </row>
    <row r="220" spans="1:13" x14ac:dyDescent="0.25">
      <c r="A220" s="1"/>
      <c r="B220" s="1"/>
      <c r="C220" s="1"/>
      <c r="D220" s="1"/>
      <c r="E220" s="11"/>
      <c r="F220" s="11"/>
      <c r="G220" s="11"/>
      <c r="H220" s="11"/>
      <c r="M220" s="12"/>
    </row>
    <row r="221" spans="1:13" x14ac:dyDescent="0.25">
      <c r="A221" s="1"/>
      <c r="B221" s="1"/>
      <c r="C221" s="1"/>
      <c r="D221" s="1"/>
      <c r="E221" s="11"/>
      <c r="F221" s="11"/>
      <c r="G221" s="11"/>
      <c r="H221" s="11"/>
      <c r="M221" s="12"/>
    </row>
    <row r="222" spans="1:13" x14ac:dyDescent="0.25">
      <c r="A222" s="1"/>
      <c r="B222" s="1"/>
      <c r="C222" s="1"/>
      <c r="D222" s="1"/>
      <c r="E222" s="11"/>
      <c r="F222" s="11"/>
      <c r="G222" s="11"/>
      <c r="H222" s="11"/>
    </row>
    <row r="223" spans="1:13" x14ac:dyDescent="0.25">
      <c r="A223" s="1"/>
      <c r="B223" s="1"/>
      <c r="C223" s="1"/>
      <c r="D223" s="1"/>
      <c r="E223" s="11"/>
      <c r="F223" s="11"/>
      <c r="G223" s="11"/>
      <c r="H223" s="11"/>
    </row>
    <row r="224" spans="1:13" x14ac:dyDescent="0.25">
      <c r="A224" s="1"/>
      <c r="B224" s="1"/>
      <c r="C224" s="1"/>
      <c r="D224" s="1"/>
      <c r="E224" s="11"/>
      <c r="F224" s="11"/>
      <c r="G224" s="11"/>
      <c r="H224" s="11"/>
    </row>
    <row r="225" spans="1:13" x14ac:dyDescent="0.25">
      <c r="A225" s="1"/>
      <c r="B225" s="1"/>
      <c r="C225" s="1"/>
      <c r="D225" s="1"/>
      <c r="E225" s="11"/>
      <c r="F225" s="11"/>
      <c r="G225" s="11"/>
      <c r="H225" s="11"/>
    </row>
    <row r="226" spans="1:13" x14ac:dyDescent="0.25">
      <c r="A226" s="1"/>
      <c r="B226" s="1"/>
      <c r="C226" s="1"/>
      <c r="D226" s="1"/>
      <c r="E226" s="11"/>
      <c r="F226" s="11"/>
      <c r="G226" s="11"/>
      <c r="H226" s="11"/>
    </row>
    <row r="227" spans="1:13" x14ac:dyDescent="0.25">
      <c r="A227" s="1"/>
      <c r="B227" s="1"/>
      <c r="C227" s="1"/>
      <c r="D227" s="1"/>
      <c r="E227" s="11"/>
      <c r="F227" s="11"/>
      <c r="G227" s="11"/>
      <c r="H227" s="11"/>
    </row>
    <row r="228" spans="1:13" x14ac:dyDescent="0.25">
      <c r="A228" s="1"/>
      <c r="B228" s="1"/>
      <c r="C228" s="1"/>
      <c r="D228" s="1"/>
      <c r="E228" s="11"/>
      <c r="F228" s="11"/>
      <c r="G228" s="11"/>
      <c r="H228" s="11"/>
    </row>
    <row r="229" spans="1:13" x14ac:dyDescent="0.25">
      <c r="A229" s="1"/>
      <c r="B229" s="1"/>
      <c r="C229" s="1"/>
      <c r="D229" s="1"/>
      <c r="E229" s="11"/>
      <c r="F229" s="11"/>
      <c r="G229" s="11"/>
      <c r="H229" s="11"/>
    </row>
    <row r="230" spans="1:13" x14ac:dyDescent="0.25">
      <c r="A230" s="1"/>
      <c r="B230" s="1"/>
      <c r="C230" s="1"/>
      <c r="D230" s="1"/>
      <c r="E230" s="11"/>
      <c r="F230" s="11"/>
      <c r="G230" s="11"/>
      <c r="H230" s="11"/>
    </row>
    <row r="231" spans="1:13" x14ac:dyDescent="0.25">
      <c r="A231" s="1"/>
      <c r="B231" s="1"/>
      <c r="C231" s="1"/>
      <c r="D231" s="1"/>
      <c r="E231" s="11"/>
      <c r="F231" s="11"/>
      <c r="G231" s="11"/>
      <c r="H231" s="11"/>
    </row>
    <row r="232" spans="1:13" x14ac:dyDescent="0.25">
      <c r="A232" s="1"/>
      <c r="B232" s="1"/>
      <c r="C232" s="1"/>
      <c r="D232" s="1"/>
      <c r="E232" s="11"/>
      <c r="F232" s="11"/>
      <c r="G232" s="11"/>
      <c r="H232" s="11"/>
    </row>
    <row r="233" spans="1:13" x14ac:dyDescent="0.25">
      <c r="A233" s="1"/>
      <c r="B233" s="1"/>
      <c r="C233" s="1"/>
      <c r="D233" s="1"/>
      <c r="E233" s="11"/>
      <c r="F233" s="11"/>
      <c r="G233" s="11"/>
      <c r="H233" s="11"/>
    </row>
    <row r="234" spans="1:13" x14ac:dyDescent="0.25">
      <c r="A234" s="1"/>
      <c r="B234" s="1"/>
      <c r="C234" s="1"/>
      <c r="D234" s="1"/>
      <c r="E234" s="11"/>
      <c r="F234" s="11"/>
      <c r="G234" s="11"/>
      <c r="H234" s="11"/>
    </row>
    <row r="235" spans="1:13" x14ac:dyDescent="0.25">
      <c r="A235" s="1"/>
      <c r="B235" s="1"/>
      <c r="C235" s="1"/>
      <c r="D235" s="1"/>
      <c r="E235" s="11"/>
      <c r="F235" s="11"/>
      <c r="G235" s="11"/>
      <c r="H235" s="11"/>
    </row>
    <row r="236" spans="1:13" x14ac:dyDescent="0.25">
      <c r="A236" s="1"/>
      <c r="B236" s="1"/>
      <c r="C236" s="1"/>
      <c r="D236" s="1"/>
      <c r="E236" s="11"/>
      <c r="F236" s="11"/>
      <c r="G236" s="11"/>
      <c r="H236" s="11"/>
    </row>
    <row r="237" spans="1:13" x14ac:dyDescent="0.25">
      <c r="A237" s="1"/>
      <c r="B237" s="1"/>
      <c r="C237" s="1"/>
      <c r="D237" s="1"/>
      <c r="E237" s="11"/>
      <c r="F237" s="11"/>
      <c r="G237" s="11"/>
      <c r="H237" s="11"/>
      <c r="M237" s="12"/>
    </row>
    <row r="238" spans="1:13" x14ac:dyDescent="0.25">
      <c r="A238" s="1"/>
      <c r="B238" s="1"/>
      <c r="C238" s="1"/>
      <c r="D238" s="1"/>
      <c r="E238" s="11"/>
      <c r="F238" s="11"/>
      <c r="G238" s="11"/>
      <c r="H238" s="11"/>
    </row>
    <row r="239" spans="1:13" x14ac:dyDescent="0.25">
      <c r="A239" s="1"/>
      <c r="B239" s="1"/>
      <c r="C239" s="1"/>
      <c r="D239" s="1"/>
      <c r="E239" s="11"/>
      <c r="F239" s="11"/>
      <c r="G239" s="11"/>
      <c r="H239" s="11"/>
    </row>
    <row r="240" spans="1:13" x14ac:dyDescent="0.25">
      <c r="A240" s="1"/>
      <c r="B240" s="1"/>
      <c r="C240" s="1"/>
      <c r="D240" s="1"/>
      <c r="E240" s="11"/>
      <c r="F240" s="11"/>
      <c r="G240" s="11"/>
      <c r="H240" s="11"/>
    </row>
    <row r="241" spans="1:13" x14ac:dyDescent="0.25">
      <c r="A241" s="1"/>
      <c r="B241" s="1"/>
      <c r="C241" s="1"/>
      <c r="D241" s="1"/>
      <c r="E241" s="11"/>
      <c r="F241" s="11"/>
      <c r="G241" s="11"/>
      <c r="H241" s="11"/>
    </row>
    <row r="242" spans="1:13" x14ac:dyDescent="0.25">
      <c r="A242" s="1"/>
      <c r="B242" s="1"/>
      <c r="C242" s="1"/>
      <c r="D242" s="1"/>
      <c r="E242" s="11"/>
      <c r="F242" s="11"/>
      <c r="G242" s="11"/>
      <c r="H242" s="11"/>
      <c r="M242" s="12"/>
    </row>
    <row r="243" spans="1:13" x14ac:dyDescent="0.25">
      <c r="A243" s="1"/>
      <c r="B243" s="1"/>
      <c r="C243" s="1"/>
      <c r="D243" s="1"/>
      <c r="E243" s="11"/>
      <c r="F243" s="11"/>
      <c r="G243" s="11"/>
      <c r="H243" s="11"/>
    </row>
    <row r="244" spans="1:13" x14ac:dyDescent="0.25">
      <c r="A244" s="1"/>
      <c r="B244" s="1"/>
      <c r="C244" s="1"/>
      <c r="D244" s="1"/>
      <c r="E244" s="11"/>
      <c r="F244" s="11"/>
      <c r="G244" s="11"/>
      <c r="H244" s="11"/>
    </row>
    <row r="245" spans="1:13" x14ac:dyDescent="0.25">
      <c r="A245" s="1"/>
      <c r="B245" s="1"/>
      <c r="C245" s="1"/>
      <c r="D245" s="1"/>
      <c r="E245" s="11"/>
      <c r="F245" s="11"/>
      <c r="G245" s="11"/>
      <c r="H245" s="11"/>
    </row>
    <row r="246" spans="1:13" x14ac:dyDescent="0.25">
      <c r="A246" s="1"/>
      <c r="B246" s="1"/>
      <c r="C246" s="1"/>
      <c r="D246" s="1"/>
      <c r="E246" s="11"/>
      <c r="F246" s="11"/>
      <c r="G246" s="11"/>
      <c r="H246" s="11"/>
    </row>
    <row r="247" spans="1:13" x14ac:dyDescent="0.25">
      <c r="A247" s="1"/>
      <c r="B247" s="1"/>
      <c r="C247" s="1"/>
      <c r="D247" s="1"/>
      <c r="E247" s="11"/>
      <c r="F247" s="11"/>
      <c r="G247" s="11"/>
      <c r="H247" s="11"/>
      <c r="M247" s="12"/>
    </row>
    <row r="248" spans="1:13" x14ac:dyDescent="0.25">
      <c r="A248" s="1"/>
      <c r="B248" s="1"/>
      <c r="C248" s="1"/>
      <c r="D248" s="1"/>
      <c r="E248" s="11"/>
      <c r="F248" s="11"/>
      <c r="G248" s="11"/>
      <c r="H248" s="11"/>
    </row>
    <row r="249" spans="1:13" x14ac:dyDescent="0.25">
      <c r="A249" s="1"/>
      <c r="B249" s="1"/>
      <c r="C249" s="1"/>
      <c r="D249" s="1"/>
      <c r="E249" s="11"/>
      <c r="F249" s="11"/>
      <c r="G249" s="11"/>
      <c r="H249" s="11"/>
    </row>
    <row r="250" spans="1:13" x14ac:dyDescent="0.25">
      <c r="A250" s="1"/>
      <c r="B250" s="1"/>
      <c r="C250" s="1"/>
      <c r="D250" s="1"/>
      <c r="E250" s="11"/>
      <c r="F250" s="11"/>
      <c r="G250" s="11"/>
      <c r="H250" s="11"/>
    </row>
    <row r="251" spans="1:13" x14ac:dyDescent="0.25">
      <c r="A251" s="1"/>
      <c r="B251" s="1"/>
      <c r="C251" s="1"/>
      <c r="D251" s="1"/>
      <c r="E251" s="11"/>
      <c r="F251" s="11"/>
      <c r="G251" s="11"/>
      <c r="H251" s="11"/>
    </row>
    <row r="252" spans="1:13" x14ac:dyDescent="0.25">
      <c r="A252" s="1"/>
      <c r="B252" s="1"/>
      <c r="C252" s="1"/>
      <c r="D252" s="1"/>
      <c r="E252" s="11"/>
      <c r="F252" s="11"/>
      <c r="G252" s="11"/>
      <c r="H252" s="11"/>
    </row>
    <row r="253" spans="1:13" x14ac:dyDescent="0.25">
      <c r="A253" s="1"/>
      <c r="B253" s="1"/>
      <c r="C253" s="1"/>
      <c r="D253" s="1"/>
      <c r="E253" s="11"/>
      <c r="F253" s="11"/>
      <c r="G253" s="11"/>
      <c r="H253" s="11"/>
    </row>
    <row r="254" spans="1:13" x14ac:dyDescent="0.25">
      <c r="A254" s="1"/>
      <c r="B254" s="1"/>
      <c r="C254" s="1"/>
      <c r="D254" s="1"/>
      <c r="E254" s="11"/>
      <c r="F254" s="11"/>
      <c r="G254" s="11"/>
      <c r="H254" s="11"/>
      <c r="M254" s="12"/>
    </row>
    <row r="255" spans="1:13" x14ac:dyDescent="0.25">
      <c r="A255" s="1"/>
      <c r="B255" s="1"/>
      <c r="C255" s="1"/>
      <c r="D255" s="1"/>
      <c r="E255" s="11"/>
      <c r="F255" s="11"/>
      <c r="G255" s="11"/>
      <c r="H255" s="11"/>
      <c r="M255" s="12"/>
    </row>
    <row r="256" spans="1:13" x14ac:dyDescent="0.25">
      <c r="A256" s="1"/>
      <c r="B256" s="1"/>
      <c r="C256" s="1"/>
      <c r="D256" s="1"/>
      <c r="E256" s="11"/>
      <c r="F256" s="11"/>
      <c r="G256" s="11"/>
      <c r="H256" s="11"/>
    </row>
    <row r="257" spans="1:13" x14ac:dyDescent="0.25">
      <c r="A257" s="1"/>
      <c r="B257" s="1"/>
      <c r="C257" s="1"/>
      <c r="D257" s="1"/>
      <c r="E257" s="11"/>
      <c r="F257" s="11"/>
      <c r="G257" s="11"/>
      <c r="H257" s="11"/>
    </row>
    <row r="258" spans="1:13" x14ac:dyDescent="0.25">
      <c r="A258" s="1"/>
      <c r="B258" s="1"/>
      <c r="C258" s="1"/>
      <c r="D258" s="1"/>
      <c r="E258" s="11"/>
      <c r="F258" s="11"/>
      <c r="G258" s="11"/>
      <c r="H258" s="11"/>
      <c r="M258" s="12"/>
    </row>
    <row r="259" spans="1:13" x14ac:dyDescent="0.25">
      <c r="A259" s="1"/>
      <c r="B259" s="1"/>
      <c r="C259" s="1"/>
      <c r="D259" s="1"/>
      <c r="E259" s="11"/>
      <c r="F259" s="11"/>
      <c r="G259" s="11"/>
      <c r="H259" s="11"/>
      <c r="M259" s="12"/>
    </row>
    <row r="260" spans="1:13" x14ac:dyDescent="0.25">
      <c r="A260" s="1"/>
      <c r="B260" s="1"/>
      <c r="C260" s="1"/>
      <c r="D260" s="1"/>
      <c r="E260" s="11"/>
      <c r="F260" s="11"/>
      <c r="G260" s="11"/>
      <c r="H260" s="11"/>
    </row>
    <row r="261" spans="1:13" x14ac:dyDescent="0.25">
      <c r="A261" s="1"/>
      <c r="B261" s="1"/>
      <c r="C261" s="1"/>
      <c r="D261" s="1"/>
      <c r="E261" s="11"/>
      <c r="F261" s="11"/>
      <c r="G261" s="11"/>
      <c r="H261" s="11"/>
      <c r="M261" s="12"/>
    </row>
    <row r="262" spans="1:13" x14ac:dyDescent="0.25">
      <c r="A262" s="1"/>
      <c r="B262" s="1"/>
      <c r="C262" s="1"/>
      <c r="D262" s="1"/>
      <c r="E262" s="11"/>
      <c r="F262" s="11"/>
      <c r="G262" s="11"/>
      <c r="H262" s="11"/>
    </row>
    <row r="263" spans="1:13" x14ac:dyDescent="0.25">
      <c r="A263" s="1"/>
      <c r="B263" s="1"/>
      <c r="C263" s="1"/>
      <c r="D263" s="1"/>
      <c r="E263" s="11"/>
      <c r="F263" s="11"/>
      <c r="G263" s="11"/>
      <c r="H263" s="11"/>
      <c r="M263" s="12"/>
    </row>
    <row r="264" spans="1:13" x14ac:dyDescent="0.25">
      <c r="A264" s="1"/>
      <c r="B264" s="1"/>
      <c r="C264" s="1"/>
      <c r="D264" s="1"/>
      <c r="E264" s="11"/>
      <c r="F264" s="11"/>
      <c r="G264" s="11"/>
      <c r="H264" s="11"/>
      <c r="M264" s="12"/>
    </row>
    <row r="265" spans="1:13" x14ac:dyDescent="0.25">
      <c r="A265" s="1"/>
      <c r="B265" s="1"/>
      <c r="C265" s="1"/>
      <c r="D265" s="1"/>
      <c r="E265" s="11"/>
      <c r="F265" s="11"/>
      <c r="G265" s="11"/>
      <c r="H265" s="11"/>
    </row>
    <row r="266" spans="1:13" x14ac:dyDescent="0.25">
      <c r="A266" s="1"/>
      <c r="B266" s="1"/>
      <c r="C266" s="1"/>
      <c r="D266" s="1"/>
      <c r="E266" s="11"/>
      <c r="F266" s="11"/>
      <c r="G266" s="11"/>
      <c r="H266" s="11"/>
      <c r="M266" s="12"/>
    </row>
    <row r="267" spans="1:13" x14ac:dyDescent="0.25">
      <c r="A267" s="1"/>
      <c r="B267" s="1"/>
      <c r="C267" s="1"/>
      <c r="D267" s="1"/>
      <c r="E267" s="11"/>
      <c r="F267" s="11"/>
      <c r="G267" s="11"/>
      <c r="H267" s="11"/>
    </row>
    <row r="268" spans="1:13" x14ac:dyDescent="0.25">
      <c r="A268" s="1"/>
      <c r="B268" s="1"/>
      <c r="C268" s="1"/>
      <c r="D268" s="1"/>
      <c r="E268" s="11"/>
      <c r="F268" s="11"/>
      <c r="G268" s="11"/>
      <c r="H268" s="11"/>
      <c r="M268" s="12"/>
    </row>
    <row r="269" spans="1:13" x14ac:dyDescent="0.25">
      <c r="A269" s="1"/>
      <c r="B269" s="1"/>
      <c r="C269" s="1"/>
      <c r="D269" s="1"/>
      <c r="E269" s="11"/>
      <c r="F269" s="11"/>
      <c r="G269" s="11"/>
      <c r="H269" s="11"/>
      <c r="M269" s="12"/>
    </row>
    <row r="270" spans="1:13" x14ac:dyDescent="0.25">
      <c r="A270" s="1"/>
      <c r="B270" s="1"/>
      <c r="C270" s="1"/>
      <c r="D270" s="1"/>
      <c r="E270" s="11"/>
      <c r="F270" s="11"/>
      <c r="G270" s="11"/>
      <c r="H270" s="11"/>
      <c r="M270" s="12"/>
    </row>
    <row r="271" spans="1:13" x14ac:dyDescent="0.25">
      <c r="A271" s="1"/>
      <c r="B271" s="1"/>
      <c r="C271" s="1"/>
      <c r="D271" s="1"/>
      <c r="E271" s="11"/>
      <c r="F271" s="11"/>
      <c r="G271" s="11"/>
      <c r="H271" s="11"/>
    </row>
    <row r="272" spans="1:13" x14ac:dyDescent="0.25">
      <c r="A272" s="1"/>
      <c r="B272" s="1"/>
      <c r="C272" s="1"/>
      <c r="D272" s="1"/>
      <c r="E272" s="11"/>
      <c r="F272" s="11"/>
      <c r="G272" s="11"/>
      <c r="H272" s="11"/>
      <c r="M272" s="12"/>
    </row>
    <row r="273" spans="1:13" x14ac:dyDescent="0.25">
      <c r="A273" s="1"/>
      <c r="B273" s="1"/>
      <c r="C273" s="1"/>
      <c r="D273" s="1"/>
      <c r="E273" s="11"/>
      <c r="F273" s="11"/>
      <c r="G273" s="11"/>
      <c r="H273" s="11"/>
      <c r="M273" s="12"/>
    </row>
    <row r="274" spans="1:13" x14ac:dyDescent="0.25">
      <c r="A274" s="1"/>
      <c r="B274" s="1"/>
      <c r="C274" s="1"/>
      <c r="D274" s="1"/>
      <c r="E274" s="11"/>
      <c r="F274" s="11"/>
      <c r="G274" s="11"/>
      <c r="H274" s="11"/>
      <c r="M274" s="12"/>
    </row>
    <row r="275" spans="1:13" x14ac:dyDescent="0.25">
      <c r="A275" s="1"/>
      <c r="B275" s="1"/>
      <c r="C275" s="1"/>
      <c r="D275" s="1"/>
      <c r="E275" s="11"/>
      <c r="F275" s="11"/>
      <c r="G275" s="11"/>
      <c r="H275" s="11"/>
    </row>
    <row r="276" spans="1:13" x14ac:dyDescent="0.25">
      <c r="A276" s="1"/>
      <c r="B276" s="1"/>
      <c r="C276" s="1"/>
      <c r="D276" s="1"/>
      <c r="E276" s="11"/>
      <c r="F276" s="11"/>
      <c r="G276" s="11"/>
      <c r="H276" s="11"/>
      <c r="M276" s="12"/>
    </row>
    <row r="277" spans="1:13" x14ac:dyDescent="0.25">
      <c r="A277" s="1"/>
      <c r="B277" s="1"/>
      <c r="C277" s="1"/>
      <c r="D277" s="1"/>
      <c r="E277" s="11"/>
      <c r="F277" s="11"/>
      <c r="G277" s="11"/>
      <c r="H277" s="11"/>
      <c r="M277" s="12"/>
    </row>
    <row r="278" spans="1:13" x14ac:dyDescent="0.25">
      <c r="A278" s="1"/>
      <c r="B278" s="1"/>
      <c r="C278" s="1"/>
      <c r="D278" s="1"/>
      <c r="E278" s="11"/>
      <c r="F278" s="11"/>
      <c r="G278" s="11"/>
      <c r="H278" s="11"/>
      <c r="M278" s="12"/>
    </row>
    <row r="279" spans="1:13" x14ac:dyDescent="0.25">
      <c r="A279" s="1"/>
      <c r="B279" s="1"/>
      <c r="C279" s="1"/>
      <c r="D279" s="1"/>
      <c r="E279" s="11"/>
      <c r="F279" s="11"/>
      <c r="G279" s="11"/>
      <c r="H279" s="11"/>
    </row>
    <row r="280" spans="1:13" x14ac:dyDescent="0.25">
      <c r="A280" s="1"/>
      <c r="B280" s="1"/>
      <c r="C280" s="1"/>
      <c r="D280" s="1"/>
      <c r="E280" s="11"/>
      <c r="F280" s="11"/>
      <c r="G280" s="11"/>
      <c r="H280" s="11"/>
      <c r="M280" s="12"/>
    </row>
    <row r="281" spans="1:13" x14ac:dyDescent="0.25">
      <c r="A281" s="1"/>
      <c r="B281" s="1"/>
      <c r="C281" s="1"/>
      <c r="D281" s="1"/>
      <c r="E281" s="11"/>
      <c r="F281" s="11"/>
      <c r="G281" s="11"/>
      <c r="H281" s="11"/>
      <c r="M281" s="12"/>
    </row>
    <row r="282" spans="1:13" x14ac:dyDescent="0.25">
      <c r="A282" s="1"/>
      <c r="B282" s="1"/>
      <c r="C282" s="1"/>
      <c r="D282" s="1"/>
      <c r="E282" s="11"/>
      <c r="F282" s="11"/>
      <c r="G282" s="11"/>
      <c r="H282" s="11"/>
    </row>
    <row r="283" spans="1:13" x14ac:dyDescent="0.25">
      <c r="A283" s="1"/>
      <c r="B283" s="1"/>
      <c r="C283" s="1"/>
      <c r="D283" s="1"/>
      <c r="E283" s="11"/>
      <c r="F283" s="11"/>
      <c r="G283" s="11"/>
      <c r="H283" s="11"/>
      <c r="M283" s="12"/>
    </row>
    <row r="284" spans="1:13" x14ac:dyDescent="0.25">
      <c r="A284" s="1"/>
      <c r="B284" s="1"/>
      <c r="C284" s="1"/>
      <c r="D284" s="1"/>
      <c r="E284" s="11"/>
      <c r="F284" s="11"/>
      <c r="G284" s="11"/>
      <c r="H284" s="11"/>
    </row>
    <row r="285" spans="1:13" x14ac:dyDescent="0.25">
      <c r="A285" s="1"/>
      <c r="B285" s="1"/>
      <c r="C285" s="1"/>
      <c r="D285" s="1"/>
      <c r="E285" s="11"/>
      <c r="F285" s="11"/>
      <c r="G285" s="11"/>
      <c r="H285" s="11"/>
    </row>
    <row r="286" spans="1:13" x14ac:dyDescent="0.25">
      <c r="A286" s="1"/>
      <c r="B286" s="1"/>
      <c r="C286" s="1"/>
      <c r="D286" s="1"/>
      <c r="E286" s="11"/>
      <c r="F286" s="11"/>
      <c r="G286" s="11"/>
      <c r="H286" s="11"/>
      <c r="M286" s="12"/>
    </row>
    <row r="287" spans="1:13" x14ac:dyDescent="0.25">
      <c r="A287" s="1"/>
      <c r="B287" s="1"/>
      <c r="C287" s="1"/>
      <c r="D287" s="1"/>
      <c r="E287" s="11"/>
      <c r="F287" s="11"/>
      <c r="G287" s="11"/>
      <c r="H287" s="11"/>
      <c r="M287" s="12"/>
    </row>
    <row r="288" spans="1:13" x14ac:dyDescent="0.25">
      <c r="A288" s="1"/>
      <c r="B288" s="1"/>
      <c r="C288" s="1"/>
      <c r="D288" s="1"/>
      <c r="E288" s="11"/>
      <c r="F288" s="11"/>
      <c r="G288" s="11"/>
      <c r="H288" s="11"/>
      <c r="M288" s="12"/>
    </row>
    <row r="289" spans="1:13" x14ac:dyDescent="0.25">
      <c r="A289" s="1"/>
      <c r="B289" s="1"/>
      <c r="C289" s="1"/>
      <c r="D289" s="1"/>
      <c r="E289" s="11"/>
      <c r="F289" s="11"/>
      <c r="G289" s="11"/>
      <c r="H289" s="11"/>
    </row>
    <row r="290" spans="1:13" x14ac:dyDescent="0.25">
      <c r="A290" s="1"/>
      <c r="B290" s="1"/>
      <c r="C290" s="1"/>
      <c r="D290" s="1"/>
      <c r="E290" s="11"/>
      <c r="F290" s="11"/>
      <c r="G290" s="11"/>
      <c r="H290" s="11"/>
    </row>
    <row r="291" spans="1:13" x14ac:dyDescent="0.25">
      <c r="A291" s="1"/>
      <c r="B291" s="1"/>
      <c r="C291" s="1"/>
      <c r="D291" s="1"/>
      <c r="E291" s="11"/>
      <c r="F291" s="11"/>
      <c r="G291" s="11"/>
      <c r="H291" s="11"/>
    </row>
    <row r="292" spans="1:13" x14ac:dyDescent="0.25">
      <c r="A292" s="1"/>
      <c r="B292" s="1"/>
      <c r="C292" s="1"/>
      <c r="D292" s="1"/>
      <c r="E292" s="11"/>
      <c r="F292" s="11"/>
      <c r="G292" s="11"/>
      <c r="H292" s="11"/>
    </row>
    <row r="293" spans="1:13" x14ac:dyDescent="0.25">
      <c r="A293" s="1"/>
      <c r="B293" s="1"/>
      <c r="C293" s="1"/>
      <c r="D293" s="1"/>
      <c r="E293" s="11"/>
      <c r="F293" s="11"/>
      <c r="G293" s="11"/>
      <c r="H293" s="11"/>
    </row>
    <row r="294" spans="1:13" x14ac:dyDescent="0.25">
      <c r="A294" s="1"/>
      <c r="B294" s="1"/>
      <c r="C294" s="1"/>
      <c r="D294" s="1"/>
      <c r="E294" s="11"/>
      <c r="F294" s="11"/>
      <c r="G294" s="11"/>
      <c r="H294" s="11"/>
      <c r="M294" s="12"/>
    </row>
    <row r="295" spans="1:13" x14ac:dyDescent="0.25">
      <c r="A295" s="1"/>
      <c r="B295" s="1"/>
      <c r="C295" s="1"/>
      <c r="D295" s="1"/>
      <c r="E295" s="11"/>
      <c r="F295" s="11"/>
      <c r="G295" s="11"/>
      <c r="H295" s="11"/>
      <c r="M295" s="12"/>
    </row>
    <row r="296" spans="1:13" x14ac:dyDescent="0.25">
      <c r="A296" s="1"/>
      <c r="B296" s="1"/>
      <c r="C296" s="1"/>
      <c r="D296" s="1"/>
      <c r="E296" s="11"/>
      <c r="F296" s="11"/>
      <c r="G296" s="11"/>
      <c r="H296" s="11"/>
      <c r="M296" s="12"/>
    </row>
    <row r="297" spans="1:13" x14ac:dyDescent="0.25">
      <c r="A297" s="1"/>
      <c r="B297" s="1"/>
      <c r="C297" s="1"/>
      <c r="D297" s="1"/>
      <c r="E297" s="11"/>
      <c r="F297" s="11"/>
      <c r="G297" s="11"/>
      <c r="H297" s="11"/>
      <c r="M297" s="12"/>
    </row>
    <row r="298" spans="1:13" x14ac:dyDescent="0.25">
      <c r="A298" s="1"/>
      <c r="B298" s="1"/>
      <c r="C298" s="1"/>
      <c r="D298" s="1"/>
      <c r="E298" s="11"/>
      <c r="F298" s="11"/>
      <c r="G298" s="11"/>
      <c r="H298" s="11"/>
      <c r="M298" s="12"/>
    </row>
    <row r="299" spans="1:13" x14ac:dyDescent="0.25">
      <c r="A299" s="1"/>
      <c r="B299" s="1"/>
      <c r="C299" s="1"/>
      <c r="D299" s="1"/>
      <c r="E299" s="11"/>
      <c r="F299" s="11"/>
      <c r="G299" s="11"/>
      <c r="H299" s="11"/>
      <c r="M299" s="12"/>
    </row>
    <row r="300" spans="1:13" x14ac:dyDescent="0.25">
      <c r="A300" s="1"/>
      <c r="B300" s="1"/>
      <c r="C300" s="1"/>
      <c r="D300" s="1"/>
      <c r="E300" s="11"/>
      <c r="F300" s="11"/>
      <c r="G300" s="11"/>
      <c r="H300" s="11"/>
      <c r="M300" s="12"/>
    </row>
    <row r="301" spans="1:13" x14ac:dyDescent="0.25">
      <c r="A301" s="1"/>
      <c r="B301" s="1"/>
      <c r="C301" s="1"/>
      <c r="D301" s="1"/>
      <c r="E301" s="11"/>
      <c r="F301" s="11"/>
      <c r="G301" s="11"/>
      <c r="H301" s="11"/>
    </row>
    <row r="302" spans="1:13" x14ac:dyDescent="0.25">
      <c r="A302" s="1"/>
      <c r="B302" s="1"/>
      <c r="C302" s="1"/>
      <c r="D302" s="1"/>
      <c r="E302" s="11"/>
      <c r="F302" s="11"/>
      <c r="G302" s="11"/>
      <c r="H302" s="11"/>
      <c r="M302" s="12"/>
    </row>
    <row r="303" spans="1:13" x14ac:dyDescent="0.25">
      <c r="A303" s="1"/>
      <c r="B303" s="1"/>
      <c r="C303" s="1"/>
      <c r="D303" s="1"/>
      <c r="E303" s="11"/>
      <c r="F303" s="11"/>
      <c r="G303" s="11"/>
      <c r="H303" s="11"/>
      <c r="M303" s="12"/>
    </row>
    <row r="304" spans="1:13" x14ac:dyDescent="0.25">
      <c r="A304" s="1"/>
      <c r="B304" s="1"/>
      <c r="C304" s="1"/>
      <c r="D304" s="1"/>
      <c r="E304" s="11"/>
      <c r="F304" s="11"/>
      <c r="G304" s="11"/>
      <c r="H304" s="11"/>
    </row>
    <row r="305" spans="1:13" x14ac:dyDescent="0.25">
      <c r="A305" s="1"/>
      <c r="B305" s="1"/>
      <c r="C305" s="1"/>
      <c r="D305" s="1"/>
      <c r="E305" s="11"/>
      <c r="F305" s="11"/>
      <c r="G305" s="11"/>
      <c r="H305" s="11"/>
      <c r="M305" s="12"/>
    </row>
    <row r="306" spans="1:13" x14ac:dyDescent="0.25">
      <c r="A306" s="1"/>
      <c r="B306" s="1"/>
      <c r="C306" s="1"/>
      <c r="D306" s="1"/>
      <c r="E306" s="11"/>
      <c r="F306" s="11"/>
      <c r="G306" s="11"/>
      <c r="H306" s="11"/>
      <c r="M306" s="12"/>
    </row>
    <row r="307" spans="1:13" x14ac:dyDescent="0.25">
      <c r="A307" s="1"/>
      <c r="B307" s="1"/>
      <c r="C307" s="1"/>
      <c r="D307" s="1"/>
      <c r="E307" s="11"/>
      <c r="F307" s="11"/>
      <c r="G307" s="11"/>
      <c r="H307" s="11"/>
    </row>
    <row r="308" spans="1:13" x14ac:dyDescent="0.25">
      <c r="A308" s="1"/>
      <c r="B308" s="1"/>
      <c r="C308" s="1"/>
      <c r="D308" s="1"/>
      <c r="E308" s="11"/>
      <c r="F308" s="11"/>
      <c r="G308" s="11"/>
      <c r="H308" s="11"/>
    </row>
    <row r="309" spans="1:13" x14ac:dyDescent="0.25">
      <c r="A309" s="1"/>
      <c r="B309" s="1"/>
      <c r="C309" s="1"/>
      <c r="D309" s="1"/>
      <c r="E309" s="11"/>
      <c r="F309" s="11"/>
      <c r="G309" s="11"/>
      <c r="H309" s="11"/>
      <c r="M309" s="12"/>
    </row>
    <row r="310" spans="1:13" x14ac:dyDescent="0.25">
      <c r="A310" s="1"/>
      <c r="B310" s="1"/>
      <c r="C310" s="1"/>
      <c r="D310" s="1"/>
      <c r="E310" s="11"/>
      <c r="F310" s="11"/>
      <c r="G310" s="11"/>
      <c r="H310" s="11"/>
    </row>
    <row r="311" spans="1:13" x14ac:dyDescent="0.25">
      <c r="A311" s="1"/>
      <c r="B311" s="1"/>
      <c r="C311" s="1"/>
      <c r="D311" s="1"/>
      <c r="E311" s="11"/>
      <c r="F311" s="11"/>
      <c r="G311" s="11"/>
      <c r="H311" s="11"/>
      <c r="M311" s="12"/>
    </row>
    <row r="312" spans="1:13" x14ac:dyDescent="0.25">
      <c r="A312" s="1"/>
      <c r="B312" s="1"/>
      <c r="C312" s="1"/>
      <c r="D312" s="1"/>
      <c r="E312" s="11"/>
      <c r="F312" s="11"/>
      <c r="G312" s="11"/>
      <c r="H312" s="11"/>
      <c r="M312" s="12"/>
    </row>
    <row r="313" spans="1:13" x14ac:dyDescent="0.25">
      <c r="A313" s="1"/>
      <c r="B313" s="1"/>
      <c r="C313" s="1"/>
      <c r="D313" s="1"/>
      <c r="E313" s="11"/>
      <c r="F313" s="11"/>
      <c r="G313" s="11"/>
      <c r="H313" s="11"/>
      <c r="M313" s="12"/>
    </row>
    <row r="314" spans="1:13" x14ac:dyDescent="0.25">
      <c r="A314" s="1"/>
      <c r="B314" s="1"/>
      <c r="C314" s="1"/>
      <c r="D314" s="1"/>
      <c r="E314" s="11"/>
      <c r="F314" s="11"/>
      <c r="G314" s="11"/>
      <c r="H314" s="11"/>
      <c r="M314" s="12"/>
    </row>
    <row r="315" spans="1:13" x14ac:dyDescent="0.25">
      <c r="A315" s="1"/>
      <c r="B315" s="1"/>
      <c r="C315" s="1"/>
      <c r="D315" s="1"/>
      <c r="E315" s="11"/>
      <c r="F315" s="11"/>
      <c r="G315" s="11"/>
      <c r="H315" s="11"/>
      <c r="M315" s="12"/>
    </row>
    <row r="316" spans="1:13" x14ac:dyDescent="0.25">
      <c r="A316" s="1"/>
      <c r="B316" s="1"/>
      <c r="C316" s="1"/>
      <c r="D316" s="1"/>
      <c r="E316" s="11"/>
      <c r="F316" s="11"/>
      <c r="G316" s="11"/>
      <c r="H316" s="11"/>
      <c r="M316" s="12"/>
    </row>
    <row r="317" spans="1:13" x14ac:dyDescent="0.25">
      <c r="A317" s="1"/>
      <c r="B317" s="1"/>
      <c r="C317" s="1"/>
      <c r="D317" s="1"/>
      <c r="E317" s="11"/>
      <c r="F317" s="11"/>
      <c r="G317" s="11"/>
      <c r="H317" s="11"/>
      <c r="M317" s="12"/>
    </row>
    <row r="318" spans="1:13" x14ac:dyDescent="0.25">
      <c r="A318" s="1"/>
      <c r="B318" s="1"/>
      <c r="C318" s="1"/>
      <c r="D318" s="1"/>
      <c r="E318" s="11"/>
      <c r="F318" s="11"/>
      <c r="G318" s="11"/>
      <c r="H318" s="11"/>
      <c r="M318" s="12"/>
    </row>
    <row r="319" spans="1:13" x14ac:dyDescent="0.25">
      <c r="A319" s="1"/>
      <c r="B319" s="1"/>
      <c r="C319" s="1"/>
      <c r="D319" s="1"/>
      <c r="E319" s="11"/>
      <c r="F319" s="11"/>
      <c r="G319" s="11"/>
      <c r="H319" s="11"/>
      <c r="M319" s="12"/>
    </row>
    <row r="320" spans="1:13" x14ac:dyDescent="0.25">
      <c r="A320" s="1"/>
      <c r="B320" s="1"/>
      <c r="C320" s="1"/>
      <c r="D320" s="1"/>
      <c r="E320" s="11"/>
      <c r="F320" s="11"/>
      <c r="G320" s="11"/>
      <c r="H320" s="11"/>
      <c r="M320" s="12"/>
    </row>
    <row r="321" spans="1:13" x14ac:dyDescent="0.25">
      <c r="A321" s="1"/>
      <c r="B321" s="1"/>
      <c r="C321" s="1"/>
      <c r="D321" s="1"/>
      <c r="E321" s="11"/>
      <c r="F321" s="11"/>
      <c r="G321" s="11"/>
      <c r="H321" s="11"/>
    </row>
    <row r="322" spans="1:13" x14ac:dyDescent="0.25">
      <c r="A322" s="1"/>
      <c r="B322" s="1"/>
      <c r="C322" s="1"/>
      <c r="D322" s="1"/>
      <c r="E322" s="11"/>
      <c r="F322" s="11"/>
      <c r="G322" s="11"/>
      <c r="H322" s="11"/>
      <c r="M322" s="12"/>
    </row>
    <row r="323" spans="1:13" x14ac:dyDescent="0.25">
      <c r="A323" s="1"/>
      <c r="B323" s="1"/>
      <c r="C323" s="1"/>
      <c r="D323" s="1"/>
      <c r="E323" s="11"/>
      <c r="F323" s="11"/>
      <c r="G323" s="11"/>
      <c r="H323" s="11"/>
    </row>
    <row r="324" spans="1:13" x14ac:dyDescent="0.25">
      <c r="A324" s="1"/>
      <c r="B324" s="1"/>
      <c r="C324" s="1"/>
      <c r="D324" s="1"/>
      <c r="E324" s="11"/>
      <c r="F324" s="11"/>
      <c r="G324" s="11"/>
      <c r="H324" s="11"/>
    </row>
    <row r="325" spans="1:13" x14ac:dyDescent="0.25">
      <c r="A325" s="1"/>
      <c r="B325" s="1"/>
      <c r="C325" s="1"/>
      <c r="D325" s="1"/>
      <c r="E325" s="11"/>
      <c r="F325" s="11"/>
      <c r="G325" s="11"/>
      <c r="H325" s="11"/>
      <c r="M325" s="12"/>
    </row>
    <row r="326" spans="1:13" x14ac:dyDescent="0.25">
      <c r="A326" s="1"/>
      <c r="B326" s="1"/>
      <c r="C326" s="1"/>
      <c r="D326" s="1"/>
      <c r="E326" s="11"/>
      <c r="F326" s="11"/>
      <c r="G326" s="11"/>
      <c r="H326" s="11"/>
    </row>
    <row r="327" spans="1:13" x14ac:dyDescent="0.25">
      <c r="A327" s="1"/>
      <c r="B327" s="1"/>
      <c r="C327" s="1"/>
      <c r="D327" s="1"/>
      <c r="E327" s="11"/>
      <c r="F327" s="11"/>
      <c r="G327" s="11"/>
      <c r="H327" s="11"/>
      <c r="M327" s="12"/>
    </row>
    <row r="328" spans="1:13" x14ac:dyDescent="0.25">
      <c r="A328" s="1"/>
      <c r="B328" s="1"/>
      <c r="C328" s="1"/>
      <c r="D328" s="1"/>
      <c r="E328" s="11"/>
      <c r="F328" s="11"/>
      <c r="G328" s="11"/>
      <c r="H328" s="11"/>
      <c r="M328" s="12"/>
    </row>
    <row r="329" spans="1:13" x14ac:dyDescent="0.25">
      <c r="A329" s="1"/>
      <c r="B329" s="1"/>
      <c r="C329" s="1"/>
      <c r="D329" s="1"/>
      <c r="E329" s="11"/>
      <c r="F329" s="11"/>
      <c r="G329" s="11"/>
      <c r="H329" s="11"/>
    </row>
    <row r="330" spans="1:13" x14ac:dyDescent="0.25">
      <c r="A330" s="1"/>
      <c r="B330" s="1"/>
      <c r="C330" s="1"/>
      <c r="D330" s="1"/>
      <c r="E330" s="11"/>
      <c r="F330" s="11"/>
      <c r="G330" s="11"/>
      <c r="H330" s="11"/>
      <c r="M330" s="12"/>
    </row>
    <row r="331" spans="1:13" x14ac:dyDescent="0.25">
      <c r="A331" s="1"/>
      <c r="B331" s="1"/>
      <c r="C331" s="1"/>
      <c r="D331" s="1"/>
      <c r="E331" s="11"/>
      <c r="F331" s="11"/>
      <c r="G331" s="11"/>
      <c r="H331" s="11"/>
    </row>
    <row r="332" spans="1:13" x14ac:dyDescent="0.25">
      <c r="A332" s="1"/>
      <c r="B332" s="1"/>
      <c r="C332" s="1"/>
      <c r="D332" s="1"/>
      <c r="E332" s="11"/>
      <c r="F332" s="11"/>
      <c r="G332" s="11"/>
      <c r="H332" s="11"/>
    </row>
    <row r="333" spans="1:13" x14ac:dyDescent="0.25">
      <c r="A333" s="1"/>
      <c r="B333" s="1"/>
      <c r="C333" s="1"/>
      <c r="D333" s="1"/>
      <c r="E333" s="11"/>
      <c r="F333" s="11"/>
      <c r="G333" s="11"/>
      <c r="H333" s="11"/>
    </row>
    <row r="334" spans="1:13" x14ac:dyDescent="0.25">
      <c r="A334" s="1"/>
      <c r="B334" s="1"/>
      <c r="C334" s="1"/>
      <c r="D334" s="1"/>
      <c r="E334" s="11"/>
      <c r="F334" s="11"/>
      <c r="G334" s="11"/>
      <c r="H334" s="11"/>
    </row>
    <row r="335" spans="1:13" x14ac:dyDescent="0.25">
      <c r="A335" s="1"/>
      <c r="B335" s="1"/>
      <c r="C335" s="1"/>
      <c r="D335" s="1"/>
      <c r="E335" s="11"/>
      <c r="F335" s="11"/>
      <c r="G335" s="11"/>
      <c r="H335" s="11"/>
    </row>
    <row r="336" spans="1:13" x14ac:dyDescent="0.25">
      <c r="A336" s="1"/>
      <c r="B336" s="1"/>
      <c r="C336" s="1"/>
      <c r="D336" s="1"/>
      <c r="E336" s="11"/>
      <c r="F336" s="11"/>
      <c r="G336" s="11"/>
      <c r="H336" s="11"/>
      <c r="M336" s="12"/>
    </row>
    <row r="337" spans="1:13" x14ac:dyDescent="0.25">
      <c r="A337" s="1"/>
      <c r="B337" s="1"/>
      <c r="C337" s="1"/>
      <c r="D337" s="1"/>
      <c r="E337" s="11"/>
      <c r="F337" s="11"/>
      <c r="G337" s="11"/>
      <c r="H337" s="11"/>
    </row>
    <row r="338" spans="1:13" x14ac:dyDescent="0.25">
      <c r="A338" s="1"/>
      <c r="B338" s="1"/>
      <c r="C338" s="1"/>
      <c r="D338" s="1"/>
      <c r="E338" s="11"/>
      <c r="F338" s="11"/>
      <c r="G338" s="11"/>
      <c r="H338" s="11"/>
      <c r="M338" s="12"/>
    </row>
    <row r="339" spans="1:13" x14ac:dyDescent="0.25">
      <c r="A339" s="1"/>
      <c r="B339" s="1"/>
      <c r="C339" s="1"/>
      <c r="D339" s="1"/>
      <c r="E339" s="11"/>
      <c r="F339" s="11"/>
      <c r="G339" s="11"/>
      <c r="H339" s="11"/>
    </row>
    <row r="340" spans="1:13" x14ac:dyDescent="0.25">
      <c r="A340" s="1"/>
      <c r="B340" s="1"/>
      <c r="C340" s="1"/>
      <c r="D340" s="1"/>
      <c r="E340" s="11"/>
      <c r="F340" s="11"/>
      <c r="G340" s="11"/>
      <c r="H340" s="11"/>
    </row>
    <row r="341" spans="1:13" x14ac:dyDescent="0.25">
      <c r="A341" s="1"/>
      <c r="B341" s="1"/>
      <c r="C341" s="1"/>
      <c r="D341" s="1"/>
      <c r="E341" s="11"/>
      <c r="F341" s="11"/>
      <c r="G341" s="11"/>
      <c r="H341" s="11"/>
      <c r="M341" s="12"/>
    </row>
    <row r="342" spans="1:13" x14ac:dyDescent="0.25">
      <c r="A342" s="1"/>
      <c r="B342" s="1"/>
      <c r="C342" s="1"/>
      <c r="D342" s="1"/>
      <c r="E342" s="11"/>
      <c r="F342" s="11"/>
      <c r="G342" s="11"/>
      <c r="H342" s="11"/>
      <c r="M342" s="12"/>
    </row>
    <row r="343" spans="1:13" x14ac:dyDescent="0.25">
      <c r="A343" s="1"/>
      <c r="B343" s="1"/>
      <c r="C343" s="1"/>
      <c r="D343" s="1"/>
      <c r="E343" s="11"/>
      <c r="F343" s="11"/>
      <c r="G343" s="11"/>
      <c r="H343" s="11"/>
    </row>
    <row r="344" spans="1:13" x14ac:dyDescent="0.25">
      <c r="A344" s="1"/>
      <c r="B344" s="1"/>
      <c r="C344" s="1"/>
      <c r="D344" s="1"/>
      <c r="E344" s="11"/>
      <c r="F344" s="11"/>
      <c r="G344" s="11"/>
      <c r="H344" s="11"/>
    </row>
    <row r="345" spans="1:13" x14ac:dyDescent="0.25">
      <c r="A345" s="1"/>
      <c r="B345" s="1"/>
      <c r="C345" s="1"/>
      <c r="D345" s="1"/>
      <c r="E345" s="11"/>
      <c r="F345" s="11"/>
      <c r="G345" s="11"/>
      <c r="H345" s="11"/>
    </row>
    <row r="346" spans="1:13" x14ac:dyDescent="0.25">
      <c r="A346" s="1"/>
      <c r="B346" s="1"/>
      <c r="C346" s="1"/>
      <c r="D346" s="1"/>
      <c r="E346" s="11"/>
      <c r="F346" s="11"/>
      <c r="G346" s="11"/>
      <c r="H346" s="11"/>
    </row>
    <row r="347" spans="1:13" x14ac:dyDescent="0.25">
      <c r="A347" s="1"/>
      <c r="B347" s="1"/>
      <c r="C347" s="1"/>
      <c r="D347" s="1"/>
      <c r="E347" s="11"/>
      <c r="F347" s="11"/>
      <c r="G347" s="11"/>
      <c r="H347" s="11"/>
    </row>
    <row r="348" spans="1:13" x14ac:dyDescent="0.25">
      <c r="A348" s="1"/>
      <c r="B348" s="1"/>
      <c r="C348" s="1"/>
      <c r="D348" s="1"/>
      <c r="E348" s="11"/>
      <c r="F348" s="11"/>
      <c r="G348" s="11"/>
      <c r="H348" s="11"/>
      <c r="M348" s="12"/>
    </row>
    <row r="349" spans="1:13" x14ac:dyDescent="0.25">
      <c r="A349" s="1"/>
      <c r="B349" s="1"/>
      <c r="C349" s="1"/>
      <c r="D349" s="1"/>
      <c r="E349" s="11"/>
      <c r="F349" s="11"/>
      <c r="G349" s="11"/>
      <c r="H349" s="11"/>
    </row>
    <row r="350" spans="1:13" x14ac:dyDescent="0.25">
      <c r="A350" s="1"/>
      <c r="B350" s="1"/>
      <c r="C350" s="1"/>
      <c r="D350" s="1"/>
      <c r="E350" s="11"/>
      <c r="F350" s="11"/>
      <c r="G350" s="11"/>
      <c r="H350" s="11"/>
    </row>
    <row r="351" spans="1:13" x14ac:dyDescent="0.25">
      <c r="A351" s="1"/>
      <c r="B351" s="1"/>
      <c r="C351" s="1"/>
      <c r="D351" s="1"/>
      <c r="E351" s="11"/>
      <c r="F351" s="11"/>
      <c r="G351" s="11"/>
      <c r="H351" s="11"/>
    </row>
    <row r="352" spans="1:13" x14ac:dyDescent="0.25">
      <c r="A352" s="1"/>
      <c r="B352" s="1"/>
      <c r="C352" s="1"/>
      <c r="D352" s="1"/>
      <c r="E352" s="11"/>
      <c r="F352" s="11"/>
      <c r="G352" s="11"/>
      <c r="H352" s="11"/>
    </row>
    <row r="353" spans="1:13" x14ac:dyDescent="0.25">
      <c r="A353" s="1"/>
      <c r="B353" s="1"/>
      <c r="C353" s="1"/>
      <c r="D353" s="1"/>
      <c r="E353" s="11"/>
      <c r="F353" s="11"/>
      <c r="G353" s="11"/>
      <c r="H353" s="11"/>
    </row>
    <row r="354" spans="1:13" x14ac:dyDescent="0.25">
      <c r="A354" s="1"/>
      <c r="B354" s="1"/>
      <c r="C354" s="1"/>
      <c r="D354" s="1"/>
      <c r="E354" s="11"/>
      <c r="F354" s="11"/>
      <c r="G354" s="11"/>
      <c r="H354" s="11"/>
    </row>
    <row r="355" spans="1:13" x14ac:dyDescent="0.25">
      <c r="A355" s="1"/>
      <c r="B355" s="1"/>
      <c r="C355" s="1"/>
      <c r="D355" s="1"/>
      <c r="E355" s="11"/>
      <c r="F355" s="11"/>
      <c r="G355" s="11"/>
      <c r="H355" s="11"/>
    </row>
    <row r="356" spans="1:13" x14ac:dyDescent="0.25">
      <c r="A356" s="1"/>
      <c r="B356" s="1"/>
      <c r="C356" s="1"/>
      <c r="D356" s="1"/>
      <c r="E356" s="11"/>
      <c r="F356" s="11"/>
      <c r="G356" s="11"/>
      <c r="H356" s="11"/>
    </row>
    <row r="357" spans="1:13" x14ac:dyDescent="0.25">
      <c r="A357" s="1"/>
      <c r="B357" s="1"/>
      <c r="C357" s="1"/>
      <c r="D357" s="1"/>
      <c r="E357" s="11"/>
      <c r="F357" s="11"/>
      <c r="G357" s="11"/>
      <c r="H357" s="11"/>
    </row>
    <row r="358" spans="1:13" x14ac:dyDescent="0.25">
      <c r="A358" s="1"/>
      <c r="B358" s="1"/>
      <c r="C358" s="1"/>
      <c r="D358" s="1"/>
      <c r="E358" s="11"/>
      <c r="F358" s="11"/>
      <c r="G358" s="11"/>
      <c r="H358" s="11"/>
      <c r="M358" s="12"/>
    </row>
    <row r="359" spans="1:13" x14ac:dyDescent="0.25">
      <c r="A359" s="1"/>
      <c r="B359" s="1"/>
      <c r="C359" s="1"/>
      <c r="D359" s="1"/>
      <c r="E359" s="11"/>
      <c r="F359" s="11"/>
      <c r="G359" s="11"/>
      <c r="H359" s="11"/>
      <c r="M359" s="12"/>
    </row>
    <row r="360" spans="1:13" x14ac:dyDescent="0.25">
      <c r="A360" s="1"/>
      <c r="B360" s="1"/>
      <c r="C360" s="1"/>
      <c r="D360" s="1"/>
      <c r="E360" s="11"/>
      <c r="F360" s="11"/>
      <c r="G360" s="11"/>
      <c r="H360" s="11"/>
    </row>
    <row r="361" spans="1:13" x14ac:dyDescent="0.25">
      <c r="A361" s="1"/>
      <c r="B361" s="1"/>
      <c r="C361" s="1"/>
      <c r="D361" s="1"/>
      <c r="E361" s="11"/>
      <c r="F361" s="11"/>
      <c r="G361" s="11"/>
      <c r="H361" s="11"/>
      <c r="M361" s="12"/>
    </row>
    <row r="362" spans="1:13" x14ac:dyDescent="0.25">
      <c r="A362" s="1"/>
      <c r="B362" s="1"/>
      <c r="C362" s="1"/>
      <c r="D362" s="1"/>
      <c r="E362" s="11"/>
      <c r="F362" s="11"/>
      <c r="G362" s="11"/>
      <c r="H362" s="11"/>
    </row>
    <row r="363" spans="1:13" x14ac:dyDescent="0.25">
      <c r="A363" s="1"/>
      <c r="B363" s="1"/>
      <c r="C363" s="1"/>
      <c r="D363" s="1"/>
      <c r="E363" s="11"/>
      <c r="F363" s="11"/>
      <c r="G363" s="11"/>
      <c r="H363" s="11"/>
      <c r="M363" s="12"/>
    </row>
    <row r="364" spans="1:13" x14ac:dyDescent="0.25">
      <c r="A364" s="1"/>
      <c r="B364" s="1"/>
      <c r="C364" s="1"/>
      <c r="D364" s="1"/>
      <c r="E364" s="11"/>
      <c r="F364" s="11"/>
      <c r="G364" s="11"/>
      <c r="H364" s="11"/>
    </row>
    <row r="365" spans="1:13" x14ac:dyDescent="0.25">
      <c r="A365" s="1"/>
      <c r="B365" s="1"/>
      <c r="C365" s="1"/>
      <c r="D365" s="1"/>
      <c r="E365" s="11"/>
      <c r="F365" s="11"/>
      <c r="G365" s="11"/>
      <c r="H365" s="11"/>
      <c r="M365" s="12"/>
    </row>
    <row r="366" spans="1:13" x14ac:dyDescent="0.25">
      <c r="A366" s="1"/>
      <c r="B366" s="1"/>
      <c r="C366" s="1"/>
      <c r="D366" s="1"/>
      <c r="E366" s="11"/>
      <c r="F366" s="11"/>
      <c r="G366" s="11"/>
      <c r="H366" s="11"/>
    </row>
    <row r="367" spans="1:13" x14ac:dyDescent="0.25">
      <c r="A367" s="1"/>
      <c r="B367" s="1"/>
      <c r="C367" s="1"/>
      <c r="D367" s="1"/>
      <c r="E367" s="11"/>
      <c r="F367" s="11"/>
      <c r="G367" s="11"/>
      <c r="H367" s="11"/>
      <c r="M367" s="12"/>
    </row>
    <row r="368" spans="1:13" x14ac:dyDescent="0.25">
      <c r="A368" s="1"/>
      <c r="B368" s="1"/>
      <c r="C368" s="1"/>
      <c r="D368" s="1"/>
      <c r="E368" s="11"/>
      <c r="F368" s="11"/>
      <c r="G368" s="11"/>
      <c r="H368" s="11"/>
    </row>
    <row r="369" spans="1:13" x14ac:dyDescent="0.25">
      <c r="A369" s="1"/>
      <c r="B369" s="1"/>
      <c r="C369" s="1"/>
      <c r="D369" s="1"/>
      <c r="E369" s="11"/>
      <c r="F369" s="11"/>
      <c r="G369" s="11"/>
      <c r="H369" s="11"/>
    </row>
    <row r="370" spans="1:13" x14ac:dyDescent="0.25">
      <c r="A370" s="1"/>
      <c r="B370" s="1"/>
      <c r="C370" s="1"/>
      <c r="D370" s="1"/>
      <c r="E370" s="11"/>
      <c r="F370" s="11"/>
      <c r="G370" s="11"/>
      <c r="H370" s="11"/>
      <c r="M370" s="12"/>
    </row>
    <row r="371" spans="1:13" x14ac:dyDescent="0.25">
      <c r="A371" s="1"/>
      <c r="B371" s="1"/>
      <c r="C371" s="1"/>
      <c r="D371" s="1"/>
      <c r="E371" s="11"/>
      <c r="F371" s="11"/>
      <c r="G371" s="11"/>
      <c r="H371" s="11"/>
    </row>
    <row r="372" spans="1:13" x14ac:dyDescent="0.25">
      <c r="A372" s="1"/>
      <c r="B372" s="1"/>
      <c r="C372" s="1"/>
      <c r="D372" s="1"/>
      <c r="E372" s="11"/>
      <c r="F372" s="11"/>
      <c r="G372" s="11"/>
      <c r="H372" s="11"/>
    </row>
    <row r="373" spans="1:13" x14ac:dyDescent="0.25">
      <c r="A373" s="1"/>
      <c r="B373" s="1"/>
      <c r="C373" s="1"/>
      <c r="D373" s="1"/>
      <c r="E373" s="11"/>
      <c r="F373" s="11"/>
      <c r="G373" s="11"/>
      <c r="H373" s="11"/>
    </row>
    <row r="374" spans="1:13" x14ac:dyDescent="0.25">
      <c r="A374" s="1"/>
      <c r="B374" s="1"/>
      <c r="C374" s="1"/>
      <c r="D374" s="1"/>
      <c r="E374" s="11"/>
      <c r="F374" s="11"/>
      <c r="G374" s="11"/>
      <c r="H374" s="11"/>
      <c r="M374" s="12"/>
    </row>
    <row r="375" spans="1:13" x14ac:dyDescent="0.25">
      <c r="A375" s="1"/>
      <c r="B375" s="1"/>
      <c r="C375" s="1"/>
      <c r="D375" s="1"/>
      <c r="E375" s="11"/>
      <c r="F375" s="11"/>
      <c r="G375" s="11"/>
      <c r="H375" s="11"/>
    </row>
    <row r="376" spans="1:13" x14ac:dyDescent="0.25">
      <c r="A376" s="1"/>
      <c r="B376" s="1"/>
      <c r="C376" s="1"/>
      <c r="D376" s="1"/>
      <c r="E376" s="11"/>
      <c r="F376" s="11"/>
      <c r="G376" s="11"/>
      <c r="H376" s="11"/>
      <c r="M376" s="12"/>
    </row>
    <row r="377" spans="1:13" x14ac:dyDescent="0.25">
      <c r="A377" s="1"/>
      <c r="B377" s="1"/>
      <c r="C377" s="1"/>
      <c r="D377" s="1"/>
      <c r="E377" s="11"/>
      <c r="F377" s="11"/>
      <c r="G377" s="11"/>
      <c r="H377" s="11"/>
    </row>
    <row r="378" spans="1:13" x14ac:dyDescent="0.25">
      <c r="A378" s="1"/>
      <c r="B378" s="1"/>
      <c r="C378" s="1"/>
      <c r="D378" s="1"/>
      <c r="E378" s="11"/>
      <c r="F378" s="11"/>
      <c r="G378" s="11"/>
      <c r="H378" s="11"/>
      <c r="M378" s="12"/>
    </row>
    <row r="379" spans="1:13" x14ac:dyDescent="0.25">
      <c r="A379" s="1"/>
      <c r="B379" s="1"/>
      <c r="C379" s="1"/>
      <c r="D379" s="1"/>
      <c r="E379" s="11"/>
      <c r="F379" s="11"/>
      <c r="G379" s="11"/>
      <c r="H379" s="11"/>
    </row>
    <row r="380" spans="1:13" x14ac:dyDescent="0.25">
      <c r="A380" s="1"/>
      <c r="B380" s="1"/>
      <c r="C380" s="1"/>
      <c r="D380" s="1"/>
      <c r="E380" s="11"/>
      <c r="F380" s="11"/>
      <c r="G380" s="11"/>
      <c r="H380" s="11"/>
    </row>
    <row r="381" spans="1:13" x14ac:dyDescent="0.25">
      <c r="A381" s="1"/>
      <c r="B381" s="1"/>
      <c r="C381" s="1"/>
      <c r="D381" s="1"/>
      <c r="E381" s="11"/>
      <c r="F381" s="11"/>
      <c r="G381" s="11"/>
      <c r="H381" s="11"/>
      <c r="M381" s="12"/>
    </row>
    <row r="382" spans="1:13" x14ac:dyDescent="0.25">
      <c r="A382" s="1"/>
      <c r="B382" s="1"/>
      <c r="C382" s="1"/>
      <c r="D382" s="1"/>
      <c r="E382" s="11"/>
      <c r="F382" s="11"/>
      <c r="G382" s="11"/>
      <c r="H382" s="11"/>
    </row>
    <row r="383" spans="1:13" x14ac:dyDescent="0.25">
      <c r="A383" s="1"/>
      <c r="B383" s="1"/>
      <c r="C383" s="1"/>
      <c r="D383" s="1"/>
      <c r="E383" s="11"/>
      <c r="F383" s="11"/>
      <c r="G383" s="11"/>
      <c r="H383" s="11"/>
    </row>
    <row r="384" spans="1:13" x14ac:dyDescent="0.25">
      <c r="A384" s="1"/>
      <c r="B384" s="1"/>
      <c r="C384" s="1"/>
      <c r="D384" s="1"/>
      <c r="E384" s="11"/>
      <c r="F384" s="11"/>
      <c r="G384" s="11"/>
      <c r="H384" s="11"/>
    </row>
    <row r="385" spans="1:13" x14ac:dyDescent="0.25">
      <c r="A385" s="1"/>
      <c r="B385" s="1"/>
      <c r="C385" s="1"/>
      <c r="D385" s="1"/>
      <c r="E385" s="11"/>
      <c r="F385" s="11"/>
      <c r="G385" s="11"/>
      <c r="H385" s="11"/>
    </row>
    <row r="386" spans="1:13" x14ac:dyDescent="0.25">
      <c r="A386" s="1"/>
      <c r="B386" s="1"/>
      <c r="C386" s="1"/>
      <c r="D386" s="1"/>
      <c r="E386" s="11"/>
      <c r="F386" s="11"/>
      <c r="G386" s="11"/>
      <c r="H386" s="11"/>
      <c r="M386" s="12"/>
    </row>
    <row r="387" spans="1:13" x14ac:dyDescent="0.25">
      <c r="A387" s="1"/>
      <c r="B387" s="1"/>
      <c r="C387" s="1"/>
      <c r="D387" s="1"/>
      <c r="E387" s="11"/>
      <c r="F387" s="11"/>
      <c r="G387" s="11"/>
      <c r="H387" s="11"/>
    </row>
    <row r="388" spans="1:13" x14ac:dyDescent="0.25">
      <c r="A388" s="1"/>
      <c r="B388" s="1"/>
      <c r="C388" s="1"/>
      <c r="D388" s="1"/>
      <c r="E388" s="11"/>
      <c r="F388" s="11"/>
      <c r="G388" s="11"/>
      <c r="H388" s="11"/>
      <c r="M388" s="12"/>
    </row>
    <row r="389" spans="1:13" x14ac:dyDescent="0.25">
      <c r="A389" s="1"/>
      <c r="B389" s="1"/>
      <c r="C389" s="1"/>
      <c r="D389" s="1"/>
      <c r="E389" s="11"/>
      <c r="F389" s="11"/>
      <c r="G389" s="11"/>
      <c r="H389" s="11"/>
    </row>
    <row r="390" spans="1:13" x14ac:dyDescent="0.25">
      <c r="A390" s="1"/>
      <c r="B390" s="1"/>
      <c r="C390" s="1"/>
      <c r="D390" s="1"/>
      <c r="E390" s="11"/>
      <c r="F390" s="11"/>
      <c r="G390" s="11"/>
      <c r="H390" s="11"/>
    </row>
    <row r="391" spans="1:13" x14ac:dyDescent="0.25">
      <c r="A391" s="1"/>
      <c r="B391" s="1"/>
      <c r="C391" s="1"/>
      <c r="D391" s="1"/>
      <c r="E391" s="11"/>
      <c r="F391" s="11"/>
      <c r="G391" s="11"/>
      <c r="H391" s="11"/>
      <c r="M391" s="12"/>
    </row>
    <row r="392" spans="1:13" x14ac:dyDescent="0.25">
      <c r="A392" s="1"/>
      <c r="B392" s="1"/>
      <c r="C392" s="1"/>
      <c r="D392" s="1"/>
      <c r="E392" s="11"/>
      <c r="F392" s="11"/>
      <c r="G392" s="11"/>
      <c r="H392" s="11"/>
      <c r="M392" s="12"/>
    </row>
    <row r="393" spans="1:13" x14ac:dyDescent="0.25">
      <c r="A393" s="1"/>
      <c r="B393" s="1"/>
      <c r="C393" s="1"/>
      <c r="D393" s="1"/>
      <c r="E393" s="11"/>
      <c r="F393" s="11"/>
      <c r="G393" s="11"/>
      <c r="H393" s="11"/>
    </row>
    <row r="394" spans="1:13" x14ac:dyDescent="0.25">
      <c r="A394" s="1"/>
      <c r="B394" s="1"/>
      <c r="C394" s="1"/>
      <c r="D394" s="1"/>
      <c r="E394" s="11"/>
      <c r="F394" s="11"/>
      <c r="G394" s="11"/>
      <c r="H394" s="11"/>
      <c r="M394" s="12"/>
    </row>
    <row r="395" spans="1:13" x14ac:dyDescent="0.25">
      <c r="A395" s="1"/>
      <c r="B395" s="1"/>
      <c r="C395" s="1"/>
      <c r="D395" s="1"/>
      <c r="E395" s="11"/>
      <c r="F395" s="11"/>
      <c r="G395" s="11"/>
      <c r="H395" s="11"/>
    </row>
    <row r="396" spans="1:13" x14ac:dyDescent="0.25">
      <c r="A396" s="1"/>
      <c r="B396" s="1"/>
      <c r="C396" s="1"/>
      <c r="D396" s="1"/>
      <c r="E396" s="11"/>
      <c r="F396" s="11"/>
      <c r="G396" s="11"/>
      <c r="H396" s="11"/>
      <c r="M396" s="12"/>
    </row>
    <row r="397" spans="1:13" x14ac:dyDescent="0.25">
      <c r="A397" s="1"/>
      <c r="B397" s="1"/>
      <c r="C397" s="1"/>
      <c r="D397" s="1"/>
      <c r="E397" s="11"/>
      <c r="F397" s="11"/>
      <c r="G397" s="11"/>
      <c r="H397" s="11"/>
      <c r="M397" s="12"/>
    </row>
    <row r="398" spans="1:13" x14ac:dyDescent="0.25">
      <c r="A398" s="1"/>
      <c r="B398" s="1"/>
      <c r="C398" s="1"/>
      <c r="D398" s="1"/>
      <c r="E398" s="11"/>
      <c r="F398" s="11"/>
      <c r="G398" s="11"/>
      <c r="H398" s="11"/>
    </row>
    <row r="399" spans="1:13" x14ac:dyDescent="0.25">
      <c r="A399" s="1"/>
      <c r="B399" s="1"/>
      <c r="C399" s="1"/>
      <c r="D399" s="1"/>
      <c r="E399" s="11"/>
      <c r="F399" s="11"/>
      <c r="G399" s="11"/>
      <c r="H399" s="11"/>
      <c r="M399" s="12"/>
    </row>
    <row r="400" spans="1:13" x14ac:dyDescent="0.25">
      <c r="A400" s="1"/>
      <c r="B400" s="1"/>
      <c r="C400" s="1"/>
      <c r="D400" s="1"/>
      <c r="E400" s="11"/>
      <c r="F400" s="11"/>
      <c r="G400" s="11"/>
      <c r="H400" s="11"/>
    </row>
    <row r="401" spans="1:13" x14ac:dyDescent="0.25">
      <c r="A401" s="1"/>
      <c r="B401" s="1"/>
      <c r="C401" s="1"/>
      <c r="D401" s="1"/>
      <c r="E401" s="11"/>
      <c r="F401" s="11"/>
      <c r="G401" s="11"/>
      <c r="H401" s="11"/>
    </row>
    <row r="402" spans="1:13" x14ac:dyDescent="0.25">
      <c r="A402" s="1"/>
      <c r="B402" s="1"/>
      <c r="C402" s="1"/>
      <c r="D402" s="1"/>
      <c r="E402" s="11"/>
      <c r="F402" s="11"/>
      <c r="G402" s="11"/>
      <c r="H402" s="11"/>
    </row>
    <row r="403" spans="1:13" x14ac:dyDescent="0.25">
      <c r="A403" s="1"/>
      <c r="B403" s="1"/>
      <c r="C403" s="1"/>
      <c r="D403" s="1"/>
      <c r="E403" s="11"/>
      <c r="F403" s="11"/>
      <c r="G403" s="11"/>
      <c r="H403" s="11"/>
    </row>
    <row r="404" spans="1:13" x14ac:dyDescent="0.25">
      <c r="A404" s="1"/>
      <c r="B404" s="1"/>
      <c r="C404" s="1"/>
      <c r="D404" s="1"/>
      <c r="E404" s="11"/>
      <c r="F404" s="11"/>
      <c r="G404" s="11"/>
      <c r="H404" s="11"/>
    </row>
    <row r="405" spans="1:13" x14ac:dyDescent="0.25">
      <c r="A405" s="1"/>
      <c r="B405" s="1"/>
      <c r="C405" s="1"/>
      <c r="D405" s="1"/>
      <c r="E405" s="11"/>
      <c r="F405" s="11"/>
      <c r="G405" s="11"/>
      <c r="H405" s="11"/>
      <c r="M405" s="12"/>
    </row>
    <row r="406" spans="1:13" x14ac:dyDescent="0.25">
      <c r="A406" s="1"/>
      <c r="B406" s="1"/>
      <c r="C406" s="1"/>
      <c r="D406" s="1"/>
      <c r="E406" s="11"/>
      <c r="F406" s="11"/>
      <c r="G406" s="11"/>
      <c r="H406" s="11"/>
    </row>
    <row r="407" spans="1:13" x14ac:dyDescent="0.25">
      <c r="A407" s="1"/>
      <c r="B407" s="1"/>
      <c r="C407" s="1"/>
      <c r="D407" s="1"/>
      <c r="E407" s="11"/>
      <c r="F407" s="11"/>
      <c r="G407" s="11"/>
      <c r="H407" s="11"/>
      <c r="M407" s="12"/>
    </row>
    <row r="408" spans="1:13" x14ac:dyDescent="0.25">
      <c r="A408" s="1"/>
      <c r="B408" s="1"/>
      <c r="C408" s="1"/>
      <c r="D408" s="1"/>
      <c r="E408" s="11"/>
      <c r="F408" s="11"/>
      <c r="G408" s="11"/>
      <c r="H408" s="11"/>
    </row>
    <row r="409" spans="1:13" x14ac:dyDescent="0.25">
      <c r="A409" s="1"/>
      <c r="B409" s="1"/>
      <c r="C409" s="1"/>
      <c r="D409" s="1"/>
      <c r="E409" s="11"/>
      <c r="F409" s="11"/>
      <c r="G409" s="11"/>
      <c r="H409" s="11"/>
    </row>
    <row r="410" spans="1:13" x14ac:dyDescent="0.25">
      <c r="A410" s="1"/>
      <c r="B410" s="1"/>
      <c r="C410" s="1"/>
      <c r="D410" s="1"/>
      <c r="E410" s="11"/>
      <c r="F410" s="11"/>
      <c r="G410" s="11"/>
      <c r="H410" s="11"/>
      <c r="M410" s="12"/>
    </row>
    <row r="411" spans="1:13" x14ac:dyDescent="0.25">
      <c r="A411" s="1"/>
      <c r="B411" s="1"/>
      <c r="C411" s="1"/>
      <c r="D411" s="1"/>
      <c r="E411" s="11"/>
      <c r="F411" s="11"/>
      <c r="G411" s="11"/>
      <c r="H411" s="11"/>
    </row>
    <row r="412" spans="1:13" x14ac:dyDescent="0.25">
      <c r="A412" s="1"/>
      <c r="B412" s="1"/>
      <c r="C412" s="1"/>
      <c r="D412" s="1"/>
      <c r="E412" s="11"/>
      <c r="F412" s="11"/>
      <c r="G412" s="11"/>
      <c r="H412" s="11"/>
      <c r="M412" s="12"/>
    </row>
    <row r="413" spans="1:13" x14ac:dyDescent="0.25">
      <c r="A413" s="1"/>
      <c r="B413" s="1"/>
      <c r="C413" s="1"/>
      <c r="D413" s="1"/>
      <c r="E413" s="11"/>
      <c r="F413" s="11"/>
      <c r="G413" s="11"/>
      <c r="H413" s="11"/>
    </row>
    <row r="414" spans="1:13" x14ac:dyDescent="0.25">
      <c r="A414" s="1"/>
      <c r="B414" s="1"/>
      <c r="C414" s="1"/>
      <c r="D414" s="1"/>
      <c r="E414" s="11"/>
      <c r="F414" s="11"/>
      <c r="G414" s="11"/>
      <c r="H414" s="11"/>
    </row>
    <row r="415" spans="1:13" x14ac:dyDescent="0.25">
      <c r="A415" s="1"/>
      <c r="B415" s="1"/>
      <c r="C415" s="1"/>
      <c r="D415" s="1"/>
      <c r="E415" s="11"/>
      <c r="F415" s="11"/>
      <c r="G415" s="11"/>
      <c r="H415" s="11"/>
      <c r="M415" s="12"/>
    </row>
    <row r="416" spans="1:13" x14ac:dyDescent="0.25">
      <c r="A416" s="1"/>
      <c r="B416" s="1"/>
      <c r="C416" s="1"/>
      <c r="D416" s="1"/>
      <c r="E416" s="11"/>
      <c r="F416" s="11"/>
      <c r="G416" s="11"/>
      <c r="H416" s="11"/>
      <c r="M416" s="12"/>
    </row>
    <row r="417" spans="1:80" x14ac:dyDescent="0.25">
      <c r="A417" s="1"/>
      <c r="B417" s="1"/>
      <c r="C417" s="1"/>
      <c r="D417" s="1"/>
      <c r="E417" s="11"/>
      <c r="F417" s="11"/>
      <c r="G417" s="11"/>
      <c r="H417" s="11"/>
    </row>
    <row r="418" spans="1:80" x14ac:dyDescent="0.25">
      <c r="A418" s="1"/>
      <c r="B418" s="1"/>
      <c r="C418" s="1"/>
      <c r="D418" s="1"/>
      <c r="E418" s="11"/>
      <c r="F418" s="11"/>
      <c r="G418" s="11"/>
      <c r="H418" s="11"/>
    </row>
    <row r="419" spans="1:80" x14ac:dyDescent="0.25">
      <c r="A419" s="1"/>
      <c r="B419" s="1"/>
      <c r="C419" s="1"/>
      <c r="D419" s="1"/>
      <c r="E419" s="11"/>
      <c r="F419" s="11"/>
      <c r="G419" s="11"/>
      <c r="H419" s="11"/>
    </row>
    <row r="420" spans="1:80" x14ac:dyDescent="0.25">
      <c r="A420" s="1"/>
      <c r="B420" s="1"/>
      <c r="C420" s="1"/>
      <c r="D420" s="1"/>
      <c r="E420" s="11"/>
      <c r="F420" s="11"/>
      <c r="G420" s="11"/>
      <c r="H420" s="11"/>
    </row>
    <row r="421" spans="1:80" x14ac:dyDescent="0.25">
      <c r="A421" s="1"/>
      <c r="B421" s="1"/>
      <c r="C421" s="1"/>
      <c r="D421" s="1"/>
      <c r="E421" s="11"/>
      <c r="F421" s="11"/>
      <c r="G421" s="11"/>
      <c r="H421" s="11"/>
    </row>
    <row r="422" spans="1:80" s="1" customFormat="1" x14ac:dyDescent="0.25">
      <c r="E422" s="11"/>
      <c r="F422" s="11"/>
      <c r="G422" s="11"/>
      <c r="H422" s="11"/>
      <c r="I422" s="2"/>
      <c r="J422" s="2"/>
      <c r="K422" s="2"/>
      <c r="L422" s="2"/>
      <c r="M422" s="12"/>
      <c r="N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</row>
    <row r="423" spans="1:80" s="1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</row>
    <row r="424" spans="1:80" s="1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</row>
    <row r="425" spans="1:80" s="1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</row>
    <row r="426" spans="1:80" s="1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</row>
    <row r="427" spans="1:80" s="1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</row>
    <row r="428" spans="1:80" s="1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</row>
    <row r="429" spans="1:80" s="1" customFormat="1" x14ac:dyDescent="0.25">
      <c r="E429" s="2"/>
      <c r="F429" s="2"/>
      <c r="G429" s="2"/>
      <c r="H429" s="2"/>
      <c r="Q429" s="2"/>
    </row>
    <row r="430" spans="1:80" s="1" customFormat="1" x14ac:dyDescent="0.25">
      <c r="E430" s="2"/>
      <c r="F430" s="2"/>
      <c r="G430" s="2"/>
      <c r="H430" s="2"/>
      <c r="Q430" s="2"/>
    </row>
    <row r="431" spans="1:80" s="1" customFormat="1" x14ac:dyDescent="0.25">
      <c r="E431" s="2"/>
      <c r="F431" s="2"/>
      <c r="G431" s="2"/>
      <c r="H431" s="2"/>
      <c r="Q431" s="2"/>
    </row>
    <row r="432" spans="1:80" s="1" customFormat="1" x14ac:dyDescent="0.25">
      <c r="E432" s="2"/>
      <c r="F432" s="2"/>
      <c r="G432" s="2"/>
      <c r="H432" s="2"/>
      <c r="Q432" s="2"/>
    </row>
    <row r="433" spans="1:80" s="1" customFormat="1" x14ac:dyDescent="0.25">
      <c r="E433" s="2"/>
      <c r="F433" s="2"/>
      <c r="G433" s="2"/>
      <c r="H433" s="2"/>
      <c r="Q433" s="2"/>
    </row>
    <row r="434" spans="1:80" s="1" customFormat="1" x14ac:dyDescent="0.25">
      <c r="E434" s="2"/>
      <c r="F434" s="2"/>
      <c r="G434" s="2"/>
      <c r="H434" s="2"/>
      <c r="Q434" s="2"/>
    </row>
    <row r="435" spans="1:80" s="1" customFormat="1" x14ac:dyDescent="0.25">
      <c r="E435" s="2"/>
      <c r="F435" s="2"/>
      <c r="G435" s="2"/>
      <c r="H435" s="2"/>
      <c r="Q435" s="2"/>
    </row>
    <row r="436" spans="1:80" s="1" customFormat="1" x14ac:dyDescent="0.25">
      <c r="E436" s="2"/>
      <c r="F436" s="2"/>
      <c r="G436" s="2"/>
      <c r="H436" s="2"/>
    </row>
    <row r="437" spans="1:80" x14ac:dyDescent="0.25">
      <c r="A437" s="1"/>
      <c r="B437" s="1"/>
      <c r="C437" s="1"/>
      <c r="D437" s="1"/>
      <c r="I437" s="1"/>
      <c r="J437" s="1"/>
      <c r="K437" s="1"/>
      <c r="L437" s="1"/>
      <c r="M437" s="1"/>
      <c r="N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</row>
    <row r="438" spans="1:80" x14ac:dyDescent="0.25">
      <c r="A438" s="1"/>
      <c r="B438" s="1"/>
      <c r="C438" s="1"/>
      <c r="D438" s="1"/>
      <c r="I438" s="1"/>
      <c r="J438" s="1"/>
      <c r="K438" s="1"/>
      <c r="L438" s="1"/>
      <c r="M438" s="1"/>
      <c r="N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</row>
    <row r="439" spans="1:80" x14ac:dyDescent="0.25">
      <c r="A439" s="1"/>
      <c r="B439" s="1"/>
      <c r="C439" s="1"/>
      <c r="D439" s="1"/>
      <c r="I439" s="1"/>
      <c r="J439" s="1"/>
      <c r="K439" s="1"/>
      <c r="L439" s="1"/>
      <c r="M439" s="1"/>
      <c r="N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</row>
    <row r="440" spans="1:80" x14ac:dyDescent="0.25">
      <c r="A440" s="1"/>
      <c r="B440" s="1"/>
      <c r="C440" s="1"/>
      <c r="D440" s="1"/>
      <c r="I440" s="1"/>
      <c r="J440" s="1"/>
      <c r="K440" s="1"/>
      <c r="L440" s="1"/>
      <c r="M440" s="1"/>
      <c r="N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</row>
    <row r="441" spans="1:80" x14ac:dyDescent="0.25">
      <c r="A441" s="1"/>
      <c r="B441" s="1"/>
      <c r="C441" s="1"/>
      <c r="D441" s="1"/>
      <c r="I441" s="1"/>
      <c r="J441" s="1"/>
      <c r="K441" s="1"/>
      <c r="L441" s="1"/>
      <c r="M441" s="1"/>
      <c r="N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</row>
    <row r="442" spans="1:80" x14ac:dyDescent="0.25">
      <c r="A442" s="1"/>
      <c r="B442" s="1"/>
      <c r="C442" s="1"/>
      <c r="D442" s="1"/>
      <c r="I442" s="1"/>
      <c r="J442" s="1"/>
      <c r="K442" s="1"/>
      <c r="L442" s="1"/>
      <c r="M442" s="1"/>
      <c r="N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</row>
    <row r="443" spans="1:80" x14ac:dyDescent="0.25">
      <c r="A443" s="1"/>
      <c r="B443" s="1"/>
      <c r="C443" s="1"/>
      <c r="D443" s="1"/>
      <c r="I443" s="1"/>
      <c r="J443" s="1"/>
      <c r="K443" s="1"/>
      <c r="L443" s="1"/>
      <c r="M443" s="1"/>
      <c r="N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D459"/>
  <sheetViews>
    <sheetView zoomScale="85" zoomScaleNormal="85" workbookViewId="0">
      <selection activeCell="K21" sqref="K21"/>
    </sheetView>
  </sheetViews>
  <sheetFormatPr defaultColWidth="8.85546875" defaultRowHeight="15" x14ac:dyDescent="0.25"/>
  <cols>
    <col min="1" max="1" width="21.28515625" style="2" bestFit="1" customWidth="1"/>
    <col min="2" max="4" width="21.28515625" style="2" customWidth="1"/>
    <col min="5" max="5" width="17.28515625" style="2" bestFit="1" customWidth="1"/>
    <col min="6" max="7" width="20.7109375" style="2" bestFit="1" customWidth="1"/>
    <col min="8" max="8" width="24.28515625" style="2" bestFit="1" customWidth="1"/>
    <col min="9" max="9" width="19" style="2" customWidth="1"/>
    <col min="10" max="10" width="19.140625" style="2" customWidth="1"/>
    <col min="11" max="11" width="21" style="2" customWidth="1"/>
    <col min="12" max="12" width="21.140625" style="2" customWidth="1"/>
    <col min="13" max="13" width="16.7109375" style="2" customWidth="1"/>
    <col min="14" max="14" width="25.7109375" style="2" customWidth="1"/>
    <col min="15" max="15" width="16.28515625" style="2" customWidth="1"/>
    <col min="16" max="16" width="17.7109375" style="2" customWidth="1"/>
    <col min="17" max="17" width="19" style="2" bestFit="1" customWidth="1"/>
    <col min="18" max="21" width="16.28515625" style="2" customWidth="1"/>
    <col min="22" max="26" width="20.7109375" style="2" customWidth="1"/>
    <col min="27" max="28" width="16.28515625" style="2" customWidth="1"/>
    <col min="29" max="30" width="21.140625" style="2" customWidth="1"/>
    <col min="31" max="32" width="16.28515625" style="2" customWidth="1"/>
    <col min="33" max="33" width="18.5703125" style="2" customWidth="1"/>
    <col min="34" max="39" width="21.140625" style="2" customWidth="1"/>
    <col min="40" max="40" width="20.7109375" style="2" customWidth="1"/>
    <col min="41" max="47" width="21.140625" style="2" customWidth="1"/>
    <col min="48" max="48" width="16.28515625" style="2" customWidth="1"/>
    <col min="49" max="55" width="21.140625" style="2" customWidth="1"/>
    <col min="56" max="56" width="20.7109375" style="2" customWidth="1"/>
    <col min="57" max="57" width="21.140625" style="2" customWidth="1"/>
    <col min="58" max="58" width="19.5703125" style="2" customWidth="1"/>
    <col min="59" max="59" width="23.7109375" style="2" customWidth="1"/>
    <col min="60" max="60" width="17.28515625" style="2" customWidth="1"/>
    <col min="61" max="62" width="17.7109375" style="2" customWidth="1"/>
    <col min="63" max="63" width="21.28515625" style="2" customWidth="1"/>
    <col min="64" max="64" width="24.140625" style="2" customWidth="1"/>
    <col min="65" max="65" width="22.7109375" style="2" customWidth="1"/>
    <col min="66" max="66" width="18" style="2" customWidth="1"/>
    <col min="67" max="68" width="24.140625" style="2" customWidth="1"/>
    <col min="69" max="69" width="18" style="2" customWidth="1"/>
    <col min="70" max="70" width="21.28515625" style="2" customWidth="1"/>
    <col min="71" max="71" width="22.7109375" style="2" customWidth="1"/>
    <col min="72" max="72" width="24.140625" style="2" customWidth="1"/>
    <col min="73" max="73" width="21" style="2" customWidth="1"/>
    <col min="74" max="75" width="18" style="2" customWidth="1"/>
    <col min="76" max="76" width="22.7109375" style="2" customWidth="1"/>
    <col min="77" max="77" width="18" style="2" customWidth="1"/>
    <col min="78" max="78" width="24.140625" style="2" customWidth="1"/>
    <col min="79" max="79" width="22.85546875" style="2" customWidth="1"/>
    <col min="80" max="80" width="24.140625" style="2" customWidth="1"/>
    <col min="81" max="88" width="8.85546875" style="2" customWidth="1"/>
    <col min="89" max="16384" width="8.85546875" style="2"/>
  </cols>
  <sheetData>
    <row r="1" spans="1:82" s="4" customFormat="1" ht="16.5" thickBot="1" x14ac:dyDescent="0.3">
      <c r="R1" s="23" t="s">
        <v>0</v>
      </c>
      <c r="S1" s="24" t="s">
        <v>1</v>
      </c>
      <c r="T1" s="24" t="s">
        <v>1</v>
      </c>
      <c r="U1" s="24" t="s">
        <v>1</v>
      </c>
      <c r="V1" s="24" t="s">
        <v>1</v>
      </c>
      <c r="W1" s="24" t="s">
        <v>0</v>
      </c>
      <c r="X1" s="24" t="s">
        <v>0</v>
      </c>
      <c r="Y1" s="24" t="s">
        <v>0</v>
      </c>
      <c r="Z1" s="24" t="s">
        <v>0</v>
      </c>
      <c r="AA1" s="24" t="s">
        <v>0</v>
      </c>
      <c r="AB1" s="24" t="s">
        <v>0</v>
      </c>
      <c r="AC1" s="24" t="s">
        <v>0</v>
      </c>
      <c r="AD1" s="24" t="s">
        <v>0</v>
      </c>
      <c r="AE1" s="24" t="s">
        <v>0</v>
      </c>
      <c r="AF1" s="24" t="s">
        <v>0</v>
      </c>
      <c r="AG1" s="24" t="s">
        <v>1</v>
      </c>
      <c r="AH1" s="24" t="s">
        <v>0</v>
      </c>
      <c r="AI1" s="24" t="s">
        <v>0</v>
      </c>
      <c r="AJ1" s="24" t="s">
        <v>0</v>
      </c>
      <c r="AK1" s="24" t="s">
        <v>0</v>
      </c>
      <c r="AL1" s="24" t="s">
        <v>0</v>
      </c>
      <c r="AM1" s="24" t="s">
        <v>0</v>
      </c>
      <c r="AN1" s="24" t="s">
        <v>0</v>
      </c>
      <c r="AO1" s="24" t="s">
        <v>0</v>
      </c>
      <c r="AP1" s="24" t="s">
        <v>0</v>
      </c>
      <c r="AQ1" s="24" t="s">
        <v>0</v>
      </c>
      <c r="AR1" s="24" t="s">
        <v>0</v>
      </c>
      <c r="AS1" s="24" t="s">
        <v>0</v>
      </c>
      <c r="AT1" s="24" t="s">
        <v>0</v>
      </c>
      <c r="AU1" s="24" t="s">
        <v>0</v>
      </c>
      <c r="AV1" s="24" t="s">
        <v>0</v>
      </c>
      <c r="AW1" s="24" t="s">
        <v>0</v>
      </c>
      <c r="AX1" s="24" t="s">
        <v>0</v>
      </c>
      <c r="AY1" s="24" t="s">
        <v>0</v>
      </c>
      <c r="AZ1" s="24" t="s">
        <v>0</v>
      </c>
      <c r="BA1" s="24" t="s">
        <v>0</v>
      </c>
      <c r="BB1" s="24" t="s">
        <v>0</v>
      </c>
      <c r="BC1" s="24" t="s">
        <v>0</v>
      </c>
      <c r="BD1" s="24" t="s">
        <v>0</v>
      </c>
      <c r="BE1" s="24" t="s">
        <v>0</v>
      </c>
      <c r="BF1" s="24" t="s">
        <v>1</v>
      </c>
      <c r="BG1" s="24" t="s">
        <v>1</v>
      </c>
      <c r="BH1" s="24" t="s">
        <v>1</v>
      </c>
      <c r="BI1" s="24" t="s">
        <v>1</v>
      </c>
      <c r="BJ1" s="24" t="s">
        <v>1</v>
      </c>
      <c r="BK1" s="24" t="s">
        <v>1</v>
      </c>
      <c r="BL1" s="24" t="s">
        <v>1</v>
      </c>
      <c r="BM1" s="24" t="s">
        <v>1</v>
      </c>
      <c r="BN1" s="24" t="s">
        <v>1</v>
      </c>
      <c r="BO1" s="24" t="s">
        <v>1</v>
      </c>
      <c r="BP1" s="24" t="s">
        <v>1</v>
      </c>
      <c r="BQ1" s="24" t="s">
        <v>1</v>
      </c>
      <c r="BR1" s="24" t="s">
        <v>1</v>
      </c>
      <c r="BS1" s="24" t="s">
        <v>1</v>
      </c>
      <c r="BT1" s="24" t="s">
        <v>1</v>
      </c>
      <c r="BU1" s="24" t="s">
        <v>1</v>
      </c>
      <c r="BV1" s="24" t="s">
        <v>1</v>
      </c>
      <c r="BW1" s="24" t="s">
        <v>1</v>
      </c>
      <c r="BX1" s="24" t="s">
        <v>1</v>
      </c>
      <c r="BY1" s="24" t="s">
        <v>1</v>
      </c>
      <c r="BZ1" s="24" t="s">
        <v>1</v>
      </c>
      <c r="CA1" s="24" t="s">
        <v>0</v>
      </c>
      <c r="CB1" s="25" t="s">
        <v>1</v>
      </c>
    </row>
    <row r="2" spans="1:82" s="1" customFormat="1" ht="15.75" thickBot="1" x14ac:dyDescent="0.3">
      <c r="A2" s="27" t="s">
        <v>532</v>
      </c>
      <c r="B2" s="28" t="s">
        <v>489</v>
      </c>
      <c r="C2" s="29" t="s">
        <v>488</v>
      </c>
      <c r="D2" s="27" t="s">
        <v>507</v>
      </c>
      <c r="E2" s="28" t="s">
        <v>465</v>
      </c>
      <c r="F2" s="28" t="s">
        <v>508</v>
      </c>
      <c r="G2" s="28" t="s">
        <v>509</v>
      </c>
      <c r="H2" s="28" t="s">
        <v>510</v>
      </c>
      <c r="I2" s="27" t="s">
        <v>461</v>
      </c>
      <c r="J2" s="28" t="s">
        <v>462</v>
      </c>
      <c r="K2" s="28" t="s">
        <v>463</v>
      </c>
      <c r="L2" s="28" t="s">
        <v>464</v>
      </c>
      <c r="M2" s="28" t="s">
        <v>460</v>
      </c>
      <c r="N2" s="28" t="s">
        <v>486</v>
      </c>
      <c r="O2" s="28" t="s">
        <v>66</v>
      </c>
      <c r="P2" s="28" t="s">
        <v>480</v>
      </c>
      <c r="Q2" s="29" t="s">
        <v>67</v>
      </c>
      <c r="R2" s="15" t="s">
        <v>2</v>
      </c>
      <c r="S2" s="15" t="s">
        <v>38</v>
      </c>
      <c r="T2" s="15" t="s">
        <v>39</v>
      </c>
      <c r="U2" s="15" t="s">
        <v>40</v>
      </c>
      <c r="V2" s="15" t="s">
        <v>41</v>
      </c>
      <c r="W2" s="15" t="s">
        <v>3</v>
      </c>
      <c r="X2" s="15" t="s">
        <v>4</v>
      </c>
      <c r="Y2" s="15" t="s">
        <v>5</v>
      </c>
      <c r="Z2" s="15" t="s">
        <v>6</v>
      </c>
      <c r="AA2" s="15" t="s">
        <v>7</v>
      </c>
      <c r="AB2" s="15" t="s">
        <v>8</v>
      </c>
      <c r="AC2" s="15" t="s">
        <v>9</v>
      </c>
      <c r="AD2" s="15" t="s">
        <v>10</v>
      </c>
      <c r="AE2" s="15" t="s">
        <v>11</v>
      </c>
      <c r="AF2" s="15" t="s">
        <v>12</v>
      </c>
      <c r="AG2" s="15" t="s">
        <v>42</v>
      </c>
      <c r="AH2" s="15" t="s">
        <v>13</v>
      </c>
      <c r="AI2" s="15" t="s">
        <v>14</v>
      </c>
      <c r="AJ2" s="15" t="s">
        <v>15</v>
      </c>
      <c r="AK2" s="15" t="s">
        <v>16</v>
      </c>
      <c r="AL2" s="15" t="s">
        <v>17</v>
      </c>
      <c r="AM2" s="15" t="s">
        <v>18</v>
      </c>
      <c r="AN2" s="15" t="s">
        <v>19</v>
      </c>
      <c r="AO2" s="15" t="s">
        <v>20</v>
      </c>
      <c r="AP2" s="15" t="s">
        <v>21</v>
      </c>
      <c r="AQ2" s="15" t="s">
        <v>22</v>
      </c>
      <c r="AR2" s="15" t="s">
        <v>23</v>
      </c>
      <c r="AS2" s="15" t="s">
        <v>24</v>
      </c>
      <c r="AT2" s="15" t="s">
        <v>25</v>
      </c>
      <c r="AU2" s="15" t="s">
        <v>26</v>
      </c>
      <c r="AV2" s="15" t="s">
        <v>27</v>
      </c>
      <c r="AW2" s="15" t="s">
        <v>28</v>
      </c>
      <c r="AX2" s="15" t="s">
        <v>29</v>
      </c>
      <c r="AY2" s="15" t="s">
        <v>30</v>
      </c>
      <c r="AZ2" s="15" t="s">
        <v>31</v>
      </c>
      <c r="BA2" s="15" t="s">
        <v>32</v>
      </c>
      <c r="BB2" s="15" t="s">
        <v>33</v>
      </c>
      <c r="BC2" s="15" t="s">
        <v>34</v>
      </c>
      <c r="BD2" s="15" t="s">
        <v>35</v>
      </c>
      <c r="BE2" s="15" t="s">
        <v>36</v>
      </c>
      <c r="BF2" s="15" t="s">
        <v>43</v>
      </c>
      <c r="BG2" s="15" t="s">
        <v>44</v>
      </c>
      <c r="BH2" s="15" t="s">
        <v>45</v>
      </c>
      <c r="BI2" s="15" t="s">
        <v>46</v>
      </c>
      <c r="BJ2" s="15" t="s">
        <v>47</v>
      </c>
      <c r="BK2" s="15" t="s">
        <v>48</v>
      </c>
      <c r="BL2" s="15" t="s">
        <v>49</v>
      </c>
      <c r="BM2" s="15" t="s">
        <v>50</v>
      </c>
      <c r="BN2" s="15" t="s">
        <v>51</v>
      </c>
      <c r="BO2" s="15" t="s">
        <v>52</v>
      </c>
      <c r="BP2" s="15" t="s">
        <v>53</v>
      </c>
      <c r="BQ2" s="15" t="s">
        <v>54</v>
      </c>
      <c r="BR2" s="15" t="s">
        <v>55</v>
      </c>
      <c r="BS2" s="15" t="s">
        <v>56</v>
      </c>
      <c r="BT2" s="15" t="s">
        <v>57</v>
      </c>
      <c r="BU2" s="15" t="s">
        <v>58</v>
      </c>
      <c r="BV2" s="15" t="s">
        <v>59</v>
      </c>
      <c r="BW2" s="15" t="s">
        <v>60</v>
      </c>
      <c r="BX2" s="15" t="s">
        <v>61</v>
      </c>
      <c r="BY2" s="15" t="s">
        <v>62</v>
      </c>
      <c r="BZ2" s="15" t="s">
        <v>63</v>
      </c>
      <c r="CA2" s="15" t="s">
        <v>37</v>
      </c>
      <c r="CB2" s="26" t="s">
        <v>64</v>
      </c>
    </row>
    <row r="3" spans="1:82" ht="17.25" x14ac:dyDescent="0.25">
      <c r="A3" s="40" t="s">
        <v>466</v>
      </c>
      <c r="B3" s="41">
        <v>357.2878</v>
      </c>
      <c r="C3" s="42">
        <v>1.28</v>
      </c>
      <c r="D3" s="40" t="s">
        <v>505</v>
      </c>
      <c r="E3" s="43" t="s">
        <v>483</v>
      </c>
      <c r="F3" s="43" t="s">
        <v>511</v>
      </c>
      <c r="G3" s="43"/>
      <c r="H3" s="43" t="s">
        <v>468</v>
      </c>
      <c r="I3" s="18">
        <v>108285.93158086399</v>
      </c>
      <c r="J3" s="2">
        <v>91582.862305333896</v>
      </c>
      <c r="K3" s="2">
        <v>100944.51387851599</v>
      </c>
      <c r="L3" s="2">
        <v>33034.828963604101</v>
      </c>
      <c r="M3" s="2">
        <v>9.9696692213491599E-3</v>
      </c>
      <c r="N3" s="2">
        <v>0.66903954130222498</v>
      </c>
      <c r="O3" s="2">
        <v>0.327257299028263</v>
      </c>
      <c r="P3" s="2">
        <v>-67.274270097173755</v>
      </c>
      <c r="Q3" s="19" t="s">
        <v>70</v>
      </c>
      <c r="R3" s="2">
        <v>413994.55354931502</v>
      </c>
      <c r="S3" s="2">
        <v>34984.190656932296</v>
      </c>
      <c r="T3" s="2">
        <v>32225.936302179602</v>
      </c>
      <c r="U3" s="2">
        <v>125983.80079185301</v>
      </c>
      <c r="V3" s="2">
        <v>47794.952587259599</v>
      </c>
      <c r="W3" s="2">
        <v>30390.1177593762</v>
      </c>
      <c r="X3" s="2">
        <v>36825.098245681002</v>
      </c>
      <c r="Y3" s="2">
        <v>38848.239421695303</v>
      </c>
      <c r="Z3" s="2">
        <v>102110.735632296</v>
      </c>
      <c r="AA3" s="2">
        <v>33317.577458885702</v>
      </c>
      <c r="AB3" s="2">
        <v>16043.5219786036</v>
      </c>
      <c r="AC3" s="2">
        <v>30694.928063109401</v>
      </c>
      <c r="AD3" s="2">
        <v>37682.164814297597</v>
      </c>
      <c r="AE3" s="2">
        <v>61398.010183237297</v>
      </c>
      <c r="AF3" s="2">
        <v>29169.358463130699</v>
      </c>
      <c r="AG3" s="2">
        <v>21583.2682487686</v>
      </c>
      <c r="AH3" s="2">
        <v>59655.759566398701</v>
      </c>
      <c r="AI3" s="2">
        <v>90704.678187611396</v>
      </c>
      <c r="AJ3" s="2">
        <v>313266.665436137</v>
      </c>
      <c r="AK3" s="2">
        <v>120391.827726349</v>
      </c>
      <c r="AL3" s="2">
        <v>42274.088006419501</v>
      </c>
      <c r="AM3" s="2">
        <v>32463.9465262259</v>
      </c>
      <c r="AN3" s="2">
        <v>23048.258414548302</v>
      </c>
      <c r="AO3" s="2">
        <v>38606.247775845703</v>
      </c>
      <c r="AP3" s="2">
        <v>67382.836747461595</v>
      </c>
      <c r="AQ3" s="2">
        <v>21964.3965420444</v>
      </c>
      <c r="AR3" s="2">
        <v>57509.936437005403</v>
      </c>
      <c r="AS3" s="2">
        <v>51306.6222739855</v>
      </c>
      <c r="AT3" s="2">
        <v>36936.034245210598</v>
      </c>
      <c r="AU3" s="2">
        <v>24017.234947155899</v>
      </c>
      <c r="AV3" s="2">
        <v>29766.342586125102</v>
      </c>
      <c r="AW3" s="2">
        <v>45023.638351064998</v>
      </c>
      <c r="AX3" s="2">
        <v>32901.5225066372</v>
      </c>
      <c r="AY3" s="2">
        <v>32624.235640593401</v>
      </c>
      <c r="AZ3" s="2">
        <v>19892.62027277</v>
      </c>
      <c r="BA3" s="2">
        <v>63669.139609975296</v>
      </c>
      <c r="BB3" s="2">
        <v>118999.901000642</v>
      </c>
      <c r="BC3" s="2">
        <v>16029.5779546922</v>
      </c>
      <c r="BD3" s="2">
        <v>94431.853070807003</v>
      </c>
      <c r="BE3" s="2">
        <v>83992.453554741398</v>
      </c>
      <c r="BF3" s="2">
        <v>27176.544073843899</v>
      </c>
      <c r="BG3" s="2">
        <v>49786.938045054601</v>
      </c>
      <c r="BH3" s="2">
        <v>60866.403383270102</v>
      </c>
      <c r="BI3" s="2">
        <v>47471.666609200001</v>
      </c>
      <c r="BJ3" s="2">
        <v>30757.370326554101</v>
      </c>
      <c r="BK3" s="2">
        <v>36763.310297799297</v>
      </c>
      <c r="BL3" s="2">
        <v>32718.030106414099</v>
      </c>
      <c r="BM3" s="2">
        <v>57322.280779490502</v>
      </c>
      <c r="BN3" s="2">
        <v>47829.711937910099</v>
      </c>
      <c r="BO3" s="2">
        <v>42926.378349456398</v>
      </c>
      <c r="BP3" s="2">
        <v>13682.427992717099</v>
      </c>
      <c r="BQ3" s="2">
        <v>60515.9110913732</v>
      </c>
      <c r="BR3" s="2">
        <v>23966.4538136423</v>
      </c>
      <c r="BS3" s="2">
        <v>43165.075020341101</v>
      </c>
      <c r="BT3" s="2">
        <v>24109.008015612199</v>
      </c>
      <c r="BU3" s="2">
        <v>14613.164649632699</v>
      </c>
      <c r="BV3" s="2">
        <v>70067.478892667204</v>
      </c>
      <c r="BW3" s="2">
        <v>42606.381723331702</v>
      </c>
      <c r="BX3" s="2">
        <v>53459.350540657397</v>
      </c>
      <c r="BY3" s="2">
        <v>78531.977354175106</v>
      </c>
      <c r="BZ3" s="2">
        <v>59476.847115918201</v>
      </c>
      <c r="CA3" s="2">
        <v>27680.412165142199</v>
      </c>
      <c r="CB3" s="13">
        <v>77898.687108011305</v>
      </c>
    </row>
    <row r="4" spans="1:82" ht="17.25" x14ac:dyDescent="0.25">
      <c r="A4" s="40" t="s">
        <v>68</v>
      </c>
      <c r="B4" s="41">
        <v>355.27100000000002</v>
      </c>
      <c r="C4" s="42">
        <v>1.1499999999999999</v>
      </c>
      <c r="D4" s="40" t="s">
        <v>505</v>
      </c>
      <c r="E4" s="43" t="s">
        <v>69</v>
      </c>
      <c r="F4" s="43" t="s">
        <v>511</v>
      </c>
      <c r="G4" s="43"/>
      <c r="H4" s="43" t="s">
        <v>468</v>
      </c>
      <c r="I4" s="18">
        <v>37996.515028841997</v>
      </c>
      <c r="J4" s="2">
        <v>32135.565102197699</v>
      </c>
      <c r="K4" s="2">
        <v>62141.116132388102</v>
      </c>
      <c r="L4" s="2">
        <v>26507.824562829799</v>
      </c>
      <c r="M4" s="2">
        <v>2.21999027468996E-4</v>
      </c>
      <c r="N4" s="2">
        <v>1.00047049059602</v>
      </c>
      <c r="O4" s="2">
        <v>0.42657464514084992</v>
      </c>
      <c r="P4" s="2">
        <v>-57.342535485915015</v>
      </c>
      <c r="Q4" s="19" t="s">
        <v>70</v>
      </c>
      <c r="R4" s="2">
        <v>68877.463827370404</v>
      </c>
      <c r="S4" s="2">
        <v>25146.150228723302</v>
      </c>
      <c r="T4" s="2">
        <v>20979.352018522</v>
      </c>
      <c r="U4" s="2">
        <v>36316.353651290701</v>
      </c>
      <c r="V4" s="2">
        <v>29303.139385190301</v>
      </c>
      <c r="W4" s="2">
        <v>25225.704702909901</v>
      </c>
      <c r="X4" s="2">
        <v>63469.891357187204</v>
      </c>
      <c r="Y4" s="2">
        <v>34692.225360136697</v>
      </c>
      <c r="Z4" s="2">
        <v>72078.624198234305</v>
      </c>
      <c r="AA4" s="2">
        <v>27889.025168294698</v>
      </c>
      <c r="AB4" s="2">
        <v>17489.721442797101</v>
      </c>
      <c r="AC4" s="2">
        <v>30124.072406904499</v>
      </c>
      <c r="AD4" s="2">
        <v>40987.233909444403</v>
      </c>
      <c r="AE4" s="2">
        <v>52857.403977916802</v>
      </c>
      <c r="AF4" s="2">
        <v>38240.788377809396</v>
      </c>
      <c r="AG4" s="2">
        <v>28911.256753100999</v>
      </c>
      <c r="AH4" s="2">
        <v>61551.755894512498</v>
      </c>
      <c r="AI4" s="2">
        <v>63930.128063610799</v>
      </c>
      <c r="AJ4" s="2">
        <v>154228.49541832501</v>
      </c>
      <c r="AK4" s="2">
        <v>74302.288168379295</v>
      </c>
      <c r="AL4" s="2">
        <v>62258.273631481999</v>
      </c>
      <c r="AM4" s="2">
        <v>50347.361473342797</v>
      </c>
      <c r="AN4" s="2">
        <v>41337.731637492201</v>
      </c>
      <c r="AO4" s="2">
        <v>43869.126977348198</v>
      </c>
      <c r="AP4" s="2">
        <v>67107.473135610504</v>
      </c>
      <c r="AQ4" s="2">
        <v>40228.195681904399</v>
      </c>
      <c r="AR4" s="2">
        <v>85305.484690802201</v>
      </c>
      <c r="AS4" s="2">
        <v>61437.402258685601</v>
      </c>
      <c r="AT4" s="2">
        <v>39223.163236325097</v>
      </c>
      <c r="AU4" s="2">
        <v>32685.240013467901</v>
      </c>
      <c r="AV4" s="2">
        <v>39202.402502208301</v>
      </c>
      <c r="AW4" s="2">
        <v>58358.406770845999</v>
      </c>
      <c r="AX4" s="2">
        <v>36893.5520633657</v>
      </c>
      <c r="AY4" s="2">
        <v>67209.609785468507</v>
      </c>
      <c r="AZ4" s="2">
        <v>39214.715176115198</v>
      </c>
      <c r="BA4" s="2">
        <v>73298.375107053696</v>
      </c>
      <c r="BB4" s="2">
        <v>91116.080180460704</v>
      </c>
      <c r="BC4" s="2">
        <v>16101.115486111899</v>
      </c>
      <c r="BD4" s="2">
        <v>73297.092186281196</v>
      </c>
      <c r="BE4" s="2">
        <v>54816.720052179298</v>
      </c>
      <c r="BF4" s="2">
        <v>23951.230213570801</v>
      </c>
      <c r="BG4" s="2">
        <v>33188.604529476201</v>
      </c>
      <c r="BH4" s="2">
        <v>30134.804292408098</v>
      </c>
      <c r="BI4" s="2">
        <v>23615.5017856501</v>
      </c>
      <c r="BJ4" s="2">
        <v>34302.354915633601</v>
      </c>
      <c r="BK4" s="2">
        <v>50087.333223632697</v>
      </c>
      <c r="BL4" s="2">
        <v>27383.987963108899</v>
      </c>
      <c r="BM4" s="2">
        <v>49620.963691308098</v>
      </c>
      <c r="BN4" s="2">
        <v>31656.893340595801</v>
      </c>
      <c r="BO4" s="2">
        <v>24308.350714017201</v>
      </c>
      <c r="BP4" s="2">
        <v>16132.1750606489</v>
      </c>
      <c r="BQ4" s="2">
        <v>54333.281596676097</v>
      </c>
      <c r="BR4" s="2">
        <v>15307.4427560534</v>
      </c>
      <c r="BS4" s="2">
        <v>29324.754780007701</v>
      </c>
      <c r="BT4" s="2">
        <v>42025.2882761199</v>
      </c>
      <c r="BU4" s="2">
        <v>7701.1673703813703</v>
      </c>
      <c r="BV4" s="2">
        <v>39159.080353601399</v>
      </c>
      <c r="BW4" s="2">
        <v>29252.621720681502</v>
      </c>
      <c r="BX4" s="2">
        <v>26897.135398455699</v>
      </c>
      <c r="BY4" s="2">
        <v>43073.336268651903</v>
      </c>
      <c r="BZ4" s="2">
        <v>27267.963407129198</v>
      </c>
      <c r="CA4" s="2">
        <v>35053.351834323497</v>
      </c>
      <c r="CB4" s="13">
        <v>47158.552414523401</v>
      </c>
    </row>
    <row r="5" spans="1:82" ht="17.25" x14ac:dyDescent="0.25">
      <c r="A5" s="40" t="s">
        <v>79</v>
      </c>
      <c r="B5" s="41">
        <v>565.54340000000002</v>
      </c>
      <c r="C5" s="42">
        <v>11.44</v>
      </c>
      <c r="D5" s="40" t="s">
        <v>503</v>
      </c>
      <c r="E5" s="43" t="s">
        <v>77</v>
      </c>
      <c r="F5" s="43" t="s">
        <v>511</v>
      </c>
      <c r="G5" s="43" t="s">
        <v>512</v>
      </c>
      <c r="H5" s="43" t="s">
        <v>514</v>
      </c>
      <c r="I5" s="18">
        <v>404071.61952828697</v>
      </c>
      <c r="J5" s="2">
        <v>341743.70532258402</v>
      </c>
      <c r="K5" s="2">
        <v>311197.876168382</v>
      </c>
      <c r="L5" s="2">
        <v>759228.95746927499</v>
      </c>
      <c r="M5" s="12">
        <v>4.8424568535074199E-5</v>
      </c>
      <c r="N5" s="2">
        <v>1.1828833063428601</v>
      </c>
      <c r="O5" s="2">
        <v>2.4396983900316647</v>
      </c>
      <c r="P5" s="2">
        <v>143.9698390031665</v>
      </c>
      <c r="Q5" s="20" t="s">
        <v>73</v>
      </c>
      <c r="R5" s="2">
        <v>117564.512507665</v>
      </c>
      <c r="S5" s="2">
        <v>661665.43705482106</v>
      </c>
      <c r="T5" s="2">
        <v>639426.92905035196</v>
      </c>
      <c r="U5" s="2">
        <v>351542.76699903398</v>
      </c>
      <c r="V5" s="2">
        <v>512566.43339694699</v>
      </c>
      <c r="W5" s="2">
        <v>316116.069270865</v>
      </c>
      <c r="X5" s="2">
        <v>590820.28587062703</v>
      </c>
      <c r="Y5" s="2">
        <v>439319.35426301701</v>
      </c>
      <c r="Z5" s="2">
        <v>439086.97515281697</v>
      </c>
      <c r="AA5" s="2">
        <v>119527.006335299</v>
      </c>
      <c r="AB5" s="2">
        <v>141006.99867429899</v>
      </c>
      <c r="AC5" s="2">
        <v>207985.27109372299</v>
      </c>
      <c r="AD5" s="2">
        <v>492546.34627272002</v>
      </c>
      <c r="AE5" s="2">
        <v>202451.66782339799</v>
      </c>
      <c r="AF5" s="2">
        <v>139037.23207837099</v>
      </c>
      <c r="AG5" s="2">
        <v>937134.59829992696</v>
      </c>
      <c r="AH5" s="2">
        <v>587997.63315333403</v>
      </c>
      <c r="AI5" s="2">
        <v>267079.14416102099</v>
      </c>
      <c r="AJ5" s="2">
        <v>461128.85519999999</v>
      </c>
      <c r="AK5" s="2">
        <v>633683.20832283795</v>
      </c>
      <c r="AL5" s="2">
        <v>331487.82449794002</v>
      </c>
      <c r="AM5" s="2">
        <v>271696.673264321</v>
      </c>
      <c r="AN5" s="2">
        <v>435655.699221858</v>
      </c>
      <c r="AO5" s="2">
        <v>369947.68124597101</v>
      </c>
      <c r="AP5" s="2">
        <v>660565.38171093899</v>
      </c>
      <c r="AQ5" s="2">
        <v>228575.022775205</v>
      </c>
      <c r="AR5" s="2">
        <v>384284.31976939901</v>
      </c>
      <c r="AS5" s="2">
        <v>313801.19305422099</v>
      </c>
      <c r="AT5" s="2">
        <v>511122.48275036499</v>
      </c>
      <c r="AU5" s="2">
        <v>313470.75139803899</v>
      </c>
      <c r="AV5" s="2">
        <v>128317.968646651</v>
      </c>
      <c r="AW5" s="2">
        <v>325105.82865242998</v>
      </c>
      <c r="AX5" s="2">
        <v>329093.77199730999</v>
      </c>
      <c r="AY5" s="2">
        <v>294470.27446315601</v>
      </c>
      <c r="AZ5" s="2">
        <v>289707.47301243799</v>
      </c>
      <c r="BA5" s="2">
        <v>359470.48510484799</v>
      </c>
      <c r="BB5" s="2">
        <v>170464.915899324</v>
      </c>
      <c r="BC5" s="2">
        <v>304563.23961147398</v>
      </c>
      <c r="BD5" s="2">
        <v>179466.48247497901</v>
      </c>
      <c r="BE5" s="2">
        <v>455715.02125937701</v>
      </c>
      <c r="BF5" s="2">
        <v>999874.278294369</v>
      </c>
      <c r="BG5" s="2">
        <v>694856.06354089105</v>
      </c>
      <c r="BH5" s="2">
        <v>728138.45372868504</v>
      </c>
      <c r="BI5" s="2">
        <v>501980.52526341699</v>
      </c>
      <c r="BJ5" s="2">
        <v>1613217.6013404301</v>
      </c>
      <c r="BK5" s="2">
        <v>577709.00312155997</v>
      </c>
      <c r="BL5" s="2">
        <v>540743.49836005399</v>
      </c>
      <c r="BM5" s="2">
        <v>706853.32215531403</v>
      </c>
      <c r="BN5" s="2">
        <v>1493347.4318543</v>
      </c>
      <c r="BO5" s="2">
        <v>641345.92984788504</v>
      </c>
      <c r="BP5" s="2">
        <v>678785.10064489604</v>
      </c>
      <c r="BQ5" s="2">
        <v>369252.43291848397</v>
      </c>
      <c r="BR5" s="2">
        <v>923880.467259189</v>
      </c>
      <c r="BS5" s="2">
        <v>458021.15111061698</v>
      </c>
      <c r="BT5" s="2">
        <v>1269469.7802806001</v>
      </c>
      <c r="BU5" s="2">
        <v>1034383.90058929</v>
      </c>
      <c r="BV5" s="2">
        <v>599587.45213759597</v>
      </c>
      <c r="BW5" s="2">
        <v>519155.621451649</v>
      </c>
      <c r="BX5" s="2">
        <v>695197.33526176796</v>
      </c>
      <c r="BY5" s="2">
        <v>458465.987978169</v>
      </c>
      <c r="BZ5" s="2">
        <v>485231.21482258599</v>
      </c>
      <c r="CA5" s="2">
        <v>236284.409056932</v>
      </c>
      <c r="CB5" s="13">
        <v>808439.26058129303</v>
      </c>
    </row>
    <row r="6" spans="1:82" ht="17.25" x14ac:dyDescent="0.25">
      <c r="A6" s="40" t="s">
        <v>492</v>
      </c>
      <c r="B6" s="41">
        <v>593.57320000000004</v>
      </c>
      <c r="C6" s="42">
        <v>11.97</v>
      </c>
      <c r="D6" s="40" t="s">
        <v>503</v>
      </c>
      <c r="E6" s="43" t="s">
        <v>80</v>
      </c>
      <c r="F6" s="43" t="s">
        <v>511</v>
      </c>
      <c r="G6" s="43" t="s">
        <v>512</v>
      </c>
      <c r="H6" s="43" t="s">
        <v>514</v>
      </c>
      <c r="I6" s="18">
        <v>426899.04033233301</v>
      </c>
      <c r="J6" s="2">
        <v>361050.00398726098</v>
      </c>
      <c r="K6" s="2">
        <v>455558.02322811901</v>
      </c>
      <c r="L6" s="2">
        <v>757718.35013162496</v>
      </c>
      <c r="M6" s="2">
        <v>7.3405453492629003E-3</v>
      </c>
      <c r="N6" s="2">
        <v>0.75509982714183699</v>
      </c>
      <c r="O6" s="2">
        <v>1.6632751735165912</v>
      </c>
      <c r="P6" s="2">
        <v>66.327517351659125</v>
      </c>
      <c r="Q6" s="20" t="s">
        <v>73</v>
      </c>
      <c r="R6" s="2">
        <v>143399.15634023701</v>
      </c>
      <c r="S6" s="2">
        <v>738954.15403448197</v>
      </c>
      <c r="T6" s="2">
        <v>699549.84853035002</v>
      </c>
      <c r="U6" s="2">
        <v>476608.00038530899</v>
      </c>
      <c r="V6" s="2">
        <v>549181.79763672396</v>
      </c>
      <c r="W6" s="2">
        <v>583662.29665591801</v>
      </c>
      <c r="X6" s="2">
        <v>1100259.9256621001</v>
      </c>
      <c r="Y6" s="2">
        <v>710345.67569023604</v>
      </c>
      <c r="Z6" s="2">
        <v>752259.710858954</v>
      </c>
      <c r="AA6" s="2">
        <v>209878.56277697199</v>
      </c>
      <c r="AB6" s="2">
        <v>347205.68053384603</v>
      </c>
      <c r="AC6" s="2">
        <v>493290.70009986497</v>
      </c>
      <c r="AD6" s="2">
        <v>901433.39412928396</v>
      </c>
      <c r="AE6" s="2">
        <v>278127.738163031</v>
      </c>
      <c r="AF6" s="2">
        <v>288919.80205418897</v>
      </c>
      <c r="AG6" s="2">
        <v>934629.14854862296</v>
      </c>
      <c r="AH6" s="2">
        <v>798695.43076265196</v>
      </c>
      <c r="AI6" s="2">
        <v>481050.01232709899</v>
      </c>
      <c r="AJ6" s="2">
        <v>667901.64337841596</v>
      </c>
      <c r="AK6" s="2">
        <v>718447.24323259701</v>
      </c>
      <c r="AL6" s="2">
        <v>542187.27015341597</v>
      </c>
      <c r="AM6" s="2">
        <v>506837.30624681403</v>
      </c>
      <c r="AN6" s="2">
        <v>628195.294870727</v>
      </c>
      <c r="AO6" s="2">
        <v>817826.09313759895</v>
      </c>
      <c r="AP6" s="2">
        <v>729816.15765549405</v>
      </c>
      <c r="AQ6" s="2">
        <v>312670.56498793198</v>
      </c>
      <c r="AR6" s="2">
        <v>297219.01388684899</v>
      </c>
      <c r="AS6" s="2">
        <v>427803.07616657298</v>
      </c>
      <c r="AT6" s="2">
        <v>676097.18261907797</v>
      </c>
      <c r="AU6" s="2">
        <v>415418.78486249398</v>
      </c>
      <c r="AV6" s="2">
        <v>253600.60787658201</v>
      </c>
      <c r="AW6" s="2">
        <v>569213.44341991597</v>
      </c>
      <c r="AX6" s="2">
        <v>561998.97660876601</v>
      </c>
      <c r="AY6" s="2">
        <v>444267.42498671799</v>
      </c>
      <c r="AZ6" s="2">
        <v>587237.99235305702</v>
      </c>
      <c r="BA6" s="2">
        <v>677095.88276947301</v>
      </c>
      <c r="BB6" s="2">
        <v>305086.40408958698</v>
      </c>
      <c r="BC6" s="2">
        <v>695093.57807979395</v>
      </c>
      <c r="BD6" s="2">
        <v>358876.29230987001</v>
      </c>
      <c r="BE6" s="2">
        <v>671878.40915409301</v>
      </c>
      <c r="BF6" s="2">
        <v>629108.94129538594</v>
      </c>
      <c r="BG6" s="2">
        <v>603216.11535930797</v>
      </c>
      <c r="BH6" s="2">
        <v>851363.67782530503</v>
      </c>
      <c r="BI6" s="2">
        <v>529657.95255376794</v>
      </c>
      <c r="BJ6" s="2">
        <v>1287675.87123721</v>
      </c>
      <c r="BK6" s="2">
        <v>560717.35470713</v>
      </c>
      <c r="BL6" s="2">
        <v>771638.08044239297</v>
      </c>
      <c r="BM6" s="2">
        <v>664418.26045031205</v>
      </c>
      <c r="BN6" s="2">
        <v>1350312.17561649</v>
      </c>
      <c r="BO6" s="2">
        <v>821499.61391613295</v>
      </c>
      <c r="BP6" s="2">
        <v>616284.32977453503</v>
      </c>
      <c r="BQ6" s="2">
        <v>563844.55890643701</v>
      </c>
      <c r="BR6" s="2">
        <v>992577.37488744303</v>
      </c>
      <c r="BS6" s="2">
        <v>522105.24305470899</v>
      </c>
      <c r="BT6" s="2">
        <v>1321436.6564622601</v>
      </c>
      <c r="BU6" s="2">
        <v>1359123.92720237</v>
      </c>
      <c r="BV6" s="2">
        <v>544812.96248152805</v>
      </c>
      <c r="BW6" s="2">
        <v>895410.43690658105</v>
      </c>
      <c r="BX6" s="2">
        <v>677771.74989781901</v>
      </c>
      <c r="BY6" s="2">
        <v>634764.31719059194</v>
      </c>
      <c r="BZ6" s="2">
        <v>678596.78256428696</v>
      </c>
      <c r="CA6" s="2">
        <v>472148.836522942</v>
      </c>
      <c r="CB6" s="13">
        <v>640288.04718534905</v>
      </c>
    </row>
    <row r="7" spans="1:82" ht="17.25" x14ac:dyDescent="0.25">
      <c r="A7" s="40" t="s">
        <v>493</v>
      </c>
      <c r="B7" s="41">
        <v>621.60590000000002</v>
      </c>
      <c r="C7" s="42">
        <v>12.27</v>
      </c>
      <c r="D7" s="40" t="s">
        <v>503</v>
      </c>
      <c r="E7" s="43" t="s">
        <v>469</v>
      </c>
      <c r="F7" s="43" t="s">
        <v>511</v>
      </c>
      <c r="G7" s="43" t="s">
        <v>512</v>
      </c>
      <c r="H7" s="43" t="s">
        <v>514</v>
      </c>
      <c r="I7" s="18">
        <v>1582216.52294135</v>
      </c>
      <c r="J7" s="2">
        <v>1338160.1454807001</v>
      </c>
      <c r="K7" s="2">
        <v>1695150.6489478899</v>
      </c>
      <c r="L7" s="2">
        <v>2650130.1217960999</v>
      </c>
      <c r="M7" s="2">
        <v>2.2165527842449601E-2</v>
      </c>
      <c r="N7" s="2">
        <v>0.64390267420073299</v>
      </c>
      <c r="O7" s="2">
        <v>1.5633596479704777</v>
      </c>
      <c r="P7" s="2">
        <v>56.335964797047765</v>
      </c>
      <c r="Q7" s="20" t="s">
        <v>73</v>
      </c>
      <c r="R7" s="2">
        <v>693686.39637646801</v>
      </c>
      <c r="S7" s="2">
        <v>3315464.97991995</v>
      </c>
      <c r="T7" s="2">
        <v>2299190.6053229198</v>
      </c>
      <c r="U7" s="2">
        <v>1887253.5677354999</v>
      </c>
      <c r="V7" s="2">
        <v>1925469.0653876101</v>
      </c>
      <c r="W7" s="2">
        <v>2412773.3997942102</v>
      </c>
      <c r="X7" s="2">
        <v>4005483.91608311</v>
      </c>
      <c r="Y7" s="2">
        <v>2287256.2816049401</v>
      </c>
      <c r="Z7" s="2">
        <v>3368149.6720235599</v>
      </c>
      <c r="AA7" s="2">
        <v>1121536.50568663</v>
      </c>
      <c r="AB7" s="2">
        <v>1261474.6807942099</v>
      </c>
      <c r="AC7" s="2">
        <v>1815499.2458434501</v>
      </c>
      <c r="AD7" s="2">
        <v>2524857.23738414</v>
      </c>
      <c r="AE7" s="2">
        <v>1241965.1384211399</v>
      </c>
      <c r="AF7" s="2">
        <v>1323148.3747038799</v>
      </c>
      <c r="AG7" s="2">
        <v>3268113.05493188</v>
      </c>
      <c r="AH7" s="2">
        <v>3038664.9249102399</v>
      </c>
      <c r="AI7" s="2">
        <v>2041471.9303359501</v>
      </c>
      <c r="AJ7" s="2">
        <v>2718634.1281796601</v>
      </c>
      <c r="AK7" s="2">
        <v>2220559.6642513801</v>
      </c>
      <c r="AL7" s="2">
        <v>2638249.1871057102</v>
      </c>
      <c r="AM7" s="2">
        <v>2089835.6289067999</v>
      </c>
      <c r="AN7" s="2">
        <v>2369279.0573398201</v>
      </c>
      <c r="AO7" s="2">
        <v>3885044.8914820198</v>
      </c>
      <c r="AP7" s="2">
        <v>2660395.6372920698</v>
      </c>
      <c r="AQ7" s="2">
        <v>1326800.2514726201</v>
      </c>
      <c r="AR7" s="2">
        <v>1609937.98639244</v>
      </c>
      <c r="AS7" s="2">
        <v>1887221.3078278599</v>
      </c>
      <c r="AT7" s="2">
        <v>2256450.4617976299</v>
      </c>
      <c r="AU7" s="2">
        <v>1476033.6228593001</v>
      </c>
      <c r="AV7" s="2">
        <v>993896.26213050995</v>
      </c>
      <c r="AW7" s="2">
        <v>2019723.3798350401</v>
      </c>
      <c r="AX7" s="2">
        <v>2741086.5827193498</v>
      </c>
      <c r="AY7" s="2">
        <v>1969734.0402877301</v>
      </c>
      <c r="AZ7" s="2">
        <v>2301317.59755769</v>
      </c>
      <c r="BA7" s="2">
        <v>2893015.0943751601</v>
      </c>
      <c r="BB7" s="2">
        <v>1392001.4356718599</v>
      </c>
      <c r="BC7" s="2">
        <v>2959157.84578508</v>
      </c>
      <c r="BD7" s="2">
        <v>1240228.66185775</v>
      </c>
      <c r="BE7" s="2">
        <v>2380404.4112748001</v>
      </c>
      <c r="BF7" s="2">
        <v>2463040.108</v>
      </c>
      <c r="BG7" s="2">
        <v>2581067.1838313998</v>
      </c>
      <c r="BH7" s="2">
        <v>2476190.49996544</v>
      </c>
      <c r="BI7" s="2">
        <v>1768733.3573312899</v>
      </c>
      <c r="BJ7" s="2">
        <v>4488409.1686687898</v>
      </c>
      <c r="BK7" s="2">
        <v>1976723.83495217</v>
      </c>
      <c r="BL7" s="2">
        <v>3402859.1811962901</v>
      </c>
      <c r="BM7" s="2">
        <v>1822513.0454861601</v>
      </c>
      <c r="BN7" s="2">
        <v>2207977.8894537399</v>
      </c>
      <c r="BO7" s="2">
        <v>2445616.42907712</v>
      </c>
      <c r="BP7" s="2">
        <v>1844829.1982162599</v>
      </c>
      <c r="BQ7" s="2">
        <v>1610886.52451026</v>
      </c>
      <c r="BR7" s="2">
        <v>4697434.3912749002</v>
      </c>
      <c r="BS7" s="2">
        <v>1921089.2853782</v>
      </c>
      <c r="BT7" s="2">
        <v>3348308.0525815398</v>
      </c>
      <c r="BU7" s="2">
        <v>5557604.8136678496</v>
      </c>
      <c r="BV7" s="2">
        <v>1904838.2259488499</v>
      </c>
      <c r="BW7" s="2">
        <v>4065480.0524830399</v>
      </c>
      <c r="BX7" s="2">
        <v>2141334.70978647</v>
      </c>
      <c r="BY7" s="2">
        <v>2750294.48073499</v>
      </c>
      <c r="BZ7" s="2">
        <v>2460982.3037555101</v>
      </c>
      <c r="CA7" s="2">
        <v>1403593.00749634</v>
      </c>
      <c r="CB7" s="13">
        <v>2028095.1683904501</v>
      </c>
      <c r="CD7" s="1"/>
    </row>
    <row r="8" spans="1:82" ht="17.25" x14ac:dyDescent="0.25">
      <c r="A8" s="40" t="s">
        <v>84</v>
      </c>
      <c r="B8" s="41">
        <v>675.64350000000002</v>
      </c>
      <c r="C8" s="42">
        <v>12.56</v>
      </c>
      <c r="D8" s="40" t="s">
        <v>503</v>
      </c>
      <c r="E8" s="43" t="s">
        <v>85</v>
      </c>
      <c r="F8" s="43"/>
      <c r="G8" s="43" t="s">
        <v>512</v>
      </c>
      <c r="H8" s="43" t="s">
        <v>514</v>
      </c>
      <c r="I8" s="18">
        <v>120300.384181478</v>
      </c>
      <c r="J8" s="2">
        <v>101744.089550023</v>
      </c>
      <c r="K8" s="2">
        <v>114334.29820256399</v>
      </c>
      <c r="L8" s="2">
        <v>186652.447252026</v>
      </c>
      <c r="M8" s="2">
        <v>2.24914618047122E-2</v>
      </c>
      <c r="N8" s="2">
        <v>0.64131647300736605</v>
      </c>
      <c r="O8" s="2">
        <v>1.632514916226951</v>
      </c>
      <c r="P8" s="2">
        <v>63.251491622695113</v>
      </c>
      <c r="Q8" s="20" t="s">
        <v>73</v>
      </c>
      <c r="R8" s="2">
        <v>48501.136284091699</v>
      </c>
      <c r="S8" s="2">
        <v>206569.135862444</v>
      </c>
      <c r="T8" s="2">
        <v>197768.540670991</v>
      </c>
      <c r="U8" s="2">
        <v>151118.293495447</v>
      </c>
      <c r="V8" s="2">
        <v>151643.767745889</v>
      </c>
      <c r="W8" s="2">
        <v>95766.836902123599</v>
      </c>
      <c r="X8" s="2">
        <v>175118.942645656</v>
      </c>
      <c r="Y8" s="2">
        <v>147988.79531584799</v>
      </c>
      <c r="Z8" s="2">
        <v>295169.19436708</v>
      </c>
      <c r="AA8" s="2">
        <v>56070.224158833204</v>
      </c>
      <c r="AB8" s="2">
        <v>113776.75258585899</v>
      </c>
      <c r="AC8" s="2">
        <v>66252.681449342301</v>
      </c>
      <c r="AD8" s="2">
        <v>149917.836830074</v>
      </c>
      <c r="AE8" s="2">
        <v>108104.132246212</v>
      </c>
      <c r="AF8" s="2">
        <v>38131.150907321004</v>
      </c>
      <c r="AG8" s="2">
        <v>304050.56923694297</v>
      </c>
      <c r="AH8" s="2">
        <v>172886.77925086301</v>
      </c>
      <c r="AI8" s="2">
        <v>192524.239642603</v>
      </c>
      <c r="AJ8" s="2">
        <v>217491.43709744501</v>
      </c>
      <c r="AK8" s="2">
        <v>180347.295505724</v>
      </c>
      <c r="AL8" s="2">
        <v>196427.20727481099</v>
      </c>
      <c r="AM8" s="2">
        <v>89472.058162850706</v>
      </c>
      <c r="AN8" s="2">
        <v>164619.45316801901</v>
      </c>
      <c r="AO8" s="2">
        <v>182645.64858408101</v>
      </c>
      <c r="AP8" s="2">
        <v>112562.878285578</v>
      </c>
      <c r="AQ8" s="2">
        <v>53136.175927166398</v>
      </c>
      <c r="AR8" s="2">
        <v>122782.218471157</v>
      </c>
      <c r="AS8" s="2">
        <v>103658.72477303501</v>
      </c>
      <c r="AT8" s="2">
        <v>131455.58456825899</v>
      </c>
      <c r="AU8" s="2">
        <v>111720.778219265</v>
      </c>
      <c r="AV8" s="2">
        <v>63409.846461324603</v>
      </c>
      <c r="AW8" s="2">
        <v>105758.67961228199</v>
      </c>
      <c r="AX8" s="2">
        <v>192858.49403095801</v>
      </c>
      <c r="AY8" s="2">
        <v>116275.319078456</v>
      </c>
      <c r="AZ8" s="2">
        <v>59842.257185968301</v>
      </c>
      <c r="BA8" s="2">
        <v>153193.24693942501</v>
      </c>
      <c r="BB8" s="2">
        <v>84478.638656390598</v>
      </c>
      <c r="BC8" s="2">
        <v>118935.80349829</v>
      </c>
      <c r="BD8" s="2">
        <v>152225.81528605701</v>
      </c>
      <c r="BE8" s="2">
        <v>197600.74503964899</v>
      </c>
      <c r="BF8" s="2">
        <v>220752.90721267401</v>
      </c>
      <c r="BG8" s="2">
        <v>193476.096129599</v>
      </c>
      <c r="BH8" s="2">
        <v>215438.24322132199</v>
      </c>
      <c r="BI8" s="2">
        <v>86022.031257864393</v>
      </c>
      <c r="BJ8" s="2">
        <v>324087.29698225798</v>
      </c>
      <c r="BK8" s="2">
        <v>96830.126316584196</v>
      </c>
      <c r="BL8" s="2">
        <v>258910.11497198499</v>
      </c>
      <c r="BM8" s="2">
        <v>84964.811144470703</v>
      </c>
      <c r="BN8" s="2">
        <v>134291.78016078001</v>
      </c>
      <c r="BO8" s="2">
        <v>222268.85064417799</v>
      </c>
      <c r="BP8" s="2">
        <v>128188.669239746</v>
      </c>
      <c r="BQ8" s="2">
        <v>137983.91436228901</v>
      </c>
      <c r="BR8" s="2">
        <v>249791.46682366999</v>
      </c>
      <c r="BS8" s="2">
        <v>125255.21066969</v>
      </c>
      <c r="BT8" s="2">
        <v>264146.65857518098</v>
      </c>
      <c r="BU8" s="2">
        <v>372105.97845996899</v>
      </c>
      <c r="BV8" s="2">
        <v>157351.04739572399</v>
      </c>
      <c r="BW8" s="2">
        <v>300880.05616555398</v>
      </c>
      <c r="BX8" s="2">
        <v>151542.089932815</v>
      </c>
      <c r="BY8" s="2">
        <v>239821.651868313</v>
      </c>
      <c r="BZ8" s="2">
        <v>204947.75348030901</v>
      </c>
      <c r="CA8" s="2">
        <v>115232.58952573199</v>
      </c>
      <c r="CB8" s="13">
        <v>57349.185536589597</v>
      </c>
      <c r="CD8" s="1"/>
    </row>
    <row r="9" spans="1:82" ht="17.25" x14ac:dyDescent="0.25">
      <c r="A9" s="40" t="s">
        <v>94</v>
      </c>
      <c r="B9" s="41">
        <v>645.60649999999998</v>
      </c>
      <c r="C9" s="42">
        <v>12.02</v>
      </c>
      <c r="D9" s="40" t="s">
        <v>503</v>
      </c>
      <c r="E9" s="43" t="s">
        <v>95</v>
      </c>
      <c r="F9" s="43" t="s">
        <v>467</v>
      </c>
      <c r="G9" s="43" t="s">
        <v>512</v>
      </c>
      <c r="H9" s="43" t="s">
        <v>514</v>
      </c>
      <c r="I9" s="18">
        <v>901633.74768089701</v>
      </c>
      <c r="J9" s="2">
        <v>762557.03911120002</v>
      </c>
      <c r="K9" s="2">
        <v>1122370.6073481</v>
      </c>
      <c r="L9" s="2">
        <v>1954408.3615868599</v>
      </c>
      <c r="M9" s="2">
        <v>4.7250151982507302E-4</v>
      </c>
      <c r="N9" s="2">
        <v>0.98447565742063803</v>
      </c>
      <c r="O9" s="2">
        <v>1.7413217602024265</v>
      </c>
      <c r="P9" s="2">
        <v>74.132176020242639</v>
      </c>
      <c r="Q9" s="20" t="s">
        <v>73</v>
      </c>
      <c r="R9" s="2">
        <v>780307.086536063</v>
      </c>
      <c r="S9" s="2">
        <v>2025336.5551366401</v>
      </c>
      <c r="T9" s="2">
        <v>1228762.4844799701</v>
      </c>
      <c r="U9" s="2">
        <v>1220734.4919727901</v>
      </c>
      <c r="V9" s="2">
        <v>1834793.86665441</v>
      </c>
      <c r="W9" s="2">
        <v>1012893.7561808</v>
      </c>
      <c r="X9" s="2">
        <v>1971211.4545918901</v>
      </c>
      <c r="Y9" s="2">
        <v>1500517.66627283</v>
      </c>
      <c r="Z9" s="2">
        <v>1550900.176</v>
      </c>
      <c r="AA9" s="2">
        <v>684402.82565379702</v>
      </c>
      <c r="AB9" s="2">
        <v>845434.69385592395</v>
      </c>
      <c r="AC9" s="2">
        <v>951188.38295543799</v>
      </c>
      <c r="AD9" s="2">
        <v>1142149.7160990699</v>
      </c>
      <c r="AE9" s="2">
        <v>1026069.46580738</v>
      </c>
      <c r="AF9" s="2">
        <v>853635.18635416694</v>
      </c>
      <c r="AG9" s="2">
        <v>3254562.22764359</v>
      </c>
      <c r="AH9" s="2">
        <v>1357755.83533388</v>
      </c>
      <c r="AI9" s="2">
        <v>1153712.75321461</v>
      </c>
      <c r="AJ9" s="2">
        <v>1325330.7467831699</v>
      </c>
      <c r="AK9" s="2">
        <v>1892913.1272890901</v>
      </c>
      <c r="AL9" s="2">
        <v>1539369.0107521</v>
      </c>
      <c r="AM9" s="2">
        <v>835447.29483681498</v>
      </c>
      <c r="AN9" s="2">
        <v>1574062.7396001399</v>
      </c>
      <c r="AO9" s="2">
        <v>1346362.32275198</v>
      </c>
      <c r="AP9" s="2">
        <v>1801908.1784625601</v>
      </c>
      <c r="AQ9" s="2">
        <v>1467938.7890528101</v>
      </c>
      <c r="AR9" s="2">
        <v>1371889.85175583</v>
      </c>
      <c r="AS9" s="2">
        <v>915292.67332698905</v>
      </c>
      <c r="AT9" s="2">
        <v>1314438.1413727901</v>
      </c>
      <c r="AU9" s="2">
        <v>1032619.54883905</v>
      </c>
      <c r="AV9" s="2">
        <v>482075.85788804298</v>
      </c>
      <c r="AW9" s="2">
        <v>1008786.83878111</v>
      </c>
      <c r="AX9" s="2">
        <v>1107321.9515066</v>
      </c>
      <c r="AY9" s="2">
        <v>1092347.4421215099</v>
      </c>
      <c r="AZ9" s="2">
        <v>1162000.67015368</v>
      </c>
      <c r="BA9" s="2">
        <v>1252530.37907795</v>
      </c>
      <c r="BB9" s="2">
        <v>819475.25118920498</v>
      </c>
      <c r="BC9" s="2">
        <v>1654240.38186448</v>
      </c>
      <c r="BD9" s="2">
        <v>803913.97033014696</v>
      </c>
      <c r="BE9" s="2">
        <v>1185701.76519664</v>
      </c>
      <c r="BF9" s="2">
        <v>2702125.4797762898</v>
      </c>
      <c r="BG9" s="2">
        <v>3218732.3959202599</v>
      </c>
      <c r="BH9" s="2">
        <v>1628808.2047518201</v>
      </c>
      <c r="BI9" s="2">
        <v>1235836.0816458899</v>
      </c>
      <c r="BJ9" s="2">
        <v>3174038.8928990699</v>
      </c>
      <c r="BK9" s="2">
        <v>1936938.09902273</v>
      </c>
      <c r="BL9" s="2">
        <v>1662640.20987663</v>
      </c>
      <c r="BM9" s="2">
        <v>2014611.1892732601</v>
      </c>
      <c r="BN9" s="2">
        <v>1646171.6583946301</v>
      </c>
      <c r="BO9" s="2">
        <v>1914458.1565783699</v>
      </c>
      <c r="BP9" s="2">
        <v>2237159.8872135798</v>
      </c>
      <c r="BQ9" s="2">
        <v>1625092.3408607</v>
      </c>
      <c r="BR9" s="2">
        <v>1700739.26338288</v>
      </c>
      <c r="BS9" s="2">
        <v>1439169.24039499</v>
      </c>
      <c r="BT9" s="2">
        <v>3505111.4974382599</v>
      </c>
      <c r="BU9" s="2">
        <v>2002962.5700523499</v>
      </c>
      <c r="BV9" s="2">
        <v>2558507.2974936999</v>
      </c>
      <c r="BW9" s="2">
        <v>1488407.8182532699</v>
      </c>
      <c r="BX9" s="2">
        <v>1857348.29230394</v>
      </c>
      <c r="BY9" s="2">
        <v>1214806.1371319699</v>
      </c>
      <c r="BZ9" s="2">
        <v>1840493.8549460301</v>
      </c>
      <c r="CA9" s="2">
        <v>736182.28762293595</v>
      </c>
      <c r="CB9" s="13">
        <v>2231102.0178811802</v>
      </c>
    </row>
    <row r="10" spans="1:82" ht="17.25" x14ac:dyDescent="0.25">
      <c r="A10" s="40" t="s">
        <v>87</v>
      </c>
      <c r="B10" s="41">
        <v>537.51220000000001</v>
      </c>
      <c r="C10" s="42">
        <v>9.09</v>
      </c>
      <c r="D10" s="40" t="s">
        <v>505</v>
      </c>
      <c r="E10" s="43" t="s">
        <v>88</v>
      </c>
      <c r="F10" s="43" t="s">
        <v>511</v>
      </c>
      <c r="G10" s="43" t="s">
        <v>512</v>
      </c>
      <c r="H10" s="43" t="s">
        <v>514</v>
      </c>
      <c r="I10" s="18">
        <v>153564.205536441</v>
      </c>
      <c r="J10" s="2">
        <v>129876.977418525</v>
      </c>
      <c r="K10" s="2">
        <v>202270.94859128699</v>
      </c>
      <c r="L10" s="2">
        <v>335344.40128096699</v>
      </c>
      <c r="M10" s="2">
        <v>5.2995384061671697E-4</v>
      </c>
      <c r="N10" s="2">
        <v>0.92447151797150395</v>
      </c>
      <c r="O10" s="2">
        <v>1.6578970119854981</v>
      </c>
      <c r="P10" s="2">
        <v>65.789701198549807</v>
      </c>
      <c r="Q10" s="20" t="s">
        <v>73</v>
      </c>
      <c r="R10" s="2">
        <v>90421.283419876505</v>
      </c>
      <c r="S10" s="2">
        <v>307877.66813696898</v>
      </c>
      <c r="T10" s="2">
        <v>264105.35681671498</v>
      </c>
      <c r="U10" s="2">
        <v>232238.61949524601</v>
      </c>
      <c r="V10" s="2">
        <v>328506.24705444701</v>
      </c>
      <c r="W10" s="2">
        <v>211417.293291763</v>
      </c>
      <c r="X10" s="2">
        <v>280652.238344941</v>
      </c>
      <c r="Y10" s="2">
        <v>231551.135944301</v>
      </c>
      <c r="Z10" s="2">
        <v>273277.342640483</v>
      </c>
      <c r="AA10" s="2">
        <v>94437.528818664607</v>
      </c>
      <c r="AB10" s="2">
        <v>87028.054611794796</v>
      </c>
      <c r="AC10" s="2">
        <v>215521.146060948</v>
      </c>
      <c r="AD10" s="2">
        <v>251927.04855360801</v>
      </c>
      <c r="AE10" s="2">
        <v>113286.660420099</v>
      </c>
      <c r="AF10" s="2">
        <v>79893.798498114294</v>
      </c>
      <c r="AG10" s="2">
        <v>619551.89376965002</v>
      </c>
      <c r="AH10" s="2">
        <v>253477.42995437499</v>
      </c>
      <c r="AI10" s="2">
        <v>198630.85128009701</v>
      </c>
      <c r="AJ10" s="2">
        <v>273610.19009295799</v>
      </c>
      <c r="AK10" s="2">
        <v>325192.66549929901</v>
      </c>
      <c r="AL10" s="2">
        <v>209558.56110531901</v>
      </c>
      <c r="AM10" s="2">
        <v>275650.63970222301</v>
      </c>
      <c r="AN10" s="2">
        <v>225533.18438429199</v>
      </c>
      <c r="AO10" s="2">
        <v>211526.31689717399</v>
      </c>
      <c r="AP10" s="2">
        <v>317022.67462577199</v>
      </c>
      <c r="AQ10" s="2">
        <v>161487.858159236</v>
      </c>
      <c r="AR10" s="2">
        <v>257530.73367255399</v>
      </c>
      <c r="AS10" s="2">
        <v>190963.26731572699</v>
      </c>
      <c r="AT10" s="2">
        <v>214827.43724846299</v>
      </c>
      <c r="AU10" s="2">
        <v>177473.248328293</v>
      </c>
      <c r="AV10" s="2">
        <v>56680.295137756599</v>
      </c>
      <c r="AW10" s="2">
        <v>208100.068398073</v>
      </c>
      <c r="AX10" s="2">
        <v>182786.85515044801</v>
      </c>
      <c r="AY10" s="2">
        <v>206832.44007146399</v>
      </c>
      <c r="AZ10" s="2">
        <v>196107.85827610799</v>
      </c>
      <c r="BA10" s="2">
        <v>209861.12711299499</v>
      </c>
      <c r="BB10" s="2">
        <v>152687.698763639</v>
      </c>
      <c r="BC10" s="2">
        <v>203739.61921026799</v>
      </c>
      <c r="BD10" s="2">
        <v>126490.33310126601</v>
      </c>
      <c r="BE10" s="2">
        <v>235233.751259568</v>
      </c>
      <c r="BF10" s="2">
        <v>488057.83798668702</v>
      </c>
      <c r="BG10" s="2">
        <v>384435.17765703698</v>
      </c>
      <c r="BH10" s="2">
        <v>304195.28170468903</v>
      </c>
      <c r="BI10" s="2">
        <v>249595.858824125</v>
      </c>
      <c r="BJ10" s="2">
        <v>582999.18263247795</v>
      </c>
      <c r="BK10" s="2">
        <v>282877.72312231601</v>
      </c>
      <c r="BL10" s="2">
        <v>317597.022789173</v>
      </c>
      <c r="BM10" s="2">
        <v>324110.04188771697</v>
      </c>
      <c r="BN10" s="2">
        <v>482048.675391539</v>
      </c>
      <c r="BO10" s="2">
        <v>279136.16169847298</v>
      </c>
      <c r="BP10" s="2">
        <v>318848.00929643802</v>
      </c>
      <c r="BQ10" s="2">
        <v>200305.47884570999</v>
      </c>
      <c r="BR10" s="2">
        <v>352441.95448904799</v>
      </c>
      <c r="BS10" s="2">
        <v>260598.426848009</v>
      </c>
      <c r="BT10" s="2">
        <v>456336.273203969</v>
      </c>
      <c r="BU10" s="2">
        <v>312823.35313699901</v>
      </c>
      <c r="BV10" s="2">
        <v>287176.31752301898</v>
      </c>
      <c r="BW10" s="2">
        <v>273876.49559611198</v>
      </c>
      <c r="BX10" s="2">
        <v>298991.53179912001</v>
      </c>
      <c r="BY10" s="2">
        <v>225211.717731054</v>
      </c>
      <c r="BZ10" s="2">
        <v>233786.406565685</v>
      </c>
      <c r="CA10" s="2">
        <v>198513.64913455601</v>
      </c>
      <c r="CB10" s="13">
        <v>359213.09055861499</v>
      </c>
    </row>
    <row r="11" spans="1:82" ht="17.25" x14ac:dyDescent="0.25">
      <c r="A11" s="40" t="s">
        <v>89</v>
      </c>
      <c r="B11" s="41">
        <v>647.62130000000002</v>
      </c>
      <c r="C11" s="42">
        <v>12.26</v>
      </c>
      <c r="D11" s="40" t="s">
        <v>505</v>
      </c>
      <c r="E11" s="43" t="s">
        <v>90</v>
      </c>
      <c r="F11" s="43" t="s">
        <v>511</v>
      </c>
      <c r="G11" s="43" t="s">
        <v>512</v>
      </c>
      <c r="H11" s="43" t="s">
        <v>471</v>
      </c>
      <c r="I11" s="18">
        <v>770518.678496807</v>
      </c>
      <c r="J11" s="2">
        <v>651666.42615771701</v>
      </c>
      <c r="K11" s="2">
        <v>586303.42197863001</v>
      </c>
      <c r="L11" s="2">
        <v>1249352.12710388</v>
      </c>
      <c r="M11" s="2">
        <v>5.6918253274765404E-4</v>
      </c>
      <c r="N11" s="2">
        <v>0.91802470320520102</v>
      </c>
      <c r="O11" s="2">
        <v>2.1308968705787588</v>
      </c>
      <c r="P11" s="2">
        <v>113.08968705787585</v>
      </c>
      <c r="Q11" s="20" t="s">
        <v>73</v>
      </c>
      <c r="R11" s="2">
        <v>458800.53676832898</v>
      </c>
      <c r="S11" s="2">
        <v>1272202.52537802</v>
      </c>
      <c r="T11" s="2">
        <v>777432.34445581096</v>
      </c>
      <c r="U11" s="2">
        <v>715591.52700579795</v>
      </c>
      <c r="V11" s="2">
        <v>1017975.79566421</v>
      </c>
      <c r="W11" s="2">
        <v>371618.84259226301</v>
      </c>
      <c r="X11" s="2">
        <v>1300923.4109008601</v>
      </c>
      <c r="Y11" s="2">
        <v>782499.559980302</v>
      </c>
      <c r="Z11" s="2">
        <v>1124583.2833022201</v>
      </c>
      <c r="AA11" s="2">
        <v>358015.32423523598</v>
      </c>
      <c r="AB11" s="2">
        <v>345652.01253646699</v>
      </c>
      <c r="AC11" s="2">
        <v>299720.89788140898</v>
      </c>
      <c r="AD11" s="2">
        <v>643007.15129587403</v>
      </c>
      <c r="AE11" s="2">
        <v>294827.19072987698</v>
      </c>
      <c r="AF11" s="2">
        <v>378242.70025535801</v>
      </c>
      <c r="AG11" s="2">
        <v>2752646.3038039701</v>
      </c>
      <c r="AH11" s="2">
        <v>963383.904786714</v>
      </c>
      <c r="AI11" s="2">
        <v>627362.19931759802</v>
      </c>
      <c r="AJ11" s="2">
        <v>1034285.75766228</v>
      </c>
      <c r="AK11" s="2">
        <v>783027.37979554501</v>
      </c>
      <c r="AL11" s="2">
        <v>1066653.6430732801</v>
      </c>
      <c r="AM11" s="2">
        <v>426121.18864175299</v>
      </c>
      <c r="AN11" s="2">
        <v>851103.02061268303</v>
      </c>
      <c r="AO11" s="2">
        <v>927214.11676247302</v>
      </c>
      <c r="AP11" s="2">
        <v>649090.09979299095</v>
      </c>
      <c r="AQ11" s="2">
        <v>545615.67676568602</v>
      </c>
      <c r="AR11" s="2">
        <v>450685.36478261597</v>
      </c>
      <c r="AS11" s="2">
        <v>499013.58258592099</v>
      </c>
      <c r="AT11" s="2">
        <v>695715.25837196596</v>
      </c>
      <c r="AU11" s="2">
        <v>696906.11387085903</v>
      </c>
      <c r="AV11" s="2">
        <v>263323.673972252</v>
      </c>
      <c r="AW11" s="2">
        <v>587620.43945973704</v>
      </c>
      <c r="AX11" s="2">
        <v>612201.68642644398</v>
      </c>
      <c r="AY11" s="2">
        <v>734632.54956849001</v>
      </c>
      <c r="AZ11" s="2">
        <v>512523.94587561599</v>
      </c>
      <c r="BA11" s="2">
        <v>743029.24401243997</v>
      </c>
      <c r="BB11" s="2">
        <v>165830.18416985299</v>
      </c>
      <c r="BC11" s="2">
        <v>1228962.0051634</v>
      </c>
      <c r="BD11" s="2">
        <v>133014.615392359</v>
      </c>
      <c r="BE11" s="2">
        <v>723012.54078357201</v>
      </c>
      <c r="BF11" s="2">
        <v>2359112.43190245</v>
      </c>
      <c r="BG11" s="2">
        <v>1626236.6815959001</v>
      </c>
      <c r="BH11" s="2">
        <v>910988.973502237</v>
      </c>
      <c r="BI11" s="2">
        <v>1041989.84173353</v>
      </c>
      <c r="BJ11" s="2">
        <v>2014908.6125276799</v>
      </c>
      <c r="BK11" s="2">
        <v>946492.54026011506</v>
      </c>
      <c r="BL11" s="2">
        <v>1176605.2325804001</v>
      </c>
      <c r="BM11" s="2">
        <v>881503.568813449</v>
      </c>
      <c r="BN11" s="2">
        <v>1125966.53149304</v>
      </c>
      <c r="BO11" s="2">
        <v>1177619.85118155</v>
      </c>
      <c r="BP11" s="2">
        <v>1038870.06565776</v>
      </c>
      <c r="BQ11" s="2">
        <v>572188.65024712996</v>
      </c>
      <c r="BR11" s="2">
        <v>1572326.6081029801</v>
      </c>
      <c r="BS11" s="2">
        <v>761624.12731829996</v>
      </c>
      <c r="BT11" s="2">
        <v>2303475.2023181799</v>
      </c>
      <c r="BU11" s="2">
        <v>1754499.1191122399</v>
      </c>
      <c r="BV11" s="2">
        <v>1301797.8290013501</v>
      </c>
      <c r="BW11" s="2">
        <v>1280029.44496831</v>
      </c>
      <c r="BX11" s="2">
        <v>780742.14500143798</v>
      </c>
      <c r="BY11" s="2">
        <v>854743.11929848604</v>
      </c>
      <c r="BZ11" s="2">
        <v>1013822.26968999</v>
      </c>
      <c r="CA11" s="2">
        <v>827425.966252079</v>
      </c>
      <c r="CB11" s="13">
        <v>1160402.9441353499</v>
      </c>
    </row>
    <row r="12" spans="1:82" ht="17.25" x14ac:dyDescent="0.25">
      <c r="A12" s="40" t="s">
        <v>135</v>
      </c>
      <c r="B12" s="41">
        <v>467.3014</v>
      </c>
      <c r="C12" s="42">
        <v>1.62</v>
      </c>
      <c r="D12" s="40" t="s">
        <v>505</v>
      </c>
      <c r="E12" s="43" t="s">
        <v>136</v>
      </c>
      <c r="F12" s="43" t="s">
        <v>511</v>
      </c>
      <c r="G12" s="43"/>
      <c r="H12" s="43" t="s">
        <v>468</v>
      </c>
      <c r="I12" s="18">
        <v>29204.004573885999</v>
      </c>
      <c r="J12" s="2">
        <v>24699.2964885494</v>
      </c>
      <c r="K12" s="2">
        <v>53787.371581449297</v>
      </c>
      <c r="L12" s="2">
        <v>24504.360872828402</v>
      </c>
      <c r="M12" s="2">
        <v>1.00516139177229E-4</v>
      </c>
      <c r="N12" s="2">
        <v>1.06970844937584</v>
      </c>
      <c r="O12" s="2">
        <v>0.45557832911990997</v>
      </c>
      <c r="P12" s="2">
        <v>-54.442167088009001</v>
      </c>
      <c r="Q12" s="19" t="s">
        <v>70</v>
      </c>
      <c r="R12" s="2">
        <v>42363.125998778502</v>
      </c>
      <c r="S12" s="2">
        <v>30384.503482092201</v>
      </c>
      <c r="T12" s="2">
        <v>54433.989132007497</v>
      </c>
      <c r="U12" s="2">
        <v>61793.622289470601</v>
      </c>
      <c r="V12" s="2">
        <v>14831.201826137099</v>
      </c>
      <c r="W12" s="2">
        <v>52872.598534222299</v>
      </c>
      <c r="X12" s="2">
        <v>104686.696255246</v>
      </c>
      <c r="Y12" s="2">
        <v>51870.7925002271</v>
      </c>
      <c r="Z12" s="2">
        <v>83339.753213055796</v>
      </c>
      <c r="AA12" s="2">
        <v>49622.687809440598</v>
      </c>
      <c r="AB12" s="2">
        <v>84139.491757011594</v>
      </c>
      <c r="AC12" s="2">
        <v>43066.061251865904</v>
      </c>
      <c r="AD12" s="2">
        <v>88404.818732116299</v>
      </c>
      <c r="AE12" s="2">
        <v>61695.7138809471</v>
      </c>
      <c r="AF12" s="2">
        <v>50402.137084775502</v>
      </c>
      <c r="AG12" s="2">
        <v>25695.003808454501</v>
      </c>
      <c r="AH12" s="2">
        <v>43706.551268133</v>
      </c>
      <c r="AI12" s="2">
        <v>64429.751941190203</v>
      </c>
      <c r="AJ12" s="2">
        <v>46891.777028743898</v>
      </c>
      <c r="AK12" s="2">
        <v>37552.3416624655</v>
      </c>
      <c r="AL12" s="2">
        <v>57503.564537771403</v>
      </c>
      <c r="AM12" s="2">
        <v>38158.021133894399</v>
      </c>
      <c r="AN12" s="2">
        <v>80798.713894367495</v>
      </c>
      <c r="AO12" s="2">
        <v>58353.725172093902</v>
      </c>
      <c r="AP12" s="2">
        <v>51413.214478477603</v>
      </c>
      <c r="AQ12" s="2">
        <v>69364.778543772904</v>
      </c>
      <c r="AR12" s="2">
        <v>55624.8526122884</v>
      </c>
      <c r="AS12" s="2">
        <v>76170.879300264001</v>
      </c>
      <c r="AT12" s="2">
        <v>43828.201976242497</v>
      </c>
      <c r="AU12" s="2">
        <v>61922.278258539198</v>
      </c>
      <c r="AV12" s="2">
        <v>49976.6042267386</v>
      </c>
      <c r="AW12" s="2">
        <v>55614.578793049703</v>
      </c>
      <c r="AX12" s="2">
        <v>53462.477647950698</v>
      </c>
      <c r="AY12" s="2">
        <v>41036.628853641399</v>
      </c>
      <c r="AZ12" s="2">
        <v>76913.147180529602</v>
      </c>
      <c r="BA12" s="2">
        <v>39358.696510359703</v>
      </c>
      <c r="BB12" s="2">
        <v>54758.738848573601</v>
      </c>
      <c r="BC12" s="2">
        <v>48006.5713663118</v>
      </c>
      <c r="BD12" s="2">
        <v>46338.1447325642</v>
      </c>
      <c r="BE12" s="2">
        <v>70895.963057066096</v>
      </c>
      <c r="BF12" s="2">
        <v>12408.063305366701</v>
      </c>
      <c r="BG12" s="2">
        <v>38741.357583601399</v>
      </c>
      <c r="BH12" s="2">
        <v>32516.938708649599</v>
      </c>
      <c r="BI12" s="2">
        <v>26822.074705920899</v>
      </c>
      <c r="BJ12" s="2">
        <v>27016.8050196681</v>
      </c>
      <c r="BK12" s="2">
        <v>24008.922565907</v>
      </c>
      <c r="BL12" s="2">
        <v>34700.7065540689</v>
      </c>
      <c r="BM12" s="2">
        <v>21225.838663404698</v>
      </c>
      <c r="BN12" s="2">
        <v>30883.205676251298</v>
      </c>
      <c r="BO12" s="2">
        <v>60562.6031699062</v>
      </c>
      <c r="BP12" s="2">
        <v>24788.5810066101</v>
      </c>
      <c r="BQ12" s="2">
        <v>18088.944539713699</v>
      </c>
      <c r="BR12" s="2">
        <v>31866.2413272989</v>
      </c>
      <c r="BS12" s="2">
        <v>12043.8139850811</v>
      </c>
      <c r="BT12" s="2">
        <v>14858.9178433902</v>
      </c>
      <c r="BU12" s="2">
        <v>28126.9435213746</v>
      </c>
      <c r="BV12" s="2">
        <v>19479.310527612</v>
      </c>
      <c r="BW12" s="2">
        <v>46486.798140666397</v>
      </c>
      <c r="BX12" s="2">
        <v>14865.1774120216</v>
      </c>
      <c r="BY12" s="2">
        <v>39298.767591943099</v>
      </c>
      <c r="BZ12" s="2">
        <v>42238.081098300798</v>
      </c>
      <c r="CA12" s="2">
        <v>41488.849427775203</v>
      </c>
      <c r="CB12" s="13">
        <v>15011.721181411</v>
      </c>
    </row>
    <row r="13" spans="1:82" ht="17.25" x14ac:dyDescent="0.25">
      <c r="A13" s="40" t="s">
        <v>137</v>
      </c>
      <c r="B13" s="41">
        <v>481.31760000000003</v>
      </c>
      <c r="C13" s="42">
        <v>1.97</v>
      </c>
      <c r="D13" s="40" t="s">
        <v>505</v>
      </c>
      <c r="E13" s="43" t="s">
        <v>138</v>
      </c>
      <c r="F13" s="43" t="s">
        <v>511</v>
      </c>
      <c r="G13" s="43"/>
      <c r="H13" s="43" t="s">
        <v>468</v>
      </c>
      <c r="I13" s="18">
        <v>33762.511105018697</v>
      </c>
      <c r="J13" s="2">
        <v>28554.6548888873</v>
      </c>
      <c r="K13" s="2">
        <v>48505.439509432203</v>
      </c>
      <c r="L13" s="2">
        <v>25277.1890913733</v>
      </c>
      <c r="M13" s="2">
        <v>5.1340758452054699E-3</v>
      </c>
      <c r="N13" s="2">
        <v>0.73396249285291704</v>
      </c>
      <c r="O13" s="2">
        <v>0.5211207103165818</v>
      </c>
      <c r="P13" s="2">
        <v>-47.887928968341818</v>
      </c>
      <c r="Q13" s="19" t="s">
        <v>70</v>
      </c>
      <c r="R13" s="2">
        <v>39409.076480397503</v>
      </c>
      <c r="S13" s="2">
        <v>46947.884702839598</v>
      </c>
      <c r="T13" s="2">
        <v>57740.108649174501</v>
      </c>
      <c r="U13" s="2">
        <v>64649.246596078701</v>
      </c>
      <c r="V13" s="2">
        <v>27157.649623961999</v>
      </c>
      <c r="W13" s="2">
        <v>67372.417516760397</v>
      </c>
      <c r="X13" s="2">
        <v>157027.75154078199</v>
      </c>
      <c r="Y13" s="2">
        <v>60414.570753423402</v>
      </c>
      <c r="Z13" s="2">
        <v>61869.398387311398</v>
      </c>
      <c r="AA13" s="2">
        <v>51225.740336892297</v>
      </c>
      <c r="AB13" s="2">
        <v>61469.040554844301</v>
      </c>
      <c r="AC13" s="2">
        <v>60165.053018776503</v>
      </c>
      <c r="AD13" s="2">
        <v>65646.126888237195</v>
      </c>
      <c r="AE13" s="2">
        <v>33912.4766483649</v>
      </c>
      <c r="AF13" s="2">
        <v>53848.7887958434</v>
      </c>
      <c r="AG13" s="2">
        <v>21387.510546268401</v>
      </c>
      <c r="AH13" s="2">
        <v>53706.278168164899</v>
      </c>
      <c r="AI13" s="2">
        <v>73156.122639453097</v>
      </c>
      <c r="AJ13" s="2">
        <v>34549.005733367398</v>
      </c>
      <c r="AK13" s="2">
        <v>45202.509892890601</v>
      </c>
      <c r="AL13" s="2">
        <v>55115.291350219799</v>
      </c>
      <c r="AM13" s="2">
        <v>54284.371300941501</v>
      </c>
      <c r="AN13" s="2">
        <v>87822.406146432506</v>
      </c>
      <c r="AO13" s="2">
        <v>61932.2348043928</v>
      </c>
      <c r="AP13" s="2">
        <v>52303.896810624501</v>
      </c>
      <c r="AQ13" s="2">
        <v>72459.207191841095</v>
      </c>
      <c r="AR13" s="2">
        <v>56195.389692492798</v>
      </c>
      <c r="AS13" s="2">
        <v>60920.175515688003</v>
      </c>
      <c r="AT13" s="2">
        <v>36667.916711235099</v>
      </c>
      <c r="AU13" s="2">
        <v>46044.658822506099</v>
      </c>
      <c r="AV13" s="2">
        <v>40461.777663996501</v>
      </c>
      <c r="AW13" s="2">
        <v>67336.500260932298</v>
      </c>
      <c r="AX13" s="2">
        <v>51779.791979578797</v>
      </c>
      <c r="AY13" s="2">
        <v>49027.4017801952</v>
      </c>
      <c r="AZ13" s="2">
        <v>68542.091935764998</v>
      </c>
      <c r="BA13" s="2">
        <v>48000.0146988786</v>
      </c>
      <c r="BB13" s="2">
        <v>63474.194034088199</v>
      </c>
      <c r="BC13" s="2">
        <v>47923.616335736799</v>
      </c>
      <c r="BD13" s="2">
        <v>50214.766352835999</v>
      </c>
      <c r="BE13" s="2">
        <v>53452.264750178001</v>
      </c>
      <c r="BF13" s="2">
        <v>16678.209654695798</v>
      </c>
      <c r="BG13" s="2">
        <v>50216.036062754101</v>
      </c>
      <c r="BH13" s="2">
        <v>44424.5586618409</v>
      </c>
      <c r="BI13" s="2">
        <v>28794.095501797201</v>
      </c>
      <c r="BJ13" s="2">
        <v>25487.205389278501</v>
      </c>
      <c r="BK13" s="2">
        <v>21628.87040326</v>
      </c>
      <c r="BL13" s="2">
        <v>30744.972748722801</v>
      </c>
      <c r="BM13" s="2">
        <v>21607.0674056278</v>
      </c>
      <c r="BN13" s="2">
        <v>26450.794780400101</v>
      </c>
      <c r="BO13" s="2">
        <v>44486.912593895198</v>
      </c>
      <c r="BP13" s="2">
        <v>21499.490189694101</v>
      </c>
      <c r="BQ13" s="2">
        <v>20723.129227768801</v>
      </c>
      <c r="BR13" s="2">
        <v>25514.271567393302</v>
      </c>
      <c r="BS13" s="2">
        <v>14073.0429380562</v>
      </c>
      <c r="BT13" s="2">
        <v>17888.354780825201</v>
      </c>
      <c r="BU13" s="2">
        <v>24184.946480475399</v>
      </c>
      <c r="BV13" s="2">
        <v>23453.5529594375</v>
      </c>
      <c r="BW13" s="2">
        <v>48853.337771941697</v>
      </c>
      <c r="BX13" s="2">
        <v>15591.3713569513</v>
      </c>
      <c r="BY13" s="2">
        <v>33622.877909684001</v>
      </c>
      <c r="BZ13" s="2">
        <v>42166.550283082797</v>
      </c>
      <c r="CA13" s="2">
        <v>42353.104098850599</v>
      </c>
      <c r="CB13" s="13">
        <v>17219.8635868684</v>
      </c>
    </row>
    <row r="14" spans="1:82" ht="17.25" x14ac:dyDescent="0.25">
      <c r="A14" s="40" t="s">
        <v>141</v>
      </c>
      <c r="B14" s="41">
        <v>493.31709999999998</v>
      </c>
      <c r="C14" s="42">
        <v>1.78</v>
      </c>
      <c r="D14" s="40" t="s">
        <v>505</v>
      </c>
      <c r="E14" s="43" t="s">
        <v>142</v>
      </c>
      <c r="F14" s="43" t="s">
        <v>511</v>
      </c>
      <c r="G14" s="43"/>
      <c r="H14" s="43" t="s">
        <v>468</v>
      </c>
      <c r="I14" s="18">
        <v>49648.092921793599</v>
      </c>
      <c r="J14" s="2">
        <v>41989.890943345301</v>
      </c>
      <c r="K14" s="2">
        <v>97522.995293918793</v>
      </c>
      <c r="L14" s="2">
        <v>65248.822023603003</v>
      </c>
      <c r="M14" s="2">
        <v>7.6636246819595999E-3</v>
      </c>
      <c r="N14" s="2">
        <v>0.69349712165292698</v>
      </c>
      <c r="O14" s="2">
        <v>0.66906088996706303</v>
      </c>
      <c r="P14" s="2">
        <v>-33.093911003293705</v>
      </c>
      <c r="Q14" s="19" t="s">
        <v>70</v>
      </c>
      <c r="R14" s="2">
        <v>100042.69200140701</v>
      </c>
      <c r="S14" s="2">
        <v>104006.101264344</v>
      </c>
      <c r="T14" s="2">
        <v>99715.8785486532</v>
      </c>
      <c r="U14" s="2">
        <v>116686.75220015799</v>
      </c>
      <c r="V14" s="2">
        <v>52206.200976109198</v>
      </c>
      <c r="W14" s="2">
        <v>101623.325975349</v>
      </c>
      <c r="X14" s="2">
        <v>169679.923249396</v>
      </c>
      <c r="Y14" s="2">
        <v>103441.50520131001</v>
      </c>
      <c r="Z14" s="2">
        <v>111664.56021166701</v>
      </c>
      <c r="AA14" s="2">
        <v>80165.682342859101</v>
      </c>
      <c r="AB14" s="2">
        <v>95967.829884654901</v>
      </c>
      <c r="AC14" s="2">
        <v>101637.258141507</v>
      </c>
      <c r="AD14" s="2">
        <v>139031.86774984701</v>
      </c>
      <c r="AE14" s="2">
        <v>112046.926130956</v>
      </c>
      <c r="AF14" s="2">
        <v>82177.757204874099</v>
      </c>
      <c r="AG14" s="2">
        <v>69844.017016351107</v>
      </c>
      <c r="AH14" s="2">
        <v>94189.722733164599</v>
      </c>
      <c r="AI14" s="2">
        <v>113355.693309997</v>
      </c>
      <c r="AJ14" s="2">
        <v>120295.54391506901</v>
      </c>
      <c r="AK14" s="2">
        <v>111293.09721491901</v>
      </c>
      <c r="AL14" s="2">
        <v>59659.551397912997</v>
      </c>
      <c r="AM14" s="2">
        <v>79056.5810267575</v>
      </c>
      <c r="AN14" s="2">
        <v>162149.54409313199</v>
      </c>
      <c r="AO14" s="2">
        <v>147394.28031745899</v>
      </c>
      <c r="AP14" s="2">
        <v>105778.428547192</v>
      </c>
      <c r="AQ14" s="2">
        <v>134189.849861511</v>
      </c>
      <c r="AR14" s="2">
        <v>111631.597315765</v>
      </c>
      <c r="AS14" s="2">
        <v>109941.21182792701</v>
      </c>
      <c r="AT14" s="2">
        <v>71667.982719305306</v>
      </c>
      <c r="AU14" s="2">
        <v>111964.52338901399</v>
      </c>
      <c r="AV14" s="2">
        <v>67532.980225231804</v>
      </c>
      <c r="AW14" s="2">
        <v>85549.182524157193</v>
      </c>
      <c r="AX14" s="2">
        <v>87771.292522990596</v>
      </c>
      <c r="AY14" s="2">
        <v>90233.938190993998</v>
      </c>
      <c r="AZ14" s="2">
        <v>124176.441627163</v>
      </c>
      <c r="BA14" s="2">
        <v>68444.791447177704</v>
      </c>
      <c r="BB14" s="2">
        <v>82793.994970775704</v>
      </c>
      <c r="BC14" s="2">
        <v>79763.4021990029</v>
      </c>
      <c r="BD14" s="2">
        <v>85342.571959839697</v>
      </c>
      <c r="BE14" s="2">
        <v>137823.213795644</v>
      </c>
      <c r="BF14" s="2">
        <v>62235.363566341301</v>
      </c>
      <c r="BG14" s="2">
        <v>91784.230461774205</v>
      </c>
      <c r="BH14" s="2">
        <v>77014.659365291198</v>
      </c>
      <c r="BI14" s="2">
        <v>59989.238030833498</v>
      </c>
      <c r="BJ14" s="2">
        <v>77614.834837783899</v>
      </c>
      <c r="BK14" s="2">
        <v>36969.941237475803</v>
      </c>
      <c r="BL14" s="2">
        <v>74986.681134542305</v>
      </c>
      <c r="BM14" s="2">
        <v>49247.496192871396</v>
      </c>
      <c r="BN14" s="2">
        <v>95731.006622025496</v>
      </c>
      <c r="BO14" s="2">
        <v>117925.330314124</v>
      </c>
      <c r="BP14" s="2">
        <v>53546.237106024397</v>
      </c>
      <c r="BQ14" s="2">
        <v>34135.086002252101</v>
      </c>
      <c r="BR14" s="2">
        <v>80222.774436390697</v>
      </c>
      <c r="BS14" s="2">
        <v>38953.039089389102</v>
      </c>
      <c r="BT14" s="2">
        <v>44242.968416116899</v>
      </c>
      <c r="BU14" s="2">
        <v>80217.946791248294</v>
      </c>
      <c r="BV14" s="2">
        <v>59916.299468990197</v>
      </c>
      <c r="BW14" s="2">
        <v>125331.963919382</v>
      </c>
      <c r="BX14" s="2">
        <v>41911.089535630003</v>
      </c>
      <c r="BY14" s="2">
        <v>113072.848979132</v>
      </c>
      <c r="BZ14" s="2">
        <v>81022.869554154298</v>
      </c>
      <c r="CA14" s="2">
        <v>94412.470578078806</v>
      </c>
      <c r="CB14" s="13">
        <v>38546.423271315303</v>
      </c>
    </row>
    <row r="15" spans="1:82" ht="17.25" x14ac:dyDescent="0.25">
      <c r="A15" s="40" t="s">
        <v>145</v>
      </c>
      <c r="B15" s="41">
        <v>523.36490000000003</v>
      </c>
      <c r="C15" s="42">
        <v>3.25</v>
      </c>
      <c r="D15" s="40" t="s">
        <v>505</v>
      </c>
      <c r="E15" s="43" t="s">
        <v>146</v>
      </c>
      <c r="F15" s="43" t="s">
        <v>511</v>
      </c>
      <c r="G15" s="43" t="s">
        <v>512</v>
      </c>
      <c r="H15" s="43" t="s">
        <v>468</v>
      </c>
      <c r="I15" s="18">
        <v>1011386.01634557</v>
      </c>
      <c r="J15" s="2">
        <v>855380.05648819602</v>
      </c>
      <c r="K15" s="2">
        <v>1515872.0162649699</v>
      </c>
      <c r="L15" s="2">
        <v>980014.74622779898</v>
      </c>
      <c r="M15" s="2">
        <v>2.89984245841482E-2</v>
      </c>
      <c r="N15" s="2">
        <v>0.56522881033963401</v>
      </c>
      <c r="O15" s="2">
        <v>0.64650230079614801</v>
      </c>
      <c r="P15" s="2">
        <v>-35.349769920385199</v>
      </c>
      <c r="Q15" s="19" t="s">
        <v>70</v>
      </c>
      <c r="R15" s="2">
        <v>1053914.1479698201</v>
      </c>
      <c r="S15" s="2">
        <v>1968706.6538388</v>
      </c>
      <c r="T15" s="2">
        <v>1609054.4512394201</v>
      </c>
      <c r="U15" s="2">
        <v>2735462.9939232199</v>
      </c>
      <c r="V15" s="2">
        <v>1065093.2660324301</v>
      </c>
      <c r="W15" s="2">
        <v>2186995.11192655</v>
      </c>
      <c r="X15" s="2">
        <v>3534208.07334822</v>
      </c>
      <c r="Y15" s="2">
        <v>2557292.8444670802</v>
      </c>
      <c r="Z15" s="2">
        <v>2424527.07567083</v>
      </c>
      <c r="AA15" s="2">
        <v>1264832.2246357601</v>
      </c>
      <c r="AB15" s="2">
        <v>1516394.48054364</v>
      </c>
      <c r="AC15" s="2">
        <v>2619114.2735770401</v>
      </c>
      <c r="AD15" s="2">
        <v>1712768.10307836</v>
      </c>
      <c r="AE15" s="2">
        <v>1522906.7060579599</v>
      </c>
      <c r="AF15" s="2">
        <v>1155808.1576785699</v>
      </c>
      <c r="AG15" s="2">
        <v>662313.17715093796</v>
      </c>
      <c r="AH15" s="2">
        <v>2054526.92011749</v>
      </c>
      <c r="AI15" s="2">
        <v>1466167.2539011401</v>
      </c>
      <c r="AJ15" s="2">
        <v>1976116.8821537001</v>
      </c>
      <c r="AK15" s="2">
        <v>1616923.32173081</v>
      </c>
      <c r="AL15" s="2">
        <v>1806413.05300196</v>
      </c>
      <c r="AM15" s="2">
        <v>1725469.9934892601</v>
      </c>
      <c r="AN15" s="2">
        <v>2614511.5862047598</v>
      </c>
      <c r="AO15" s="2">
        <v>2232141.4874907099</v>
      </c>
      <c r="AP15" s="2">
        <v>2192729.8896952998</v>
      </c>
      <c r="AQ15" s="2">
        <v>1135371.6910333</v>
      </c>
      <c r="AR15" s="2">
        <v>2390255.9267966799</v>
      </c>
      <c r="AS15" s="2">
        <v>1950392.9217407501</v>
      </c>
      <c r="AT15" s="2">
        <v>1191315.5536843201</v>
      </c>
      <c r="AU15" s="2">
        <v>1521480.07696137</v>
      </c>
      <c r="AV15" s="2">
        <v>836156.39593902603</v>
      </c>
      <c r="AW15" s="2">
        <v>1433348.55995821</v>
      </c>
      <c r="AX15" s="2">
        <v>1504248.9237434999</v>
      </c>
      <c r="AY15" s="2">
        <v>2085983.9339999999</v>
      </c>
      <c r="AZ15" s="2">
        <v>1762683.58780908</v>
      </c>
      <c r="BA15" s="2">
        <v>1694673.34422808</v>
      </c>
      <c r="BB15" s="2">
        <v>1889788.4051879901</v>
      </c>
      <c r="BC15" s="2">
        <v>2101958.0843596598</v>
      </c>
      <c r="BD15" s="2">
        <v>1238512.04976307</v>
      </c>
      <c r="BE15" s="2">
        <v>2116072.0545613798</v>
      </c>
      <c r="BF15" s="2">
        <v>464669.20910143602</v>
      </c>
      <c r="BG15" s="2">
        <v>1509491.83138847</v>
      </c>
      <c r="BH15" s="2">
        <v>1419945.03476442</v>
      </c>
      <c r="BI15" s="2">
        <v>1118829.905057</v>
      </c>
      <c r="BJ15" s="2">
        <v>1392358.6864704599</v>
      </c>
      <c r="BK15" s="2">
        <v>739630.22152902803</v>
      </c>
      <c r="BL15" s="2">
        <v>1084335.4359617</v>
      </c>
      <c r="BM15" s="2">
        <v>712799.74359738699</v>
      </c>
      <c r="BN15" s="2">
        <v>1632351.63273485</v>
      </c>
      <c r="BO15" s="2">
        <v>978367.51054189703</v>
      </c>
      <c r="BP15" s="2">
        <v>910076.15257944702</v>
      </c>
      <c r="BQ15" s="2">
        <v>714415.70426118094</v>
      </c>
      <c r="BR15" s="2">
        <v>631222.30366708001</v>
      </c>
      <c r="BS15" s="2">
        <v>345029.79573389498</v>
      </c>
      <c r="BT15" s="2">
        <v>720060.61575169396</v>
      </c>
      <c r="BU15" s="2">
        <v>944501.34113879898</v>
      </c>
      <c r="BV15" s="2">
        <v>758804.84960700001</v>
      </c>
      <c r="BW15" s="2">
        <v>1776661.52420412</v>
      </c>
      <c r="BX15" s="2">
        <v>909086.15817289299</v>
      </c>
      <c r="BY15" s="2">
        <v>1296285.39690826</v>
      </c>
      <c r="BZ15" s="2">
        <v>1151570.03186419</v>
      </c>
      <c r="CA15" s="2">
        <v>1246852.55555566</v>
      </c>
      <c r="CB15" s="13">
        <v>353060.81617041799</v>
      </c>
    </row>
    <row r="16" spans="1:82" ht="17.25" x14ac:dyDescent="0.25">
      <c r="A16" s="40" t="s">
        <v>147</v>
      </c>
      <c r="B16" s="41">
        <v>521.34910000000002</v>
      </c>
      <c r="C16" s="42">
        <v>2.57</v>
      </c>
      <c r="D16" s="40" t="s">
        <v>505</v>
      </c>
      <c r="E16" s="43" t="s">
        <v>148</v>
      </c>
      <c r="F16" s="43" t="s">
        <v>511</v>
      </c>
      <c r="G16" s="43" t="s">
        <v>512</v>
      </c>
      <c r="H16" s="43" t="s">
        <v>468</v>
      </c>
      <c r="I16" s="18">
        <v>1062343.7213373601</v>
      </c>
      <c r="J16" s="2">
        <v>898477.552271144</v>
      </c>
      <c r="K16" s="2">
        <v>2433410.6226419099</v>
      </c>
      <c r="L16" s="2">
        <v>1822608.55018121</v>
      </c>
      <c r="M16" s="2">
        <v>1.8122243268056101E-2</v>
      </c>
      <c r="N16" s="2">
        <v>0.613377094765585</v>
      </c>
      <c r="O16" s="2">
        <v>0.74899342232772737</v>
      </c>
      <c r="P16" s="2">
        <v>-25.100657767227265</v>
      </c>
      <c r="Q16" s="19" t="s">
        <v>70</v>
      </c>
      <c r="R16" s="2">
        <v>2135238.2868916299</v>
      </c>
      <c r="S16" s="2">
        <v>2539296.51078647</v>
      </c>
      <c r="T16" s="2">
        <v>2683386.9325566902</v>
      </c>
      <c r="U16" s="2">
        <v>2685383.5515214298</v>
      </c>
      <c r="V16" s="2">
        <v>1619648.3584524801</v>
      </c>
      <c r="W16" s="2">
        <v>2648443.9674805198</v>
      </c>
      <c r="X16" s="2">
        <v>4936070.07541689</v>
      </c>
      <c r="Y16" s="2">
        <v>3190446.62804193</v>
      </c>
      <c r="Z16" s="2">
        <v>3192804.2152771102</v>
      </c>
      <c r="AA16" s="2">
        <v>1981793.8885500701</v>
      </c>
      <c r="AB16" s="2">
        <v>2171958.1607194999</v>
      </c>
      <c r="AC16" s="2">
        <v>3394431.7659476502</v>
      </c>
      <c r="AD16" s="2">
        <v>2494469.13283175</v>
      </c>
      <c r="AE16" s="2">
        <v>2295040.2946607298</v>
      </c>
      <c r="AF16" s="2">
        <v>1731163.50250165</v>
      </c>
      <c r="AG16" s="2">
        <v>2286783.1355698798</v>
      </c>
      <c r="AH16" s="2">
        <v>2683681.53261849</v>
      </c>
      <c r="AI16" s="2">
        <v>2293019.7529860502</v>
      </c>
      <c r="AJ16" s="2">
        <v>2793716.2262642998</v>
      </c>
      <c r="AK16" s="2">
        <v>1730001.5052147999</v>
      </c>
      <c r="AL16" s="2">
        <v>2011833.58599076</v>
      </c>
      <c r="AM16" s="2">
        <v>2284966.4912538398</v>
      </c>
      <c r="AN16" s="2">
        <v>3053597.0243376498</v>
      </c>
      <c r="AO16" s="2">
        <v>3222941.6856079702</v>
      </c>
      <c r="AP16" s="2">
        <v>2328250.4789463901</v>
      </c>
      <c r="AQ16" s="2">
        <v>2401028.6232147398</v>
      </c>
      <c r="AR16" s="2">
        <v>2977138.65970125</v>
      </c>
      <c r="AS16" s="2">
        <v>2197369.8619402801</v>
      </c>
      <c r="AT16" s="2">
        <v>1580860.74781292</v>
      </c>
      <c r="AU16" s="2">
        <v>1838008.35711021</v>
      </c>
      <c r="AV16" s="2">
        <v>1729229.9217068299</v>
      </c>
      <c r="AW16" s="2">
        <v>2079707.35885258</v>
      </c>
      <c r="AX16" s="2">
        <v>2395337.3969867802</v>
      </c>
      <c r="AY16" s="2">
        <v>2699886.0057708998</v>
      </c>
      <c r="AZ16" s="2">
        <v>2503845.6188615202</v>
      </c>
      <c r="BA16" s="2">
        <v>2068825.94616732</v>
      </c>
      <c r="BB16" s="2">
        <v>3299598.2736722198</v>
      </c>
      <c r="BC16" s="2">
        <v>2178310.4555908502</v>
      </c>
      <c r="BD16" s="2">
        <v>2527456.94289548</v>
      </c>
      <c r="BE16" s="2">
        <v>2954540.2091888399</v>
      </c>
      <c r="BF16" s="2">
        <v>1837160.73833988</v>
      </c>
      <c r="BG16" s="2">
        <v>1954292.20395633</v>
      </c>
      <c r="BH16" s="2">
        <v>1944964.69024187</v>
      </c>
      <c r="BI16" s="2">
        <v>1629767.85130579</v>
      </c>
      <c r="BJ16" s="2">
        <v>2244118.6623516399</v>
      </c>
      <c r="BK16" s="2">
        <v>1088074.6547566201</v>
      </c>
      <c r="BL16" s="2">
        <v>2001159.6693539501</v>
      </c>
      <c r="BM16" s="2">
        <v>1497064.1713177599</v>
      </c>
      <c r="BN16" s="2">
        <v>2852764.70480676</v>
      </c>
      <c r="BO16" s="2">
        <v>2017725.9896631199</v>
      </c>
      <c r="BP16" s="2">
        <v>1062067.2146004201</v>
      </c>
      <c r="BQ16" s="2">
        <v>1708816.8567778</v>
      </c>
      <c r="BR16" s="2">
        <v>1828105.9890155499</v>
      </c>
      <c r="BS16" s="2">
        <v>1544831.41918083</v>
      </c>
      <c r="BT16" s="2">
        <v>2028919.9428987501</v>
      </c>
      <c r="BU16" s="2">
        <v>2075716.9952147601</v>
      </c>
      <c r="BV16" s="2">
        <v>1477049.98338687</v>
      </c>
      <c r="BW16" s="2">
        <v>2381821.7757423399</v>
      </c>
      <c r="BX16" s="2">
        <v>1686215.6432109</v>
      </c>
      <c r="BY16" s="2">
        <v>2399596.7666326598</v>
      </c>
      <c r="BZ16" s="2">
        <v>1645601.2380305701</v>
      </c>
      <c r="CA16" s="2">
        <v>2506002.5213475302</v>
      </c>
      <c r="CB16" s="13">
        <v>1851925.85968794</v>
      </c>
    </row>
    <row r="17" spans="1:80" ht="17.25" x14ac:dyDescent="0.25">
      <c r="A17" s="40" t="s">
        <v>153</v>
      </c>
      <c r="B17" s="41">
        <v>545.34860000000003</v>
      </c>
      <c r="C17" s="42">
        <v>2.3199999999999998</v>
      </c>
      <c r="D17" s="40" t="s">
        <v>505</v>
      </c>
      <c r="E17" s="43" t="s">
        <v>154</v>
      </c>
      <c r="F17" s="43" t="s">
        <v>511</v>
      </c>
      <c r="G17" s="43"/>
      <c r="H17" s="43" t="s">
        <v>468</v>
      </c>
      <c r="I17" s="18">
        <v>206805.065651652</v>
      </c>
      <c r="J17" s="2">
        <v>174905.45239920801</v>
      </c>
      <c r="K17" s="2">
        <v>337119.99732419499</v>
      </c>
      <c r="L17" s="2">
        <v>204185.52845200701</v>
      </c>
      <c r="M17" s="2">
        <v>8.35827731565905E-3</v>
      </c>
      <c r="N17" s="2">
        <v>0.68575430059216502</v>
      </c>
      <c r="O17" s="2">
        <v>0.6056761096128328</v>
      </c>
      <c r="P17" s="2">
        <v>-39.432389038716728</v>
      </c>
      <c r="Q17" s="19" t="s">
        <v>70</v>
      </c>
      <c r="R17" s="2">
        <v>235130.21509490101</v>
      </c>
      <c r="S17" s="2">
        <v>307488.88959522702</v>
      </c>
      <c r="T17" s="2">
        <v>329220.77554349898</v>
      </c>
      <c r="U17" s="2">
        <v>331872.81383154698</v>
      </c>
      <c r="V17" s="2">
        <v>236082.525843009</v>
      </c>
      <c r="W17" s="2">
        <v>321602.55528572499</v>
      </c>
      <c r="X17" s="2">
        <v>765999.49143189494</v>
      </c>
      <c r="Y17" s="2">
        <v>534786.11328597704</v>
      </c>
      <c r="Z17" s="2">
        <v>348627.25048973999</v>
      </c>
      <c r="AA17" s="2">
        <v>210994.89466748299</v>
      </c>
      <c r="AB17" s="2">
        <v>256993.67232054699</v>
      </c>
      <c r="AC17" s="2">
        <v>284749.66481402097</v>
      </c>
      <c r="AD17" s="2">
        <v>371371.83306410402</v>
      </c>
      <c r="AE17" s="2">
        <v>252570.92872680401</v>
      </c>
      <c r="AF17" s="2">
        <v>233737.520291366</v>
      </c>
      <c r="AG17" s="2">
        <v>228341.98713275601</v>
      </c>
      <c r="AH17" s="2">
        <v>277304.68824034103</v>
      </c>
      <c r="AI17" s="2">
        <v>279349.33083028498</v>
      </c>
      <c r="AJ17" s="2">
        <v>332253.16900823801</v>
      </c>
      <c r="AK17" s="2">
        <v>200988.35446143299</v>
      </c>
      <c r="AL17" s="2">
        <v>220495.53570357899</v>
      </c>
      <c r="AM17" s="2">
        <v>258610.86175884199</v>
      </c>
      <c r="AN17" s="2">
        <v>572071.16138336598</v>
      </c>
      <c r="AO17" s="2">
        <v>450545.92423777701</v>
      </c>
      <c r="AP17" s="2">
        <v>350021.51019324001</v>
      </c>
      <c r="AQ17" s="2">
        <v>349763.28386124398</v>
      </c>
      <c r="AR17" s="2">
        <v>511485.81903612398</v>
      </c>
      <c r="AS17" s="2">
        <v>427069.02593117999</v>
      </c>
      <c r="AT17" s="2">
        <v>272367.57356658502</v>
      </c>
      <c r="AU17" s="2">
        <v>300135.21843830298</v>
      </c>
      <c r="AV17" s="2">
        <v>189930.57032346301</v>
      </c>
      <c r="AW17" s="2">
        <v>240454.01217322701</v>
      </c>
      <c r="AX17" s="2">
        <v>360619.71773497202</v>
      </c>
      <c r="AY17" s="2">
        <v>346922.34045133798</v>
      </c>
      <c r="AZ17" s="2">
        <v>417390.82387818699</v>
      </c>
      <c r="BA17" s="2">
        <v>202376.47864176799</v>
      </c>
      <c r="BB17" s="2">
        <v>372454.04321209498</v>
      </c>
      <c r="BC17" s="2">
        <v>340665.011601771</v>
      </c>
      <c r="BD17" s="2">
        <v>172166.72782254501</v>
      </c>
      <c r="BE17" s="2">
        <v>445156.59151293797</v>
      </c>
      <c r="BF17" s="2">
        <v>185290.87229797899</v>
      </c>
      <c r="BG17" s="2">
        <v>168852.49524914401</v>
      </c>
      <c r="BH17" s="2">
        <v>169517.84431589901</v>
      </c>
      <c r="BI17" s="2">
        <v>205586.133425874</v>
      </c>
      <c r="BJ17" s="2">
        <v>129071.76533328</v>
      </c>
      <c r="BK17" s="2">
        <v>127896.461301132</v>
      </c>
      <c r="BL17" s="2">
        <v>132205.114280348</v>
      </c>
      <c r="BM17" s="2">
        <v>136916.026930919</v>
      </c>
      <c r="BN17" s="2">
        <v>400466.63830898597</v>
      </c>
      <c r="BO17" s="2">
        <v>247777.154886893</v>
      </c>
      <c r="BP17" s="2">
        <v>165572.17699296301</v>
      </c>
      <c r="BQ17" s="2">
        <v>208365.714826312</v>
      </c>
      <c r="BR17" s="2">
        <v>128680.92734966399</v>
      </c>
      <c r="BS17" s="2">
        <v>159409.92930924101</v>
      </c>
      <c r="BT17" s="2">
        <v>167701.72289214699</v>
      </c>
      <c r="BU17" s="2">
        <v>170123.73989339799</v>
      </c>
      <c r="BV17" s="2">
        <v>121743.150557788</v>
      </c>
      <c r="BW17" s="2">
        <v>368509.77842349798</v>
      </c>
      <c r="BX17" s="2">
        <v>188136.52508759301</v>
      </c>
      <c r="BY17" s="2">
        <v>336786.24676622398</v>
      </c>
      <c r="BZ17" s="2">
        <v>222641.86719552201</v>
      </c>
      <c r="CA17" s="2">
        <v>301104.73245960701</v>
      </c>
      <c r="CB17" s="13">
        <v>147358.43708676999</v>
      </c>
    </row>
    <row r="18" spans="1:80" ht="17.25" x14ac:dyDescent="0.25">
      <c r="A18" s="40" t="s">
        <v>188</v>
      </c>
      <c r="B18" s="41">
        <v>571.36389999999994</v>
      </c>
      <c r="C18" s="42">
        <v>2.64</v>
      </c>
      <c r="D18" s="40" t="s">
        <v>505</v>
      </c>
      <c r="E18" s="43" t="s">
        <v>189</v>
      </c>
      <c r="F18" s="43" t="s">
        <v>511</v>
      </c>
      <c r="G18" s="43"/>
      <c r="H18" s="43" t="s">
        <v>468</v>
      </c>
      <c r="I18" s="18">
        <v>14286.264518578701</v>
      </c>
      <c r="J18" s="2">
        <v>12082.612922672401</v>
      </c>
      <c r="K18" s="2">
        <v>25854.596198730698</v>
      </c>
      <c r="L18" s="2">
        <v>18462.645653583801</v>
      </c>
      <c r="M18" s="2">
        <v>3.3324091723252597E-2</v>
      </c>
      <c r="N18" s="2">
        <v>0.55199160557520999</v>
      </c>
      <c r="O18" s="2">
        <v>0.71409530095427298</v>
      </c>
      <c r="P18" s="2">
        <v>-28.5904699045727</v>
      </c>
      <c r="Q18" s="19" t="s">
        <v>70</v>
      </c>
      <c r="R18" s="2">
        <v>13588.673690555501</v>
      </c>
      <c r="S18" s="2">
        <v>17917.217299043099</v>
      </c>
      <c r="T18" s="2">
        <v>20495.1841249932</v>
      </c>
      <c r="U18" s="2">
        <v>21190.675739298898</v>
      </c>
      <c r="V18" s="2">
        <v>18842.341212263698</v>
      </c>
      <c r="W18" s="2">
        <v>24320.926584294601</v>
      </c>
      <c r="X18" s="2">
        <v>50693.813737632299</v>
      </c>
      <c r="Y18" s="2">
        <v>27673.8000479806</v>
      </c>
      <c r="Z18" s="2">
        <v>32015.790214019002</v>
      </c>
      <c r="AA18" s="2">
        <v>17582.5735514767</v>
      </c>
      <c r="AB18" s="2">
        <v>18216.6283155903</v>
      </c>
      <c r="AC18" s="2">
        <v>20664.467528258701</v>
      </c>
      <c r="AD18" s="2">
        <v>23321.348316340202</v>
      </c>
      <c r="AE18" s="2">
        <v>26442.223047509298</v>
      </c>
      <c r="AF18" s="2">
        <v>15286.709751698399</v>
      </c>
      <c r="AG18" s="2">
        <v>16064.847312198999</v>
      </c>
      <c r="AH18" s="2">
        <v>25553.770699339599</v>
      </c>
      <c r="AI18" s="2">
        <v>28957.278248635401</v>
      </c>
      <c r="AJ18" s="2">
        <v>27526.192663767299</v>
      </c>
      <c r="AK18" s="2">
        <v>25224.999670769801</v>
      </c>
      <c r="AL18" s="2">
        <v>25983.453391516399</v>
      </c>
      <c r="AM18" s="2">
        <v>20620.216854191902</v>
      </c>
      <c r="AN18" s="2">
        <v>46010.853410206299</v>
      </c>
      <c r="AO18" s="2">
        <v>33031.773643996603</v>
      </c>
      <c r="AP18" s="2">
        <v>20299.0174001331</v>
      </c>
      <c r="AQ18" s="2">
        <v>29654.689106988899</v>
      </c>
      <c r="AR18" s="2">
        <v>33256.466470915097</v>
      </c>
      <c r="AS18" s="2">
        <v>28573.278754585001</v>
      </c>
      <c r="AT18" s="2">
        <v>16411.6107661612</v>
      </c>
      <c r="AU18" s="2">
        <v>20420.921069300901</v>
      </c>
      <c r="AV18" s="2">
        <v>13400.0791355033</v>
      </c>
      <c r="AW18" s="2">
        <v>15316.3284613252</v>
      </c>
      <c r="AX18" s="2">
        <v>17539.3187866281</v>
      </c>
      <c r="AY18" s="2">
        <v>26597.9080550117</v>
      </c>
      <c r="AZ18" s="2">
        <v>29364.603332319999</v>
      </c>
      <c r="BA18" s="2">
        <v>18029.4560894469</v>
      </c>
      <c r="BB18" s="2">
        <v>23600.1858849124</v>
      </c>
      <c r="BC18" s="2">
        <v>29802.834116146401</v>
      </c>
      <c r="BD18" s="2">
        <v>16368.307150455599</v>
      </c>
      <c r="BE18" s="2">
        <v>29975.2541643</v>
      </c>
      <c r="BF18" s="2">
        <v>15617.260460412699</v>
      </c>
      <c r="BG18" s="2">
        <v>18608.203699755701</v>
      </c>
      <c r="BH18" s="2">
        <v>13495.559482955699</v>
      </c>
      <c r="BI18" s="2">
        <v>12403.713269156</v>
      </c>
      <c r="BJ18" s="2">
        <v>18142.6924926067</v>
      </c>
      <c r="BK18" s="2">
        <v>13854.927185075299</v>
      </c>
      <c r="BL18" s="2">
        <v>10768.690257902799</v>
      </c>
      <c r="BM18" s="2">
        <v>11699.9389255445</v>
      </c>
      <c r="BN18" s="2">
        <v>30569.991361215602</v>
      </c>
      <c r="BO18" s="2">
        <v>25943.5588009981</v>
      </c>
      <c r="BP18" s="2">
        <v>25532.269461998101</v>
      </c>
      <c r="BQ18" s="2">
        <v>18126.2562702572</v>
      </c>
      <c r="BR18" s="2">
        <v>8551.4727063795508</v>
      </c>
      <c r="BS18" s="2">
        <v>17167.259670559</v>
      </c>
      <c r="BT18" s="2">
        <v>22543.698452865199</v>
      </c>
      <c r="BU18" s="2">
        <v>20486.8458694031</v>
      </c>
      <c r="BV18" s="2">
        <v>7666.6416722591503</v>
      </c>
      <c r="BW18" s="2">
        <v>31398.033560428201</v>
      </c>
      <c r="BX18" s="2">
        <v>19018.109384806201</v>
      </c>
      <c r="BY18" s="2">
        <v>25641.764041816801</v>
      </c>
      <c r="BZ18" s="2">
        <v>8652.1491505846207</v>
      </c>
      <c r="CA18" s="2">
        <v>29012.922969301901</v>
      </c>
      <c r="CB18" s="13">
        <v>13792.4173375965</v>
      </c>
    </row>
    <row r="19" spans="1:80" ht="17.25" x14ac:dyDescent="0.25">
      <c r="A19" s="40" t="s">
        <v>157</v>
      </c>
      <c r="B19" s="41">
        <v>467.3014</v>
      </c>
      <c r="C19" s="42">
        <v>1.76</v>
      </c>
      <c r="D19" s="40" t="s">
        <v>505</v>
      </c>
      <c r="E19" s="43" t="s">
        <v>158</v>
      </c>
      <c r="F19" s="43" t="s">
        <v>511</v>
      </c>
      <c r="G19" s="43" t="s">
        <v>512</v>
      </c>
      <c r="H19" s="43" t="s">
        <v>468</v>
      </c>
      <c r="I19" s="18">
        <v>225492.48167186501</v>
      </c>
      <c r="J19" s="2">
        <v>190710.34065418501</v>
      </c>
      <c r="K19" s="2">
        <v>393142.56081651198</v>
      </c>
      <c r="L19" s="2">
        <v>169775.46440522801</v>
      </c>
      <c r="M19" s="2">
        <v>1.0703323660381499E-4</v>
      </c>
      <c r="N19" s="2">
        <v>1.05676699318899</v>
      </c>
      <c r="O19" s="2">
        <v>0.43184198640977423</v>
      </c>
      <c r="P19" s="2">
        <v>-56.815801359022579</v>
      </c>
      <c r="Q19" s="19" t="s">
        <v>70</v>
      </c>
      <c r="R19" s="2">
        <v>322400.73005953099</v>
      </c>
      <c r="S19" s="2">
        <v>242388.74090643899</v>
      </c>
      <c r="T19" s="2">
        <v>361209.402289644</v>
      </c>
      <c r="U19" s="2">
        <v>469811.64677082503</v>
      </c>
      <c r="V19" s="2">
        <v>166837.231075872</v>
      </c>
      <c r="W19" s="2">
        <v>403991.83413344697</v>
      </c>
      <c r="X19" s="2">
        <v>829809.70804867696</v>
      </c>
      <c r="Y19" s="2">
        <v>401084.56559990998</v>
      </c>
      <c r="Z19" s="2">
        <v>625614.64664125803</v>
      </c>
      <c r="AA19" s="2">
        <v>369893.07952432998</v>
      </c>
      <c r="AB19" s="2">
        <v>619298.92147096305</v>
      </c>
      <c r="AC19" s="2">
        <v>360638.83939819102</v>
      </c>
      <c r="AD19" s="2">
        <v>738006.78878764703</v>
      </c>
      <c r="AE19" s="2">
        <v>393663.33636772702</v>
      </c>
      <c r="AF19" s="2">
        <v>342890.48963752302</v>
      </c>
      <c r="AG19" s="2">
        <v>165733.769519002</v>
      </c>
      <c r="AH19" s="2">
        <v>308157.22039596899</v>
      </c>
      <c r="AI19" s="2">
        <v>521475.17853796697</v>
      </c>
      <c r="AJ19" s="2">
        <v>391815.57700603898</v>
      </c>
      <c r="AK19" s="2">
        <v>319260.37150386599</v>
      </c>
      <c r="AL19" s="2">
        <v>458275.80682755599</v>
      </c>
      <c r="AM19" s="2">
        <v>289104.81433516101</v>
      </c>
      <c r="AN19" s="2">
        <v>611715.21710733499</v>
      </c>
      <c r="AO19" s="2">
        <v>413822.930608214</v>
      </c>
      <c r="AP19" s="2">
        <v>370932.97824514803</v>
      </c>
      <c r="AQ19" s="2">
        <v>509814.51108718402</v>
      </c>
      <c r="AR19" s="2">
        <v>434527.73887918802</v>
      </c>
      <c r="AS19" s="2">
        <v>600104.24744404596</v>
      </c>
      <c r="AT19" s="2">
        <v>316529.15509886702</v>
      </c>
      <c r="AU19" s="2">
        <v>441957.33314995602</v>
      </c>
      <c r="AV19" s="2">
        <v>349827.72752731701</v>
      </c>
      <c r="AW19" s="2">
        <v>400361.90060606401</v>
      </c>
      <c r="AX19" s="2">
        <v>363567.33200990799</v>
      </c>
      <c r="AY19" s="2">
        <v>410429.60887175001</v>
      </c>
      <c r="AZ19" s="2">
        <v>584741.94982973195</v>
      </c>
      <c r="BA19" s="2">
        <v>301006.542586305</v>
      </c>
      <c r="BB19" s="2">
        <v>377394.36598268599</v>
      </c>
      <c r="BC19" s="2">
        <v>368714.71885239799</v>
      </c>
      <c r="BD19" s="2">
        <v>349959.16093296901</v>
      </c>
      <c r="BE19" s="2">
        <v>490542.60786726902</v>
      </c>
      <c r="BF19" s="2">
        <v>117441.29653938299</v>
      </c>
      <c r="BG19" s="2">
        <v>270905.44081129797</v>
      </c>
      <c r="BH19" s="2">
        <v>256946.12492357299</v>
      </c>
      <c r="BI19" s="2">
        <v>172444.31906554001</v>
      </c>
      <c r="BJ19" s="2">
        <v>201669.99727651299</v>
      </c>
      <c r="BK19" s="2">
        <v>162697.14340652901</v>
      </c>
      <c r="BL19" s="2">
        <v>210743.95462834899</v>
      </c>
      <c r="BM19" s="2">
        <v>168443.892801724</v>
      </c>
      <c r="BN19" s="2">
        <v>221961.92581992099</v>
      </c>
      <c r="BO19" s="2">
        <v>406066.04192808602</v>
      </c>
      <c r="BP19" s="2">
        <v>142039.05491619799</v>
      </c>
      <c r="BQ19" s="2">
        <v>100780.463090487</v>
      </c>
      <c r="BR19" s="2">
        <v>231299.122113866</v>
      </c>
      <c r="BS19" s="2">
        <v>74823.632004725107</v>
      </c>
      <c r="BT19" s="2">
        <v>93493.751415130799</v>
      </c>
      <c r="BU19" s="2">
        <v>201225.93260827899</v>
      </c>
      <c r="BV19" s="2">
        <v>173271.742642547</v>
      </c>
      <c r="BW19" s="2">
        <v>372176.10239324498</v>
      </c>
      <c r="BX19" s="2">
        <v>98564.602520432294</v>
      </c>
      <c r="BY19" s="2">
        <v>282883.072867713</v>
      </c>
      <c r="BZ19" s="2">
        <v>349021.858734462</v>
      </c>
      <c r="CA19" s="2">
        <v>260758.56953033101</v>
      </c>
      <c r="CB19" s="13">
        <v>122047.965047522</v>
      </c>
    </row>
    <row r="20" spans="1:80" ht="17.25" x14ac:dyDescent="0.25">
      <c r="A20" s="40" t="s">
        <v>159</v>
      </c>
      <c r="B20" s="41">
        <v>481.31720000000001</v>
      </c>
      <c r="C20" s="42">
        <v>2.15</v>
      </c>
      <c r="D20" s="40" t="s">
        <v>505</v>
      </c>
      <c r="E20" s="43" t="s">
        <v>160</v>
      </c>
      <c r="F20" s="43" t="s">
        <v>511</v>
      </c>
      <c r="G20" s="43"/>
      <c r="H20" s="43" t="s">
        <v>468</v>
      </c>
      <c r="I20" s="18">
        <v>208029.65355870099</v>
      </c>
      <c r="J20" s="2">
        <v>175941.14802498999</v>
      </c>
      <c r="K20" s="2">
        <v>272923.75924936502</v>
      </c>
      <c r="L20" s="2">
        <v>144029.90155922301</v>
      </c>
      <c r="M20" s="2">
        <v>1.0840595504292E-2</v>
      </c>
      <c r="N20" s="2">
        <v>0.66099638424302998</v>
      </c>
      <c r="O20" s="2">
        <v>0.52772943607165312</v>
      </c>
      <c r="P20" s="2">
        <v>-47.22705639283469</v>
      </c>
      <c r="Q20" s="19" t="s">
        <v>70</v>
      </c>
      <c r="R20" s="2">
        <v>195503.41720839401</v>
      </c>
      <c r="S20" s="2">
        <v>319772.26842684299</v>
      </c>
      <c r="T20" s="2">
        <v>404243.17782918602</v>
      </c>
      <c r="U20" s="2">
        <v>440056.57037856098</v>
      </c>
      <c r="V20" s="2">
        <v>165695.492977619</v>
      </c>
      <c r="W20" s="2">
        <v>406645.13009209698</v>
      </c>
      <c r="X20" s="2">
        <v>851098.39647229202</v>
      </c>
      <c r="Y20" s="2">
        <v>373981.55448213097</v>
      </c>
      <c r="Z20" s="2">
        <v>319847.39106619399</v>
      </c>
      <c r="AA20" s="2">
        <v>323931.84012285102</v>
      </c>
      <c r="AB20" s="2">
        <v>349189.95198345499</v>
      </c>
      <c r="AC20" s="2">
        <v>328645.563863991</v>
      </c>
      <c r="AD20" s="2">
        <v>403841.32783752098</v>
      </c>
      <c r="AE20" s="2">
        <v>188108.66907463799</v>
      </c>
      <c r="AF20" s="2">
        <v>293912.235184394</v>
      </c>
      <c r="AG20" s="2">
        <v>107111.03588771301</v>
      </c>
      <c r="AH20" s="2">
        <v>347162.94883925701</v>
      </c>
      <c r="AI20" s="2">
        <v>332909.57805898902</v>
      </c>
      <c r="AJ20" s="2">
        <v>203286.70016703999</v>
      </c>
      <c r="AK20" s="2">
        <v>298852.39630948799</v>
      </c>
      <c r="AL20" s="2">
        <v>339064.59065063199</v>
      </c>
      <c r="AM20" s="2">
        <v>327870.53822686599</v>
      </c>
      <c r="AN20" s="2">
        <v>569293.42470571096</v>
      </c>
      <c r="AO20" s="2">
        <v>379784.427192153</v>
      </c>
      <c r="AP20" s="2">
        <v>335541.97013641603</v>
      </c>
      <c r="AQ20" s="2">
        <v>479286.346730377</v>
      </c>
      <c r="AR20" s="2">
        <v>350656.54139052401</v>
      </c>
      <c r="AS20" s="2">
        <v>329013.14108989702</v>
      </c>
      <c r="AT20" s="2">
        <v>229397.61601521599</v>
      </c>
      <c r="AU20" s="2">
        <v>293257.50445732998</v>
      </c>
      <c r="AV20" s="2">
        <v>215325.69807432999</v>
      </c>
      <c r="AW20" s="2">
        <v>379784.00326154602</v>
      </c>
      <c r="AX20" s="2">
        <v>287241.31650809298</v>
      </c>
      <c r="AY20" s="2">
        <v>293156.31830347102</v>
      </c>
      <c r="AZ20" s="2">
        <v>409591.23621165397</v>
      </c>
      <c r="BA20" s="2">
        <v>270419.598475996</v>
      </c>
      <c r="BB20" s="2">
        <v>363070.398820929</v>
      </c>
      <c r="BC20" s="2">
        <v>306228.63426844898</v>
      </c>
      <c r="BD20" s="2">
        <v>237343.88079314699</v>
      </c>
      <c r="BE20" s="2">
        <v>335574.59940156701</v>
      </c>
      <c r="BF20" s="2">
        <v>99631.309207720595</v>
      </c>
      <c r="BG20" s="2">
        <v>333659.80792097602</v>
      </c>
      <c r="BH20" s="2">
        <v>264346.14107595303</v>
      </c>
      <c r="BI20" s="2">
        <v>171360.91128249399</v>
      </c>
      <c r="BJ20" s="2">
        <v>105555.454720201</v>
      </c>
      <c r="BK20" s="2">
        <v>74309.139561350705</v>
      </c>
      <c r="BL20" s="2">
        <v>163719.27965687201</v>
      </c>
      <c r="BM20" s="2">
        <v>121175.46685129299</v>
      </c>
      <c r="BN20" s="2">
        <v>186900.701641069</v>
      </c>
      <c r="BO20" s="2">
        <v>322981.66990646499</v>
      </c>
      <c r="BP20" s="2">
        <v>107487.385966206</v>
      </c>
      <c r="BQ20" s="2">
        <v>126715.148124257</v>
      </c>
      <c r="BR20" s="2">
        <v>94910.251589509193</v>
      </c>
      <c r="BS20" s="2">
        <v>73505.903187122705</v>
      </c>
      <c r="BT20" s="2">
        <v>128240.433501137</v>
      </c>
      <c r="BU20" s="2">
        <v>145379.20738131701</v>
      </c>
      <c r="BV20" s="2">
        <v>83293.490410304701</v>
      </c>
      <c r="BW20" s="2">
        <v>314699.14572089899</v>
      </c>
      <c r="BX20" s="2">
        <v>114758.81812585999</v>
      </c>
      <c r="BY20" s="2">
        <v>176872.65242940799</v>
      </c>
      <c r="BZ20" s="2">
        <v>224836.930003658</v>
      </c>
      <c r="CA20" s="2">
        <v>245550.32092863499</v>
      </c>
      <c r="CB20" s="13">
        <v>91837.739680731698</v>
      </c>
    </row>
    <row r="21" spans="1:80" ht="17.25" x14ac:dyDescent="0.25">
      <c r="A21" s="40" t="s">
        <v>163</v>
      </c>
      <c r="B21" s="41">
        <v>493.31700000000001</v>
      </c>
      <c r="C21" s="42">
        <v>1.94</v>
      </c>
      <c r="D21" s="40" t="s">
        <v>505</v>
      </c>
      <c r="E21" s="43" t="s">
        <v>164</v>
      </c>
      <c r="F21" s="43" t="s">
        <v>511</v>
      </c>
      <c r="G21" s="43" t="s">
        <v>512</v>
      </c>
      <c r="H21" s="43" t="s">
        <v>468</v>
      </c>
      <c r="I21" s="18">
        <v>502339.15566963499</v>
      </c>
      <c r="J21" s="2">
        <v>424853.50638475502</v>
      </c>
      <c r="K21" s="2">
        <v>792562.56950283004</v>
      </c>
      <c r="L21" s="2">
        <v>469292.15225181199</v>
      </c>
      <c r="M21" s="2">
        <v>8.3496269786305401E-3</v>
      </c>
      <c r="N21" s="2">
        <v>0.68653240339772204</v>
      </c>
      <c r="O21" s="2">
        <v>0.59212000453944758</v>
      </c>
      <c r="P21" s="2">
        <v>-40.787999546055239</v>
      </c>
      <c r="Q21" s="19" t="s">
        <v>70</v>
      </c>
      <c r="R21" s="2">
        <v>757614.19418142096</v>
      </c>
      <c r="S21" s="2">
        <v>723999.59925731597</v>
      </c>
      <c r="T21" s="2">
        <v>834577.52760755795</v>
      </c>
      <c r="U21" s="2">
        <v>1114646.7576607501</v>
      </c>
      <c r="V21" s="2">
        <v>386887.62710397702</v>
      </c>
      <c r="W21" s="2">
        <v>900627.59196455905</v>
      </c>
      <c r="X21" s="2">
        <v>1808775.3402323299</v>
      </c>
      <c r="Y21" s="2">
        <v>902625.46684001398</v>
      </c>
      <c r="Z21" s="2">
        <v>997060.45131046197</v>
      </c>
      <c r="AA21" s="2">
        <v>493504.14995268499</v>
      </c>
      <c r="AB21" s="2">
        <v>714615.30767709704</v>
      </c>
      <c r="AC21" s="2">
        <v>942333.32672775397</v>
      </c>
      <c r="AD21" s="2">
        <v>1219050.56430181</v>
      </c>
      <c r="AE21" s="2">
        <v>816200.60553713003</v>
      </c>
      <c r="AF21" s="2">
        <v>542042.75884620706</v>
      </c>
      <c r="AG21" s="2">
        <v>428724.74345091998</v>
      </c>
      <c r="AH21" s="2">
        <v>695796.02928256895</v>
      </c>
      <c r="AI21" s="2">
        <v>1231993.3366599099</v>
      </c>
      <c r="AJ21" s="2">
        <v>1056532.94296567</v>
      </c>
      <c r="AK21" s="2">
        <v>904602.82290415501</v>
      </c>
      <c r="AL21" s="2">
        <v>592507.63220733998</v>
      </c>
      <c r="AM21" s="2">
        <v>672693.981287234</v>
      </c>
      <c r="AN21" s="2">
        <v>1422308.40958594</v>
      </c>
      <c r="AO21" s="2">
        <v>1235333.4045976601</v>
      </c>
      <c r="AP21" s="2">
        <v>797543.03380358499</v>
      </c>
      <c r="AQ21" s="2">
        <v>1138445.88916233</v>
      </c>
      <c r="AR21" s="2">
        <v>961442.46985520504</v>
      </c>
      <c r="AS21" s="2">
        <v>861994.98478675005</v>
      </c>
      <c r="AT21" s="2">
        <v>515706.49226706999</v>
      </c>
      <c r="AU21" s="2">
        <v>806233.71396212606</v>
      </c>
      <c r="AV21" s="2">
        <v>467266.98552996601</v>
      </c>
      <c r="AW21" s="2">
        <v>759010.84351207095</v>
      </c>
      <c r="AX21" s="2">
        <v>660461.49484540301</v>
      </c>
      <c r="AY21" s="2">
        <v>780152.76060723898</v>
      </c>
      <c r="AZ21" s="2">
        <v>1016324.04265315</v>
      </c>
      <c r="BA21" s="2">
        <v>672774.25695970794</v>
      </c>
      <c r="BB21" s="2">
        <v>689172.46557521902</v>
      </c>
      <c r="BC21" s="2">
        <v>616627.23192309402</v>
      </c>
      <c r="BD21" s="2">
        <v>686935.33363436302</v>
      </c>
      <c r="BE21" s="2">
        <v>992980.49176184204</v>
      </c>
      <c r="BF21" s="2">
        <v>422251.246270295</v>
      </c>
      <c r="BG21" s="2">
        <v>757995.61982878298</v>
      </c>
      <c r="BH21" s="2">
        <v>576718.72632220096</v>
      </c>
      <c r="BI21" s="2">
        <v>370583.66538968799</v>
      </c>
      <c r="BJ21" s="2">
        <v>666544.81030859204</v>
      </c>
      <c r="BK21" s="2">
        <v>243170.456851631</v>
      </c>
      <c r="BL21" s="2">
        <v>523529.70950914</v>
      </c>
      <c r="BM21" s="2">
        <v>357883.29378103203</v>
      </c>
      <c r="BN21" s="2">
        <v>735888.99207323894</v>
      </c>
      <c r="BO21" s="2">
        <v>958346.01637579303</v>
      </c>
      <c r="BP21" s="2">
        <v>290773.39671846898</v>
      </c>
      <c r="BQ21" s="2">
        <v>285686.81859416899</v>
      </c>
      <c r="BR21" s="2">
        <v>592892.27567181597</v>
      </c>
      <c r="BS21" s="2">
        <v>242654.029950094</v>
      </c>
      <c r="BT21" s="2">
        <v>322272.73357517697</v>
      </c>
      <c r="BU21" s="2">
        <v>629467.84798303503</v>
      </c>
      <c r="BV21" s="2">
        <v>377354.62359943101</v>
      </c>
      <c r="BW21" s="2">
        <v>938973.52724259195</v>
      </c>
      <c r="BX21" s="2">
        <v>343486.46564882202</v>
      </c>
      <c r="BY21" s="2">
        <v>892058.44293234299</v>
      </c>
      <c r="BZ21" s="2">
        <v>610113.25336324796</v>
      </c>
      <c r="CA21" s="2">
        <v>662221.80904262594</v>
      </c>
      <c r="CB21" s="13">
        <v>245147.21285601499</v>
      </c>
    </row>
    <row r="22" spans="1:80" ht="17.25" x14ac:dyDescent="0.25">
      <c r="A22" s="40" t="s">
        <v>167</v>
      </c>
      <c r="B22" s="41">
        <v>507.33280000000002</v>
      </c>
      <c r="C22" s="42">
        <v>2.34</v>
      </c>
      <c r="D22" s="40" t="s">
        <v>505</v>
      </c>
      <c r="E22" s="43" t="s">
        <v>168</v>
      </c>
      <c r="F22" s="43" t="s">
        <v>511</v>
      </c>
      <c r="G22" s="43"/>
      <c r="H22" s="43" t="s">
        <v>468</v>
      </c>
      <c r="I22" s="18">
        <v>45315.897307792897</v>
      </c>
      <c r="J22" s="2">
        <v>38325.935075721703</v>
      </c>
      <c r="K22" s="2">
        <v>66082.658495834505</v>
      </c>
      <c r="L22" s="2">
        <v>36569.626972367099</v>
      </c>
      <c r="M22" s="2">
        <v>7.6103078127320901E-3</v>
      </c>
      <c r="N22" s="2">
        <v>0.69479285783217404</v>
      </c>
      <c r="O22" s="2">
        <v>0.55339218797730805</v>
      </c>
      <c r="P22" s="2">
        <v>-44.660781202269192</v>
      </c>
      <c r="Q22" s="19" t="s">
        <v>70</v>
      </c>
      <c r="R22" s="2">
        <v>98010.671591970095</v>
      </c>
      <c r="S22" s="2">
        <v>68401.3589292939</v>
      </c>
      <c r="T22" s="2">
        <v>79940.525173589398</v>
      </c>
      <c r="U22" s="2">
        <v>119227.718093826</v>
      </c>
      <c r="V22" s="2">
        <v>27925.307027430401</v>
      </c>
      <c r="W22" s="2">
        <v>72072.780308086498</v>
      </c>
      <c r="X22" s="2">
        <v>181848.031212084</v>
      </c>
      <c r="Y22" s="2">
        <v>90432.7154574218</v>
      </c>
      <c r="Z22" s="2">
        <v>87697.291299055607</v>
      </c>
      <c r="AA22" s="2">
        <v>71456.050669058997</v>
      </c>
      <c r="AB22" s="2">
        <v>63425.3263902361</v>
      </c>
      <c r="AC22" s="2">
        <v>69701.624115097598</v>
      </c>
      <c r="AD22" s="2">
        <v>84745.459081055204</v>
      </c>
      <c r="AE22" s="2">
        <v>60050.335441531199</v>
      </c>
      <c r="AF22" s="2">
        <v>47823.056400446301</v>
      </c>
      <c r="AG22" s="2">
        <v>39607.3974388036</v>
      </c>
      <c r="AH22" s="2">
        <v>65949.147790579795</v>
      </c>
      <c r="AI22" s="2">
        <v>77865.858145751903</v>
      </c>
      <c r="AJ22" s="2">
        <v>76126.899131572995</v>
      </c>
      <c r="AK22" s="2">
        <v>54784.710457209403</v>
      </c>
      <c r="AL22" s="2">
        <v>62175.068660742298</v>
      </c>
      <c r="AM22" s="2">
        <v>61816.0903654711</v>
      </c>
      <c r="AN22" s="2">
        <v>112343.394309558</v>
      </c>
      <c r="AO22" s="2">
        <v>95552.6717899754</v>
      </c>
      <c r="AP22" s="2">
        <v>69653.364192999099</v>
      </c>
      <c r="AQ22" s="2">
        <v>75666.232294220594</v>
      </c>
      <c r="AR22" s="2">
        <v>72466.207420339299</v>
      </c>
      <c r="AS22" s="2">
        <v>68181.260316793996</v>
      </c>
      <c r="AT22" s="2">
        <v>38827.420063532401</v>
      </c>
      <c r="AU22" s="2">
        <v>63235.964641628998</v>
      </c>
      <c r="AV22" s="2">
        <v>39459.900999609199</v>
      </c>
      <c r="AW22" s="2">
        <v>60004.346040414603</v>
      </c>
      <c r="AX22" s="2">
        <v>66522.664209710303</v>
      </c>
      <c r="AY22" s="2">
        <v>75571.655357986703</v>
      </c>
      <c r="AZ22" s="2">
        <v>78229.277514709407</v>
      </c>
      <c r="BA22" s="2">
        <v>61615.324137784402</v>
      </c>
      <c r="BB22" s="2">
        <v>78846.002435788396</v>
      </c>
      <c r="BC22" s="2">
        <v>51989.775790346997</v>
      </c>
      <c r="BD22" s="2">
        <v>55950.660394495302</v>
      </c>
      <c r="BE22" s="2">
        <v>75181.936517259106</v>
      </c>
      <c r="BF22" s="2">
        <v>28652.6593122019</v>
      </c>
      <c r="BG22" s="2">
        <v>62245.818454439097</v>
      </c>
      <c r="BH22" s="2">
        <v>58134.285546134997</v>
      </c>
      <c r="BI22" s="2">
        <v>31788.422178392</v>
      </c>
      <c r="BJ22" s="2">
        <v>39868.569843823403</v>
      </c>
      <c r="BK22" s="2">
        <v>22698.834609568901</v>
      </c>
      <c r="BL22" s="2">
        <v>51664.2507275018</v>
      </c>
      <c r="BM22" s="2">
        <v>29656.883387227401</v>
      </c>
      <c r="BN22" s="2">
        <v>57772.837291952899</v>
      </c>
      <c r="BO22" s="2">
        <v>57933.9399436272</v>
      </c>
      <c r="BP22" s="2">
        <v>21459.362776088099</v>
      </c>
      <c r="BQ22" s="2">
        <v>25153.593859306398</v>
      </c>
      <c r="BR22" s="2">
        <v>48101.874529487897</v>
      </c>
      <c r="BS22" s="2">
        <v>19561.917771848101</v>
      </c>
      <c r="BT22" s="2">
        <v>32992.575773896999</v>
      </c>
      <c r="BU22" s="2">
        <v>38403.668206239403</v>
      </c>
      <c r="BV22" s="2">
        <v>28222.2907548041</v>
      </c>
      <c r="BW22" s="2">
        <v>83555.046127468304</v>
      </c>
      <c r="BX22" s="2">
        <v>24613.862186072602</v>
      </c>
      <c r="BY22" s="2">
        <v>55601.162634230597</v>
      </c>
      <c r="BZ22" s="2">
        <v>50630.132640552001</v>
      </c>
      <c r="CA22" s="2">
        <v>60935.848712097199</v>
      </c>
      <c r="CB22" s="13">
        <v>22796.497515300998</v>
      </c>
    </row>
    <row r="23" spans="1:80" ht="17.25" x14ac:dyDescent="0.25">
      <c r="A23" s="40" t="s">
        <v>171</v>
      </c>
      <c r="B23" s="41">
        <v>523.36320000000001</v>
      </c>
      <c r="C23" s="42">
        <v>3.44</v>
      </c>
      <c r="D23" s="40" t="s">
        <v>503</v>
      </c>
      <c r="E23" s="43" t="s">
        <v>170</v>
      </c>
      <c r="F23" s="43" t="s">
        <v>511</v>
      </c>
      <c r="G23" s="43" t="s">
        <v>512</v>
      </c>
      <c r="H23" s="43" t="s">
        <v>468</v>
      </c>
      <c r="I23" s="18">
        <v>971875.56308336696</v>
      </c>
      <c r="J23" s="2">
        <v>821964.07762642205</v>
      </c>
      <c r="K23" s="2">
        <v>1784279.1020146799</v>
      </c>
      <c r="L23" s="2">
        <v>1250929.2097344</v>
      </c>
      <c r="M23" s="2">
        <v>3.5866782453889599E-2</v>
      </c>
      <c r="N23" s="2">
        <v>0.58545518560450205</v>
      </c>
      <c r="O23" s="2">
        <v>0.7010838205311829</v>
      </c>
      <c r="P23" s="2">
        <v>-29.891617946881709</v>
      </c>
      <c r="Q23" s="19" t="s">
        <v>70</v>
      </c>
      <c r="R23" s="2">
        <v>1293713.93332375</v>
      </c>
      <c r="S23" s="2">
        <v>2208761.9714796101</v>
      </c>
      <c r="T23" s="2">
        <v>2093274.97317169</v>
      </c>
      <c r="U23" s="2">
        <v>2619456.1246791598</v>
      </c>
      <c r="V23" s="2">
        <v>1431077.7479743899</v>
      </c>
      <c r="W23" s="2">
        <v>2454387.6082354202</v>
      </c>
      <c r="X23" s="2">
        <v>3636609.0137079302</v>
      </c>
      <c r="Y23" s="2">
        <v>2987258.3934891401</v>
      </c>
      <c r="Z23" s="2">
        <v>2808118.2247348698</v>
      </c>
      <c r="AA23" s="2">
        <v>1759801.53111253</v>
      </c>
      <c r="AB23" s="2">
        <v>1999946.8663491299</v>
      </c>
      <c r="AC23" s="2">
        <v>2916779.9108988699</v>
      </c>
      <c r="AD23" s="2">
        <v>2075215.33823669</v>
      </c>
      <c r="AE23" s="2">
        <v>1872347.05330453</v>
      </c>
      <c r="AF23" s="2">
        <v>1610116.79536128</v>
      </c>
      <c r="AG23" s="2">
        <v>653385.29902343499</v>
      </c>
      <c r="AH23" s="2">
        <v>2404401.46649815</v>
      </c>
      <c r="AI23" s="2">
        <v>1690697.4965642099</v>
      </c>
      <c r="AJ23" s="2">
        <v>2119309.9662333601</v>
      </c>
      <c r="AK23" s="2">
        <v>1941111.97344565</v>
      </c>
      <c r="AL23" s="2">
        <v>2013314.4058441699</v>
      </c>
      <c r="AM23" s="2">
        <v>2142674.7982840999</v>
      </c>
      <c r="AN23" s="2">
        <v>3098583.0978338602</v>
      </c>
      <c r="AO23" s="2">
        <v>2247933.9704448599</v>
      </c>
      <c r="AP23" s="2">
        <v>2501119.81926081</v>
      </c>
      <c r="AQ23" s="2">
        <v>1408919.5495369299</v>
      </c>
      <c r="AR23" s="2">
        <v>2311044.49756154</v>
      </c>
      <c r="AS23" s="2">
        <v>2294680.94573355</v>
      </c>
      <c r="AT23" s="2">
        <v>1468117.1490046901</v>
      </c>
      <c r="AU23" s="2">
        <v>1916491.73766866</v>
      </c>
      <c r="AV23" s="2">
        <v>1057959.69009959</v>
      </c>
      <c r="AW23" s="2">
        <v>1647327.8803340199</v>
      </c>
      <c r="AX23" s="2">
        <v>1993657.8246009201</v>
      </c>
      <c r="AY23" s="2">
        <v>2352243.8228886798</v>
      </c>
      <c r="AZ23" s="2">
        <v>2262611.6371519701</v>
      </c>
      <c r="BA23" s="2">
        <v>2029113.47182809</v>
      </c>
      <c r="BB23" s="2">
        <v>2368817.952</v>
      </c>
      <c r="BC23" s="2">
        <v>2548938.3755156999</v>
      </c>
      <c r="BD23" s="2">
        <v>1699611.62930663</v>
      </c>
      <c r="BE23" s="2">
        <v>2437661.1937896102</v>
      </c>
      <c r="BF23" s="2">
        <v>657136.55947443598</v>
      </c>
      <c r="BG23" s="2">
        <v>1896518.75983864</v>
      </c>
      <c r="BH23" s="2">
        <v>1714224.3099432001</v>
      </c>
      <c r="BI23" s="2">
        <v>1475823.27264568</v>
      </c>
      <c r="BJ23" s="2">
        <v>1441464.90233022</v>
      </c>
      <c r="BK23" s="2">
        <v>842025.587308713</v>
      </c>
      <c r="BL23" s="2">
        <v>1423711.5547579301</v>
      </c>
      <c r="BM23" s="2">
        <v>1081594.8452019501</v>
      </c>
      <c r="BN23" s="2">
        <v>2205467.9677185402</v>
      </c>
      <c r="BO23" s="2">
        <v>1297646.17418094</v>
      </c>
      <c r="BP23" s="2">
        <v>1190100.1665362399</v>
      </c>
      <c r="BQ23" s="2">
        <v>1182964.87836302</v>
      </c>
      <c r="BR23" s="2">
        <v>787156.08027076197</v>
      </c>
      <c r="BS23" s="2">
        <v>675026.911116565</v>
      </c>
      <c r="BT23" s="2">
        <v>1265653.68217248</v>
      </c>
      <c r="BU23" s="2">
        <v>1451642.07470177</v>
      </c>
      <c r="BV23" s="2">
        <v>980425.740028125</v>
      </c>
      <c r="BW23" s="2">
        <v>2147376.93613549</v>
      </c>
      <c r="BX23" s="2">
        <v>1302705.54169706</v>
      </c>
      <c r="BY23" s="2">
        <v>1594471.1273980599</v>
      </c>
      <c r="BZ23" s="2">
        <v>1496592.2751366801</v>
      </c>
      <c r="CA23" s="2">
        <v>1661836.09918007</v>
      </c>
      <c r="CB23" s="13">
        <v>707499.79863267601</v>
      </c>
    </row>
    <row r="24" spans="1:80" ht="17.25" x14ac:dyDescent="0.25">
      <c r="A24" s="40" t="s">
        <v>172</v>
      </c>
      <c r="B24" s="41">
        <v>521.34950000000003</v>
      </c>
      <c r="C24" s="42">
        <v>2.76</v>
      </c>
      <c r="D24" s="40" t="s">
        <v>505</v>
      </c>
      <c r="E24" s="43" t="s">
        <v>173</v>
      </c>
      <c r="F24" s="43" t="s">
        <v>511</v>
      </c>
      <c r="G24" s="43" t="s">
        <v>512</v>
      </c>
      <c r="H24" s="43" t="s">
        <v>468</v>
      </c>
      <c r="I24" s="18">
        <v>7242929.8172008898</v>
      </c>
      <c r="J24" s="2">
        <v>6125710.2788145198</v>
      </c>
      <c r="K24" s="2">
        <v>13793435.4295232</v>
      </c>
      <c r="L24" s="2">
        <v>10105746.9167272</v>
      </c>
      <c r="M24" s="2">
        <v>3.6237201787696502E-2</v>
      </c>
      <c r="N24" s="2">
        <v>0.54316535481489503</v>
      </c>
      <c r="O24" s="2">
        <v>0.73264901759695467</v>
      </c>
      <c r="P24" s="2">
        <v>-26.735098240304538</v>
      </c>
      <c r="Q24" s="19" t="s">
        <v>70</v>
      </c>
      <c r="R24" s="2">
        <v>12101234.0096414</v>
      </c>
      <c r="S24" s="2">
        <v>15632125.351818699</v>
      </c>
      <c r="T24" s="2">
        <v>16784345.980602801</v>
      </c>
      <c r="U24" s="2">
        <v>17329638.070348602</v>
      </c>
      <c r="V24" s="2">
        <v>7915786.1011545202</v>
      </c>
      <c r="W24" s="2">
        <v>17327421.331908301</v>
      </c>
      <c r="X24" s="2">
        <v>30731595.574621402</v>
      </c>
      <c r="Y24" s="2">
        <v>18743841.2904284</v>
      </c>
      <c r="Z24" s="2">
        <v>18494684.794454899</v>
      </c>
      <c r="AA24" s="2">
        <v>11682848.543329399</v>
      </c>
      <c r="AB24" s="2">
        <v>13511528.0232716</v>
      </c>
      <c r="AC24" s="2">
        <v>22247770.029374901</v>
      </c>
      <c r="AD24" s="2">
        <v>15833127.9351821</v>
      </c>
      <c r="AE24" s="2">
        <v>12586059.816049101</v>
      </c>
      <c r="AF24" s="2">
        <v>9708550.3686694708</v>
      </c>
      <c r="AG24" s="2">
        <v>12302862.210608801</v>
      </c>
      <c r="AH24" s="2">
        <v>16936086.185904</v>
      </c>
      <c r="AI24" s="2">
        <v>12907749.9664337</v>
      </c>
      <c r="AJ24" s="2">
        <v>16154087.0890917</v>
      </c>
      <c r="AK24" s="2">
        <v>11045438.7111843</v>
      </c>
      <c r="AL24" s="2">
        <v>12076745.85079</v>
      </c>
      <c r="AM24" s="2">
        <v>14257227.502328901</v>
      </c>
      <c r="AN24" s="2">
        <v>18338715.939399999</v>
      </c>
      <c r="AO24" s="2">
        <v>18839989.827437401</v>
      </c>
      <c r="AP24" s="2">
        <v>13464285.842612199</v>
      </c>
      <c r="AQ24" s="2">
        <v>13538460.3134737</v>
      </c>
      <c r="AR24" s="2">
        <v>17312507.758078001</v>
      </c>
      <c r="AS24" s="2">
        <v>11486322.9856543</v>
      </c>
      <c r="AT24" s="2">
        <v>7790833.0389999999</v>
      </c>
      <c r="AU24" s="2">
        <v>10005959.981633499</v>
      </c>
      <c r="AV24" s="2">
        <v>10048530.7880945</v>
      </c>
      <c r="AW24" s="2">
        <v>12159656.3648891</v>
      </c>
      <c r="AX24" s="2">
        <v>12791116.969199199</v>
      </c>
      <c r="AY24" s="2">
        <v>16136161.683434499</v>
      </c>
      <c r="AZ24" s="2">
        <v>14387969.418334</v>
      </c>
      <c r="BA24" s="2">
        <v>12482209.1632485</v>
      </c>
      <c r="BB24" s="2">
        <v>19692037.8112153</v>
      </c>
      <c r="BC24" s="2">
        <v>12304254.8485997</v>
      </c>
      <c r="BD24" s="2">
        <v>15590932.088812299</v>
      </c>
      <c r="BE24" s="2">
        <v>17124454.494116198</v>
      </c>
      <c r="BF24" s="2">
        <v>9685122.0038185604</v>
      </c>
      <c r="BG24" s="2">
        <v>12674594.1819827</v>
      </c>
      <c r="BH24" s="2">
        <v>11081723.152875001</v>
      </c>
      <c r="BI24" s="2">
        <v>9004161.7943136804</v>
      </c>
      <c r="BJ24" s="2">
        <v>14408724.8776547</v>
      </c>
      <c r="BK24" s="2">
        <v>5082398.12744522</v>
      </c>
      <c r="BL24" s="2">
        <v>12260061.969120501</v>
      </c>
      <c r="BM24" s="2">
        <v>7759533.0730192903</v>
      </c>
      <c r="BN24" s="2">
        <v>16018798.976366799</v>
      </c>
      <c r="BO24" s="2">
        <v>11286327.4660345</v>
      </c>
      <c r="BP24" s="2">
        <v>4381251.6349761197</v>
      </c>
      <c r="BQ24" s="2">
        <v>9211036.3507797103</v>
      </c>
      <c r="BR24" s="2">
        <v>9684132.1891789697</v>
      </c>
      <c r="BS24" s="2">
        <v>8082836.4895306602</v>
      </c>
      <c r="BT24" s="2">
        <v>12031324.1385432</v>
      </c>
      <c r="BU24" s="2">
        <v>12388221.745184099</v>
      </c>
      <c r="BV24" s="2">
        <v>7616995.3941365499</v>
      </c>
      <c r="BW24" s="2">
        <v>13953368.0212011</v>
      </c>
      <c r="BX24" s="2">
        <v>8877713.2602543198</v>
      </c>
      <c r="BY24" s="2">
        <v>13082646.4866642</v>
      </c>
      <c r="BZ24" s="2">
        <v>9888836.4427453093</v>
      </c>
      <c r="CA24" s="2">
        <v>13580701.5119434</v>
      </c>
      <c r="CB24" s="13">
        <v>8945033.8763806801</v>
      </c>
    </row>
    <row r="25" spans="1:80" ht="17.25" x14ac:dyDescent="0.25">
      <c r="A25" s="40" t="s">
        <v>176</v>
      </c>
      <c r="B25" s="41">
        <v>517.31690000000003</v>
      </c>
      <c r="C25" s="42">
        <v>1.8</v>
      </c>
      <c r="D25" s="40" t="s">
        <v>505</v>
      </c>
      <c r="E25" s="43" t="s">
        <v>177</v>
      </c>
      <c r="F25" s="43" t="s">
        <v>511</v>
      </c>
      <c r="G25" s="43"/>
      <c r="H25" s="43" t="s">
        <v>468</v>
      </c>
      <c r="I25" s="18">
        <v>85216.142465491197</v>
      </c>
      <c r="J25" s="2">
        <v>72071.580561513605</v>
      </c>
      <c r="K25" s="2">
        <v>103577.858983125</v>
      </c>
      <c r="L25" s="2">
        <v>59808.979386139101</v>
      </c>
      <c r="M25" s="2">
        <v>3.4848365034468101E-2</v>
      </c>
      <c r="N25" s="2">
        <v>0.54794335744798395</v>
      </c>
      <c r="O25" s="2">
        <v>0.5774301571138214</v>
      </c>
      <c r="P25" s="2">
        <v>-42.256984288617865</v>
      </c>
      <c r="Q25" s="19" t="s">
        <v>70</v>
      </c>
      <c r="R25" s="2">
        <v>94316.161056475496</v>
      </c>
      <c r="S25" s="2">
        <v>122435.046772299</v>
      </c>
      <c r="T25" s="2">
        <v>123862.01702456499</v>
      </c>
      <c r="U25" s="2">
        <v>117754.461483544</v>
      </c>
      <c r="V25" s="2">
        <v>43567.889763596097</v>
      </c>
      <c r="W25" s="2">
        <v>122673.821991769</v>
      </c>
      <c r="X25" s="2">
        <v>322941.600355845</v>
      </c>
      <c r="Y25" s="2">
        <v>137505.03186280499</v>
      </c>
      <c r="Z25" s="2">
        <v>126998.14862384999</v>
      </c>
      <c r="AA25" s="2">
        <v>108089.188286837</v>
      </c>
      <c r="AB25" s="2">
        <v>172203.31565822</v>
      </c>
      <c r="AC25" s="2">
        <v>161188.206191779</v>
      </c>
      <c r="AD25" s="2">
        <v>118679.681971032</v>
      </c>
      <c r="AE25" s="2">
        <v>112398.255009537</v>
      </c>
      <c r="AF25" s="2">
        <v>70209.552505469794</v>
      </c>
      <c r="AG25" s="2">
        <v>81111.068917242301</v>
      </c>
      <c r="AH25" s="2">
        <v>84974.408631798506</v>
      </c>
      <c r="AI25" s="2">
        <v>95522.993884015799</v>
      </c>
      <c r="AJ25" s="2">
        <v>96573.340376962704</v>
      </c>
      <c r="AK25" s="2">
        <v>58391.998710809297</v>
      </c>
      <c r="AL25" s="2">
        <v>70067.386423742093</v>
      </c>
      <c r="AM25" s="2">
        <v>64340.426327037101</v>
      </c>
      <c r="AN25" s="2">
        <v>196247.727088835</v>
      </c>
      <c r="AO25" s="2">
        <v>106034.676492685</v>
      </c>
      <c r="AP25" s="2">
        <v>84188.113213300196</v>
      </c>
      <c r="AQ25" s="2">
        <v>71185.853415423597</v>
      </c>
      <c r="AR25" s="2">
        <v>105695.93402321301</v>
      </c>
      <c r="AS25" s="2">
        <v>139043.14620338401</v>
      </c>
      <c r="AT25" s="2">
        <v>57525.177637880101</v>
      </c>
      <c r="AU25" s="2">
        <v>136182.196269776</v>
      </c>
      <c r="AV25" s="2">
        <v>91382.825844069594</v>
      </c>
      <c r="AW25" s="2">
        <v>134673.17477539901</v>
      </c>
      <c r="AX25" s="2">
        <v>212938.34821042701</v>
      </c>
      <c r="AY25" s="2">
        <v>155641.90372591899</v>
      </c>
      <c r="AZ25" s="2">
        <v>158310.19423966401</v>
      </c>
      <c r="BA25" s="2">
        <v>148509.877159781</v>
      </c>
      <c r="BB25" s="2">
        <v>127317.536043513</v>
      </c>
      <c r="BC25" s="2">
        <v>108792.858740098</v>
      </c>
      <c r="BD25" s="2">
        <v>101079.07311337499</v>
      </c>
      <c r="BE25" s="2">
        <v>126571.45915854</v>
      </c>
      <c r="BF25" s="2">
        <v>39947.607862709097</v>
      </c>
      <c r="BG25" s="2">
        <v>83219.515406653198</v>
      </c>
      <c r="BH25" s="2">
        <v>66025.644435284499</v>
      </c>
      <c r="BI25" s="2">
        <v>41911.212941116697</v>
      </c>
      <c r="BJ25" s="2">
        <v>38083.628339239098</v>
      </c>
      <c r="BK25" s="2">
        <v>35663.000991968896</v>
      </c>
      <c r="BL25" s="2">
        <v>49232.797891972303</v>
      </c>
      <c r="BM25" s="2">
        <v>51633.7049020212</v>
      </c>
      <c r="BN25" s="2">
        <v>113832.037372167</v>
      </c>
      <c r="BO25" s="2">
        <v>112582.04558272799</v>
      </c>
      <c r="BP25" s="2">
        <v>24646.0874749307</v>
      </c>
      <c r="BQ25" s="2">
        <v>25580.088662031802</v>
      </c>
      <c r="BR25" s="2">
        <v>85991.432354602002</v>
      </c>
      <c r="BS25" s="2">
        <v>27318.696284638001</v>
      </c>
      <c r="BT25" s="2">
        <v>43132.284878226601</v>
      </c>
      <c r="BU25" s="2">
        <v>117287.71574412601</v>
      </c>
      <c r="BV25" s="2">
        <v>63410.476385470603</v>
      </c>
      <c r="BW25" s="2">
        <v>134543.765233974</v>
      </c>
      <c r="BX25" s="2">
        <v>32271.654765173302</v>
      </c>
      <c r="BY25" s="2">
        <v>108371.109135135</v>
      </c>
      <c r="BZ25" s="2">
        <v>91500.607784628693</v>
      </c>
      <c r="CA25" s="2">
        <v>100946.177986785</v>
      </c>
      <c r="CB25" s="13">
        <v>38025.839168732004</v>
      </c>
    </row>
    <row r="26" spans="1:80" ht="17.25" x14ac:dyDescent="0.25">
      <c r="A26" s="40" t="s">
        <v>178</v>
      </c>
      <c r="B26" s="41">
        <v>551.39580000000001</v>
      </c>
      <c r="C26" s="42">
        <v>4.21</v>
      </c>
      <c r="D26" s="40" t="s">
        <v>505</v>
      </c>
      <c r="E26" s="43" t="s">
        <v>179</v>
      </c>
      <c r="F26" s="43" t="s">
        <v>511</v>
      </c>
      <c r="G26" s="43"/>
      <c r="H26" s="43" t="s">
        <v>468</v>
      </c>
      <c r="I26" s="18">
        <v>22945.098016289201</v>
      </c>
      <c r="J26" s="2">
        <v>19405.824205695299</v>
      </c>
      <c r="K26" s="2">
        <v>48180.432416996497</v>
      </c>
      <c r="L26" s="2">
        <v>25581.566841870299</v>
      </c>
      <c r="M26" s="2">
        <v>1.1484837993415E-4</v>
      </c>
      <c r="N26" s="2">
        <v>1.0507244282897801</v>
      </c>
      <c r="O26" s="2">
        <v>0.53095345057231058</v>
      </c>
      <c r="P26" s="2">
        <v>-46.904654942768943</v>
      </c>
      <c r="Q26" s="19" t="s">
        <v>70</v>
      </c>
      <c r="R26" s="2">
        <v>34823.065553776803</v>
      </c>
      <c r="S26" s="2">
        <v>34034.067002042597</v>
      </c>
      <c r="T26" s="2">
        <v>38420.799664579303</v>
      </c>
      <c r="U26" s="2">
        <v>54560.4672880953</v>
      </c>
      <c r="V26" s="2">
        <v>20622.064404381799</v>
      </c>
      <c r="W26" s="2">
        <v>78053.780042429702</v>
      </c>
      <c r="X26" s="2">
        <v>86779.417882388196</v>
      </c>
      <c r="Y26" s="2">
        <v>66692.514666350398</v>
      </c>
      <c r="Z26" s="2">
        <v>63505.599478648001</v>
      </c>
      <c r="AA26" s="2">
        <v>53527.422245567301</v>
      </c>
      <c r="AB26" s="2">
        <v>55662.567733715303</v>
      </c>
      <c r="AC26" s="2">
        <v>94157.849633382895</v>
      </c>
      <c r="AD26" s="2">
        <v>60650.129869468998</v>
      </c>
      <c r="AE26" s="2">
        <v>49103.1513494151</v>
      </c>
      <c r="AF26" s="2">
        <v>40620.006903052003</v>
      </c>
      <c r="AG26" s="2">
        <v>20975.964416364899</v>
      </c>
      <c r="AH26" s="2">
        <v>63908.571577239803</v>
      </c>
      <c r="AI26" s="2">
        <v>46847.309877844302</v>
      </c>
      <c r="AJ26" s="2">
        <v>57766.662644226497</v>
      </c>
      <c r="AK26" s="2">
        <v>43386.2079989251</v>
      </c>
      <c r="AL26" s="2">
        <v>57743.299237680701</v>
      </c>
      <c r="AM26" s="2">
        <v>50847.067234524402</v>
      </c>
      <c r="AN26" s="2">
        <v>48470.409228359902</v>
      </c>
      <c r="AO26" s="2">
        <v>54917.332215981398</v>
      </c>
      <c r="AP26" s="2">
        <v>52203.689448374702</v>
      </c>
      <c r="AQ26" s="2">
        <v>40331.248912738301</v>
      </c>
      <c r="AR26" s="2">
        <v>60271.174700249598</v>
      </c>
      <c r="AS26" s="2">
        <v>47409.9909406804</v>
      </c>
      <c r="AT26" s="2">
        <v>41698.526595931202</v>
      </c>
      <c r="AU26" s="2">
        <v>45225.352132123902</v>
      </c>
      <c r="AV26" s="2">
        <v>40144.471209846997</v>
      </c>
      <c r="AW26" s="2">
        <v>45508.383966842703</v>
      </c>
      <c r="AX26" s="2">
        <v>50630.181434880898</v>
      </c>
      <c r="AY26" s="2">
        <v>71056.205902497706</v>
      </c>
      <c r="AZ26" s="2">
        <v>45986.3238319312</v>
      </c>
      <c r="BA26" s="2">
        <v>60270.511868754402</v>
      </c>
      <c r="BB26" s="2">
        <v>75689.058740431501</v>
      </c>
      <c r="BC26" s="2">
        <v>56819.735773679298</v>
      </c>
      <c r="BD26" s="2">
        <v>46777.329501843502</v>
      </c>
      <c r="BE26" s="2">
        <v>56204.932988975597</v>
      </c>
      <c r="BF26" s="2">
        <v>11995.5988388817</v>
      </c>
      <c r="BG26" s="2">
        <v>31343.565386150101</v>
      </c>
      <c r="BH26" s="2">
        <v>45372.504222770498</v>
      </c>
      <c r="BI26" s="2">
        <v>31470.487149291701</v>
      </c>
      <c r="BJ26" s="2">
        <v>34743.6568786598</v>
      </c>
      <c r="BK26" s="2">
        <v>21941.2764882435</v>
      </c>
      <c r="BL26" s="2">
        <v>27668.194544646802</v>
      </c>
      <c r="BM26" s="2">
        <v>20527.984735725699</v>
      </c>
      <c r="BN26" s="2">
        <v>38454.377789405902</v>
      </c>
      <c r="BO26" s="2">
        <v>31630.023872997001</v>
      </c>
      <c r="BP26" s="2">
        <v>25005.185425854001</v>
      </c>
      <c r="BQ26" s="2">
        <v>26839.961545012098</v>
      </c>
      <c r="BR26" s="2">
        <v>20677.2701914805</v>
      </c>
      <c r="BS26" s="2">
        <v>9051.05446534974</v>
      </c>
      <c r="BT26" s="2">
        <v>34303.698684244097</v>
      </c>
      <c r="BU26" s="2">
        <v>29958.295551764</v>
      </c>
      <c r="BV26" s="2">
        <v>23779.530393060799</v>
      </c>
      <c r="BW26" s="2">
        <v>47578.498045385299</v>
      </c>
      <c r="BX26" s="2">
        <v>15906.012057881</v>
      </c>
      <c r="BY26" s="2">
        <v>34508.995913551902</v>
      </c>
      <c r="BZ26" s="2">
        <v>32664.7159268307</v>
      </c>
      <c r="CA26" s="2">
        <v>35829.955450404101</v>
      </c>
      <c r="CB26" s="13">
        <v>12238.0383057198</v>
      </c>
    </row>
    <row r="27" spans="1:80" ht="17.25" x14ac:dyDescent="0.25">
      <c r="A27" s="40" t="s">
        <v>184</v>
      </c>
      <c r="B27" s="41">
        <v>545.34870000000001</v>
      </c>
      <c r="C27" s="42">
        <v>2.4900000000000002</v>
      </c>
      <c r="D27" s="40" t="s">
        <v>505</v>
      </c>
      <c r="E27" s="43" t="s">
        <v>185</v>
      </c>
      <c r="F27" s="43" t="s">
        <v>511</v>
      </c>
      <c r="G27" s="43" t="s">
        <v>512</v>
      </c>
      <c r="H27" s="43" t="s">
        <v>468</v>
      </c>
      <c r="I27" s="18">
        <v>1450132.5727775099</v>
      </c>
      <c r="J27" s="2">
        <v>1226450.10111942</v>
      </c>
      <c r="K27" s="2">
        <v>2353064.2397326101</v>
      </c>
      <c r="L27" s="2">
        <v>1473393.8639493</v>
      </c>
      <c r="M27" s="2">
        <v>1.26682824280332E-2</v>
      </c>
      <c r="N27" s="2">
        <v>0.64714912250994305</v>
      </c>
      <c r="O27" s="2">
        <v>0.62615964284796954</v>
      </c>
      <c r="P27" s="2">
        <v>-37.384035715203048</v>
      </c>
      <c r="Q27" s="19" t="s">
        <v>70</v>
      </c>
      <c r="R27" s="2">
        <v>1668978.80744669</v>
      </c>
      <c r="S27" s="2">
        <v>2061667.0177819801</v>
      </c>
      <c r="T27" s="2">
        <v>2367422.51684399</v>
      </c>
      <c r="U27" s="2">
        <v>2024128.55083492</v>
      </c>
      <c r="V27" s="2">
        <v>1654903.4564344101</v>
      </c>
      <c r="W27" s="2">
        <v>2287841.8675071602</v>
      </c>
      <c r="X27" s="2">
        <v>5217525.6357459798</v>
      </c>
      <c r="Y27" s="2">
        <v>3853718.8798798402</v>
      </c>
      <c r="Z27" s="2">
        <v>2265368.9351821998</v>
      </c>
      <c r="AA27" s="2">
        <v>1441682.6803526799</v>
      </c>
      <c r="AB27" s="2">
        <v>1868125.2205481699</v>
      </c>
      <c r="AC27" s="2">
        <v>1809282.09032003</v>
      </c>
      <c r="AD27" s="2">
        <v>2407260.3936902401</v>
      </c>
      <c r="AE27" s="2">
        <v>1596958.2685010601</v>
      </c>
      <c r="AF27" s="2">
        <v>1524350.3283138899</v>
      </c>
      <c r="AG27" s="2">
        <v>1563124.46561032</v>
      </c>
      <c r="AH27" s="2">
        <v>1833880.1959263701</v>
      </c>
      <c r="AI27" s="2">
        <v>1929381.2976557901</v>
      </c>
      <c r="AJ27" s="2">
        <v>2347054.5895280801</v>
      </c>
      <c r="AK27" s="2">
        <v>1429759.54950934</v>
      </c>
      <c r="AL27" s="2">
        <v>1414858.06551345</v>
      </c>
      <c r="AM27" s="2">
        <v>1905036.143866</v>
      </c>
      <c r="AN27" s="2">
        <v>4034828.5477153002</v>
      </c>
      <c r="AO27" s="2">
        <v>2912623.5140781198</v>
      </c>
      <c r="AP27" s="2">
        <v>2428597.10976389</v>
      </c>
      <c r="AQ27" s="2">
        <v>2408429.3609571098</v>
      </c>
      <c r="AR27" s="2">
        <v>3669642.7312830999</v>
      </c>
      <c r="AS27" s="2">
        <v>2709861.9348619902</v>
      </c>
      <c r="AT27" s="2">
        <v>1820557.6040000001</v>
      </c>
      <c r="AU27" s="2">
        <v>1992425.4018646199</v>
      </c>
      <c r="AV27" s="2">
        <v>1260874.80409101</v>
      </c>
      <c r="AW27" s="2">
        <v>1709106.6716990501</v>
      </c>
      <c r="AX27" s="2">
        <v>2309530.9999339799</v>
      </c>
      <c r="AY27" s="2">
        <v>2349749.58782095</v>
      </c>
      <c r="AZ27" s="2">
        <v>3060973.7324457201</v>
      </c>
      <c r="BA27" s="2">
        <v>1306538.04191185</v>
      </c>
      <c r="BB27" s="2">
        <v>2608583.6049660901</v>
      </c>
      <c r="BC27" s="2">
        <v>2370776.0796360299</v>
      </c>
      <c r="BD27" s="2">
        <v>1154254.41537411</v>
      </c>
      <c r="BE27" s="2">
        <v>2927045.5515209502</v>
      </c>
      <c r="BF27" s="2">
        <v>1322776.76034534</v>
      </c>
      <c r="BG27" s="2">
        <v>1116966.6935874301</v>
      </c>
      <c r="BH27" s="2">
        <v>1287045.72466409</v>
      </c>
      <c r="BI27" s="2">
        <v>1381631.00186521</v>
      </c>
      <c r="BJ27" s="2">
        <v>976440.40895297099</v>
      </c>
      <c r="BK27" s="2">
        <v>988627.73444182705</v>
      </c>
      <c r="BL27" s="2">
        <v>905876.44932316698</v>
      </c>
      <c r="BM27" s="2">
        <v>1051423.2909683699</v>
      </c>
      <c r="BN27" s="2">
        <v>3189398.6284457999</v>
      </c>
      <c r="BO27" s="2">
        <v>1634560.35841464</v>
      </c>
      <c r="BP27" s="2">
        <v>1004250.28822633</v>
      </c>
      <c r="BQ27" s="2">
        <v>1645337.64004794</v>
      </c>
      <c r="BR27" s="2">
        <v>874339.67730277695</v>
      </c>
      <c r="BS27" s="2">
        <v>1345901.20589948</v>
      </c>
      <c r="BT27" s="2">
        <v>1387542.8983658401</v>
      </c>
      <c r="BU27" s="2">
        <v>1224395.11380267</v>
      </c>
      <c r="BV27" s="2">
        <v>929752.58907963405</v>
      </c>
      <c r="BW27" s="2">
        <v>2576674.9202264501</v>
      </c>
      <c r="BX27" s="2">
        <v>1519042.7603555501</v>
      </c>
      <c r="BY27" s="2">
        <v>2382803.2388498401</v>
      </c>
      <c r="BZ27" s="2">
        <v>1562650.9672520999</v>
      </c>
      <c r="CA27" s="2">
        <v>1962366.9400869899</v>
      </c>
      <c r="CB27" s="13">
        <v>1155486.1352876101</v>
      </c>
    </row>
    <row r="28" spans="1:80" ht="17.25" x14ac:dyDescent="0.25">
      <c r="A28" s="40" t="s">
        <v>192</v>
      </c>
      <c r="B28" s="41">
        <v>569.34889999999996</v>
      </c>
      <c r="C28" s="42">
        <v>2.5499999999999998</v>
      </c>
      <c r="D28" s="40" t="s">
        <v>505</v>
      </c>
      <c r="E28" s="43" t="s">
        <v>193</v>
      </c>
      <c r="F28" s="43" t="s">
        <v>511</v>
      </c>
      <c r="G28" s="43"/>
      <c r="H28" s="43" t="s">
        <v>468</v>
      </c>
      <c r="I28" s="18">
        <v>69225.274080460396</v>
      </c>
      <c r="J28" s="2">
        <v>58547.2983572702</v>
      </c>
      <c r="K28" s="2">
        <v>115156.39231208</v>
      </c>
      <c r="L28" s="2">
        <v>78362.156263550496</v>
      </c>
      <c r="M28" s="2">
        <v>2.8783952487885699E-2</v>
      </c>
      <c r="N28" s="2">
        <v>0.567031536912459</v>
      </c>
      <c r="O28" s="2">
        <v>0.68048464084551075</v>
      </c>
      <c r="P28" s="2">
        <v>-31.951535915448925</v>
      </c>
      <c r="Q28" s="19" t="s">
        <v>70</v>
      </c>
      <c r="R28" s="2">
        <v>64705.022454254096</v>
      </c>
      <c r="S28" s="2">
        <v>66547.310326396706</v>
      </c>
      <c r="T28" s="2">
        <v>74381.591937055899</v>
      </c>
      <c r="U28" s="2">
        <v>88446.452503275097</v>
      </c>
      <c r="V28" s="2">
        <v>57707.991277123998</v>
      </c>
      <c r="W28" s="2">
        <v>86865.715820898899</v>
      </c>
      <c r="X28" s="2">
        <v>223362.40686393899</v>
      </c>
      <c r="Y28" s="2">
        <v>171609.14547558199</v>
      </c>
      <c r="Z28" s="2">
        <v>126759.12854416099</v>
      </c>
      <c r="AA28" s="2">
        <v>72143.303573098397</v>
      </c>
      <c r="AB28" s="2">
        <v>66582.6230506141</v>
      </c>
      <c r="AC28" s="2">
        <v>72575.805896214995</v>
      </c>
      <c r="AD28" s="2">
        <v>112776.181877061</v>
      </c>
      <c r="AE28" s="2">
        <v>73585.502577667401</v>
      </c>
      <c r="AF28" s="2">
        <v>70086.027661497603</v>
      </c>
      <c r="AG28" s="2">
        <v>71851.455827746002</v>
      </c>
      <c r="AH28" s="2">
        <v>125463.89353837501</v>
      </c>
      <c r="AI28" s="2">
        <v>113553.27900844099</v>
      </c>
      <c r="AJ28" s="2">
        <v>125389.68945301</v>
      </c>
      <c r="AK28" s="2">
        <v>90078.246737373702</v>
      </c>
      <c r="AL28" s="2">
        <v>84007.279032719001</v>
      </c>
      <c r="AM28" s="2">
        <v>80897.952322586207</v>
      </c>
      <c r="AN28" s="2">
        <v>214640.71016467299</v>
      </c>
      <c r="AO28" s="2">
        <v>166666.24304788499</v>
      </c>
      <c r="AP28" s="2">
        <v>104966.61406289101</v>
      </c>
      <c r="AQ28" s="2">
        <v>143614.95628733901</v>
      </c>
      <c r="AR28" s="2">
        <v>162866.77959378599</v>
      </c>
      <c r="AS28" s="2">
        <v>86504.893419460903</v>
      </c>
      <c r="AT28" s="2">
        <v>68709.64327</v>
      </c>
      <c r="AU28" s="2">
        <v>91853.543833652802</v>
      </c>
      <c r="AV28" s="2">
        <v>65222.532187859397</v>
      </c>
      <c r="AW28" s="2">
        <v>61024.443033566997</v>
      </c>
      <c r="AX28" s="2">
        <v>66178.923375526996</v>
      </c>
      <c r="AY28" s="2">
        <v>126599.78681342999</v>
      </c>
      <c r="AZ28" s="2">
        <v>127848.704904889</v>
      </c>
      <c r="BA28" s="2">
        <v>63026.324709527602</v>
      </c>
      <c r="BB28" s="2">
        <v>115051.429124699</v>
      </c>
      <c r="BC28" s="2">
        <v>157638.758556157</v>
      </c>
      <c r="BD28" s="2">
        <v>72968.813228475599</v>
      </c>
      <c r="BE28" s="2">
        <v>121746.12019469299</v>
      </c>
      <c r="BF28" s="2">
        <v>66806.721621377001</v>
      </c>
      <c r="BG28" s="2">
        <v>52602.615682270298</v>
      </c>
      <c r="BH28" s="2">
        <v>62566.048832365697</v>
      </c>
      <c r="BI28" s="2">
        <v>52392.8512730906</v>
      </c>
      <c r="BJ28" s="2">
        <v>67984.479959510107</v>
      </c>
      <c r="BK28" s="2">
        <v>69830.4349513536</v>
      </c>
      <c r="BL28" s="2">
        <v>46311.316891429</v>
      </c>
      <c r="BM28" s="2">
        <v>52304.640554621998</v>
      </c>
      <c r="BN28" s="2">
        <v>117336.758798988</v>
      </c>
      <c r="BO28" s="2">
        <v>104080.598528327</v>
      </c>
      <c r="BP28" s="2">
        <v>134490.942138774</v>
      </c>
      <c r="BQ28" s="2">
        <v>76789.663817779394</v>
      </c>
      <c r="BR28" s="2">
        <v>42169.32270579</v>
      </c>
      <c r="BS28" s="2">
        <v>75099.017468214297</v>
      </c>
      <c r="BT28" s="2">
        <v>95588.090725030997</v>
      </c>
      <c r="BU28" s="2">
        <v>81425.586535046794</v>
      </c>
      <c r="BV28" s="2">
        <v>38458.372957763502</v>
      </c>
      <c r="BW28" s="2">
        <v>133243.56116546801</v>
      </c>
      <c r="BX28" s="2">
        <v>68047.803906385598</v>
      </c>
      <c r="BY28" s="2">
        <v>100510.40345388401</v>
      </c>
      <c r="BZ28" s="2">
        <v>49759.683098910798</v>
      </c>
      <c r="CA28" s="2">
        <v>121715.354792161</v>
      </c>
      <c r="CB28" s="13">
        <v>56443.775030251098</v>
      </c>
    </row>
    <row r="29" spans="1:80" ht="17.25" x14ac:dyDescent="0.25">
      <c r="A29" s="40" t="s">
        <v>194</v>
      </c>
      <c r="B29" s="41">
        <v>481.35390000000001</v>
      </c>
      <c r="C29" s="42">
        <v>3.01</v>
      </c>
      <c r="D29" s="40" t="s">
        <v>505</v>
      </c>
      <c r="E29" s="43" t="s">
        <v>195</v>
      </c>
      <c r="F29" s="43" t="s">
        <v>511</v>
      </c>
      <c r="G29" s="43"/>
      <c r="H29" s="43" t="s">
        <v>468</v>
      </c>
      <c r="I29" s="18">
        <v>127786.880672461</v>
      </c>
      <c r="J29" s="2">
        <v>108075.796423422</v>
      </c>
      <c r="K29" s="2">
        <v>241322.74073550699</v>
      </c>
      <c r="L29" s="2">
        <v>145180.02282427999</v>
      </c>
      <c r="M29" s="2">
        <v>2.3086777391823298E-3</v>
      </c>
      <c r="N29" s="2">
        <v>0.80264265163264203</v>
      </c>
      <c r="O29" s="2">
        <v>0.60160108567389126</v>
      </c>
      <c r="P29" s="2">
        <v>-39.839891432610877</v>
      </c>
      <c r="Q29" s="19" t="s">
        <v>70</v>
      </c>
      <c r="R29" s="2">
        <v>128757.64451469701</v>
      </c>
      <c r="S29" s="2">
        <v>251753.69370856299</v>
      </c>
      <c r="T29" s="2">
        <v>206562.383140875</v>
      </c>
      <c r="U29" s="2">
        <v>340671.80437346199</v>
      </c>
      <c r="V29" s="2">
        <v>208464.75826164699</v>
      </c>
      <c r="W29" s="2">
        <v>254502.58150098799</v>
      </c>
      <c r="X29" s="2">
        <v>470901.37814788101</v>
      </c>
      <c r="Y29" s="2">
        <v>236725.92878745499</v>
      </c>
      <c r="Z29" s="2">
        <v>309246.31338283198</v>
      </c>
      <c r="AA29" s="2">
        <v>258153.15587690799</v>
      </c>
      <c r="AB29" s="2">
        <v>253006.91830811501</v>
      </c>
      <c r="AC29" s="2">
        <v>337268.37414700998</v>
      </c>
      <c r="AD29" s="2">
        <v>244802.22554087901</v>
      </c>
      <c r="AE29" s="2">
        <v>285852.32586554601</v>
      </c>
      <c r="AF29" s="2">
        <v>172306.06418313901</v>
      </c>
      <c r="AG29" s="2">
        <v>102589.086724113</v>
      </c>
      <c r="AH29" s="2">
        <v>354599.189946005</v>
      </c>
      <c r="AI29" s="2">
        <v>353847.17017085099</v>
      </c>
      <c r="AJ29" s="2">
        <v>351843.94139348099</v>
      </c>
      <c r="AK29" s="2">
        <v>396548.31380849797</v>
      </c>
      <c r="AL29" s="2">
        <v>380963.03437703103</v>
      </c>
      <c r="AM29" s="2">
        <v>320699.32240400399</v>
      </c>
      <c r="AN29" s="2">
        <v>339703.77976057702</v>
      </c>
      <c r="AO29" s="2">
        <v>364644.64634744899</v>
      </c>
      <c r="AP29" s="2">
        <v>248699.61380926601</v>
      </c>
      <c r="AQ29" s="2">
        <v>235029.87900338299</v>
      </c>
      <c r="AR29" s="2">
        <v>371940.54069049202</v>
      </c>
      <c r="AS29" s="2">
        <v>292431.53288711002</v>
      </c>
      <c r="AT29" s="2">
        <v>197873.52754916099</v>
      </c>
      <c r="AU29" s="2">
        <v>259407.36875334699</v>
      </c>
      <c r="AV29" s="2">
        <v>168144.86125081699</v>
      </c>
      <c r="AW29" s="2">
        <v>264815.53805058298</v>
      </c>
      <c r="AX29" s="2">
        <v>257707.92877164899</v>
      </c>
      <c r="AY29" s="2">
        <v>341860.06941300601</v>
      </c>
      <c r="AZ29" s="2">
        <v>253186.14806662899</v>
      </c>
      <c r="BA29" s="2">
        <v>317948.41329792002</v>
      </c>
      <c r="BB29" s="2">
        <v>259971.82359026099</v>
      </c>
      <c r="BC29" s="2">
        <v>267921.51440316899</v>
      </c>
      <c r="BD29" s="2">
        <v>212084.40507829201</v>
      </c>
      <c r="BE29" s="2">
        <v>298867.12361817801</v>
      </c>
      <c r="BF29" s="2">
        <v>80617.496873087395</v>
      </c>
      <c r="BG29" s="2">
        <v>233106.66153579101</v>
      </c>
      <c r="BH29" s="2">
        <v>238957.777190839</v>
      </c>
      <c r="BI29" s="2">
        <v>141145.40492209501</v>
      </c>
      <c r="BJ29" s="2">
        <v>208232.26601056801</v>
      </c>
      <c r="BK29" s="2">
        <v>114586.17793706901</v>
      </c>
      <c r="BL29" s="2">
        <v>164271.56194374801</v>
      </c>
      <c r="BM29" s="2">
        <v>99693.020649323895</v>
      </c>
      <c r="BN29" s="2">
        <v>198334.90047744499</v>
      </c>
      <c r="BO29" s="2">
        <v>160368.405392099</v>
      </c>
      <c r="BP29" s="2">
        <v>135285.815580227</v>
      </c>
      <c r="BQ29" s="2">
        <v>108086.362056422</v>
      </c>
      <c r="BR29" s="2">
        <v>82086.867413831904</v>
      </c>
      <c r="BS29" s="2">
        <v>80276.3087603686</v>
      </c>
      <c r="BT29" s="2">
        <v>112093.767851685</v>
      </c>
      <c r="BU29" s="2">
        <v>191728.826325667</v>
      </c>
      <c r="BV29" s="2">
        <v>111554.562476165</v>
      </c>
      <c r="BW29" s="2">
        <v>296311.51943078899</v>
      </c>
      <c r="BX29" s="2">
        <v>108280.578859944</v>
      </c>
      <c r="BY29" s="2">
        <v>183748.162569893</v>
      </c>
      <c r="BZ29" s="2">
        <v>153131.89715878799</v>
      </c>
      <c r="CA29" s="2">
        <v>239996.84613033701</v>
      </c>
      <c r="CB29" s="13">
        <v>82410.977046923203</v>
      </c>
    </row>
    <row r="30" spans="1:80" ht="17.25" x14ac:dyDescent="0.25">
      <c r="A30" s="40" t="s">
        <v>196</v>
      </c>
      <c r="B30" s="41">
        <v>479.33780000000002</v>
      </c>
      <c r="C30" s="42">
        <v>2.94</v>
      </c>
      <c r="D30" s="40" t="s">
        <v>505</v>
      </c>
      <c r="E30" s="43" t="s">
        <v>197</v>
      </c>
      <c r="F30" s="43" t="s">
        <v>511</v>
      </c>
      <c r="G30" s="43" t="s">
        <v>512</v>
      </c>
      <c r="H30" s="43" t="s">
        <v>468</v>
      </c>
      <c r="I30" s="18">
        <v>143075.94937707699</v>
      </c>
      <c r="J30" s="2">
        <v>121006.53131677301</v>
      </c>
      <c r="K30" s="2">
        <v>216286.649222935</v>
      </c>
      <c r="L30" s="2">
        <v>124858.88933903701</v>
      </c>
      <c r="M30" s="2">
        <v>8.7789604341788306E-3</v>
      </c>
      <c r="N30" s="2">
        <v>0.68171609934862498</v>
      </c>
      <c r="O30" s="2">
        <v>0.57728431129533164</v>
      </c>
      <c r="P30" s="2">
        <v>-42.271568870466837</v>
      </c>
      <c r="Q30" s="19" t="s">
        <v>70</v>
      </c>
      <c r="R30" s="2">
        <v>140477.46343486299</v>
      </c>
      <c r="S30" s="2">
        <v>207454.874277492</v>
      </c>
      <c r="T30" s="2">
        <v>263650.17085032398</v>
      </c>
      <c r="U30" s="2">
        <v>402795.40481652803</v>
      </c>
      <c r="V30" s="2">
        <v>116320.480816275</v>
      </c>
      <c r="W30" s="2">
        <v>273722.02771725302</v>
      </c>
      <c r="X30" s="2">
        <v>491519.20295423799</v>
      </c>
      <c r="Y30" s="2">
        <v>250572.96171357899</v>
      </c>
      <c r="Z30" s="2">
        <v>351588.37906459498</v>
      </c>
      <c r="AA30" s="2">
        <v>163146.940371676</v>
      </c>
      <c r="AB30" s="2">
        <v>203435.979846534</v>
      </c>
      <c r="AC30" s="2">
        <v>287736.03433524299</v>
      </c>
      <c r="AD30" s="2">
        <v>160966.775169628</v>
      </c>
      <c r="AE30" s="2">
        <v>233207.36112925099</v>
      </c>
      <c r="AF30" s="2">
        <v>165731.354781601</v>
      </c>
      <c r="AG30" s="2">
        <v>89604.079995714899</v>
      </c>
      <c r="AH30" s="2">
        <v>282293.931729106</v>
      </c>
      <c r="AI30" s="2">
        <v>306912.311804222</v>
      </c>
      <c r="AJ30" s="2">
        <v>347282.95099741197</v>
      </c>
      <c r="AK30" s="2">
        <v>355074.14159518498</v>
      </c>
      <c r="AL30" s="2">
        <v>393313.51761714299</v>
      </c>
      <c r="AM30" s="2">
        <v>230348.49655523201</v>
      </c>
      <c r="AN30" s="2">
        <v>322762.797191241</v>
      </c>
      <c r="AO30" s="2">
        <v>346446.633725035</v>
      </c>
      <c r="AP30" s="2">
        <v>247676.26651184499</v>
      </c>
      <c r="AQ30" s="2">
        <v>238632.78123062701</v>
      </c>
      <c r="AR30" s="2">
        <v>319011.19475643098</v>
      </c>
      <c r="AS30" s="2">
        <v>225870.752122406</v>
      </c>
      <c r="AT30" s="2">
        <v>209631.836926616</v>
      </c>
      <c r="AU30" s="2">
        <v>211542.18079800499</v>
      </c>
      <c r="AV30" s="2">
        <v>124566.317082679</v>
      </c>
      <c r="AW30" s="2">
        <v>222452.23844369099</v>
      </c>
      <c r="AX30" s="2">
        <v>218026.31007687</v>
      </c>
      <c r="AY30" s="2">
        <v>288007.65677041397</v>
      </c>
      <c r="AZ30" s="2">
        <v>232854.01453931001</v>
      </c>
      <c r="BA30" s="2">
        <v>256764.94781327501</v>
      </c>
      <c r="BB30" s="2">
        <v>278617.37684669701</v>
      </c>
      <c r="BC30" s="2">
        <v>257914.15695544</v>
      </c>
      <c r="BD30" s="2">
        <v>234142.04625419999</v>
      </c>
      <c r="BE30" s="2">
        <v>240265.81554361299</v>
      </c>
      <c r="BF30" s="2">
        <v>53210.878693794097</v>
      </c>
      <c r="BG30" s="2">
        <v>180768.375270438</v>
      </c>
      <c r="BH30" s="2">
        <v>194359.49469694399</v>
      </c>
      <c r="BI30" s="2">
        <v>116704.42268013299</v>
      </c>
      <c r="BJ30" s="2">
        <v>135795.496318672</v>
      </c>
      <c r="BK30" s="2">
        <v>73327.159182226605</v>
      </c>
      <c r="BL30" s="2">
        <v>142832.445522105</v>
      </c>
      <c r="BM30" s="2">
        <v>63813.178989328</v>
      </c>
      <c r="BN30" s="2">
        <v>156688.68963423601</v>
      </c>
      <c r="BO30" s="2">
        <v>150325.51675770199</v>
      </c>
      <c r="BP30" s="2">
        <v>90461.368427429101</v>
      </c>
      <c r="BQ30" s="2">
        <v>143735.01731827299</v>
      </c>
      <c r="BR30" s="2">
        <v>61066.460665004197</v>
      </c>
      <c r="BS30" s="2">
        <v>40226.402674475597</v>
      </c>
      <c r="BT30" s="2">
        <v>105654.431096602</v>
      </c>
      <c r="BU30" s="2">
        <v>168390.998960478</v>
      </c>
      <c r="BV30" s="2">
        <v>88509.314367250103</v>
      </c>
      <c r="BW30" s="2">
        <v>254517.79723788201</v>
      </c>
      <c r="BX30" s="2">
        <v>102445.970339971</v>
      </c>
      <c r="BY30" s="2">
        <v>183593.81800224999</v>
      </c>
      <c r="BZ30" s="2">
        <v>125194.39129647</v>
      </c>
      <c r="CA30" s="2">
        <v>236398.64581666599</v>
      </c>
      <c r="CB30" s="13">
        <v>39036.540598536303</v>
      </c>
    </row>
    <row r="31" spans="1:80" ht="17.25" x14ac:dyDescent="0.25">
      <c r="A31" s="40" t="s">
        <v>470</v>
      </c>
      <c r="B31" s="41">
        <v>453.28570000000002</v>
      </c>
      <c r="C31" s="42">
        <v>2.69</v>
      </c>
      <c r="D31" s="40" t="s">
        <v>505</v>
      </c>
      <c r="E31" s="43" t="s">
        <v>205</v>
      </c>
      <c r="F31" s="43" t="s">
        <v>511</v>
      </c>
      <c r="G31" s="43" t="s">
        <v>513</v>
      </c>
      <c r="H31" s="43" t="s">
        <v>468</v>
      </c>
      <c r="I31" s="18">
        <v>26770.888431767999</v>
      </c>
      <c r="J31" s="2">
        <v>22641.487709852499</v>
      </c>
      <c r="K31" s="2">
        <v>44503.657280646999</v>
      </c>
      <c r="L31" s="2">
        <v>57543.6598000085</v>
      </c>
      <c r="M31" s="2">
        <v>4.5256534832977098E-2</v>
      </c>
      <c r="N31" s="2">
        <v>0.51964529431068796</v>
      </c>
      <c r="O31" s="2">
        <v>1.2930096831621998</v>
      </c>
      <c r="P31" s="2">
        <v>29.300968316219972</v>
      </c>
      <c r="Q31" s="20" t="s">
        <v>73</v>
      </c>
      <c r="R31" s="2">
        <v>38316.436046951603</v>
      </c>
      <c r="S31" s="2">
        <v>71399.882484940594</v>
      </c>
      <c r="T31" s="2">
        <v>68425.318358505407</v>
      </c>
      <c r="U31" s="2">
        <v>69809.449015947801</v>
      </c>
      <c r="V31" s="2">
        <v>31917.357235914798</v>
      </c>
      <c r="W31" s="2">
        <v>58456.953179477503</v>
      </c>
      <c r="X31" s="2">
        <v>64361.073228776899</v>
      </c>
      <c r="Y31" s="2">
        <v>63472.55027</v>
      </c>
      <c r="Z31" s="2">
        <v>52933.718138176198</v>
      </c>
      <c r="AA31" s="2">
        <v>51407.748250734898</v>
      </c>
      <c r="AB31" s="2">
        <v>58480.802149378404</v>
      </c>
      <c r="AC31" s="2">
        <v>62148.174580554398</v>
      </c>
      <c r="AD31" s="2">
        <v>61995.246733174303</v>
      </c>
      <c r="AE31" s="2">
        <v>47561.247185761204</v>
      </c>
      <c r="AF31" s="2">
        <v>44596.8225944605</v>
      </c>
      <c r="AG31" s="2">
        <v>86095.742818558196</v>
      </c>
      <c r="AH31" s="2">
        <v>51221.827000979298</v>
      </c>
      <c r="AI31" s="2">
        <v>49786.853028880701</v>
      </c>
      <c r="AJ31" s="2">
        <v>51636.641948178003</v>
      </c>
      <c r="AK31" s="2">
        <v>46196.309819684502</v>
      </c>
      <c r="AL31" s="2">
        <v>32744.874867724699</v>
      </c>
      <c r="AM31" s="2">
        <v>46063.949606489601</v>
      </c>
      <c r="AN31" s="2">
        <v>62322.949157800802</v>
      </c>
      <c r="AO31" s="2">
        <v>50720.9091375516</v>
      </c>
      <c r="AP31" s="2">
        <v>51091.077628497696</v>
      </c>
      <c r="AQ31" s="2">
        <v>72027.315013654807</v>
      </c>
      <c r="AR31" s="2">
        <v>55203.104496499298</v>
      </c>
      <c r="AS31" s="2">
        <v>66363.671841185904</v>
      </c>
      <c r="AT31" s="2">
        <v>36990.832549896098</v>
      </c>
      <c r="AU31" s="2">
        <v>41246.513064847197</v>
      </c>
      <c r="AV31" s="2">
        <v>25704.204277497902</v>
      </c>
      <c r="AW31" s="2">
        <v>39168.302868152001</v>
      </c>
      <c r="AX31" s="2">
        <v>49540.479403573103</v>
      </c>
      <c r="AY31" s="2">
        <v>60400.016251083602</v>
      </c>
      <c r="AZ31" s="2">
        <v>40096.399965615703</v>
      </c>
      <c r="BA31" s="2">
        <v>54368.851735623299</v>
      </c>
      <c r="BB31" s="2">
        <v>53779.299027548201</v>
      </c>
      <c r="BC31" s="2">
        <v>53221.536998932002</v>
      </c>
      <c r="BD31" s="2">
        <v>36405.162083604599</v>
      </c>
      <c r="BE31" s="2">
        <v>53473.316253021701</v>
      </c>
      <c r="BF31" s="2">
        <v>44612.119405511701</v>
      </c>
      <c r="BG31" s="2">
        <v>79963.344895530507</v>
      </c>
      <c r="BH31" s="2">
        <v>64557.956602530401</v>
      </c>
      <c r="BI31" s="2">
        <v>33889.791423300703</v>
      </c>
      <c r="BJ31" s="2">
        <v>86467.546363637695</v>
      </c>
      <c r="BK31" s="2">
        <v>34627.754195034096</v>
      </c>
      <c r="BL31" s="2">
        <v>52542.652634213096</v>
      </c>
      <c r="BM31" s="2">
        <v>33480.581097452698</v>
      </c>
      <c r="BN31" s="2">
        <v>48360.208202511902</v>
      </c>
      <c r="BO31" s="2">
        <v>55984.861481419801</v>
      </c>
      <c r="BP31" s="2">
        <v>35611.495940353103</v>
      </c>
      <c r="BQ31" s="2">
        <v>48746.752406402302</v>
      </c>
      <c r="BR31" s="2">
        <v>57300.231040168197</v>
      </c>
      <c r="BS31" s="2">
        <v>43281.3047863342</v>
      </c>
      <c r="BT31" s="2">
        <v>50441.3474318394</v>
      </c>
      <c r="BU31" s="2">
        <v>87782.097887300799</v>
      </c>
      <c r="BV31" s="2">
        <v>103924.38234172799</v>
      </c>
      <c r="BW31" s="2">
        <v>59708.727778238303</v>
      </c>
      <c r="BX31" s="2">
        <v>46748.953256502602</v>
      </c>
      <c r="BY31" s="2">
        <v>64392.190781927799</v>
      </c>
      <c r="BZ31" s="2">
        <v>47809.724948075702</v>
      </c>
      <c r="CA31" s="2">
        <v>40705.1637035803</v>
      </c>
      <c r="CB31" s="13">
        <v>51854.920859646598</v>
      </c>
    </row>
    <row r="32" spans="1:80" ht="17.25" x14ac:dyDescent="0.25">
      <c r="A32" s="40" t="s">
        <v>212</v>
      </c>
      <c r="B32" s="41">
        <v>525.28530000000001</v>
      </c>
      <c r="C32" s="42">
        <v>2.19</v>
      </c>
      <c r="D32" s="40" t="s">
        <v>506</v>
      </c>
      <c r="E32" s="43" t="s">
        <v>213</v>
      </c>
      <c r="F32" s="43" t="s">
        <v>511</v>
      </c>
      <c r="G32" s="43" t="s">
        <v>513</v>
      </c>
      <c r="H32" s="43" t="s">
        <v>468</v>
      </c>
      <c r="I32" s="18">
        <v>115596.61807575601</v>
      </c>
      <c r="J32" s="2">
        <v>97765.877816625696</v>
      </c>
      <c r="K32" s="2">
        <v>131366.38046017499</v>
      </c>
      <c r="L32" s="2">
        <v>220278.26614259899</v>
      </c>
      <c r="M32" s="2">
        <v>3.5752146661048E-3</v>
      </c>
      <c r="N32" s="2">
        <v>0.82055330733857801</v>
      </c>
      <c r="O32" s="2">
        <v>1.6768237457024138</v>
      </c>
      <c r="P32" s="2">
        <v>67.682374570241379</v>
      </c>
      <c r="Q32" s="20" t="s">
        <v>73</v>
      </c>
      <c r="R32" s="2">
        <v>144203.15067360201</v>
      </c>
      <c r="S32" s="2">
        <v>407667.36619678</v>
      </c>
      <c r="T32" s="2">
        <v>246934.20743518299</v>
      </c>
      <c r="U32" s="2">
        <v>440678.864983798</v>
      </c>
      <c r="V32" s="2">
        <v>165703.92954998501</v>
      </c>
      <c r="W32" s="2">
        <v>120941.2338</v>
      </c>
      <c r="X32" s="2">
        <v>293777.498381607</v>
      </c>
      <c r="Y32" s="2">
        <v>247905.50382007501</v>
      </c>
      <c r="Z32" s="2">
        <v>184529.32132686299</v>
      </c>
      <c r="AA32" s="2">
        <v>208100.46972240301</v>
      </c>
      <c r="AB32" s="2">
        <v>189670.23503890101</v>
      </c>
      <c r="AC32" s="2">
        <v>211112.20805474801</v>
      </c>
      <c r="AD32" s="2">
        <v>178227.345448868</v>
      </c>
      <c r="AE32" s="2">
        <v>160987.20839064501</v>
      </c>
      <c r="AF32" s="2">
        <v>140214.264081042</v>
      </c>
      <c r="AG32" s="2">
        <v>187415.75629721</v>
      </c>
      <c r="AH32" s="2">
        <v>168576.94182706901</v>
      </c>
      <c r="AI32" s="2">
        <v>217717.86876079199</v>
      </c>
      <c r="AJ32" s="2">
        <v>189214.80137043199</v>
      </c>
      <c r="AK32" s="2">
        <v>182631.490653121</v>
      </c>
      <c r="AL32" s="2">
        <v>126652.090618968</v>
      </c>
      <c r="AM32" s="2">
        <v>168465.551905684</v>
      </c>
      <c r="AN32" s="2">
        <v>185865.412139703</v>
      </c>
      <c r="AO32" s="2">
        <v>262509.88957561</v>
      </c>
      <c r="AP32" s="2">
        <v>240918.28245193401</v>
      </c>
      <c r="AQ32" s="2">
        <v>198698.788086046</v>
      </c>
      <c r="AR32" s="2">
        <v>200830.24346374799</v>
      </c>
      <c r="AS32" s="2">
        <v>211417.722358017</v>
      </c>
      <c r="AT32" s="2">
        <v>165244.70327267001</v>
      </c>
      <c r="AU32" s="2">
        <v>113687.276869421</v>
      </c>
      <c r="AV32" s="2">
        <v>65136.300369630997</v>
      </c>
      <c r="AW32" s="2">
        <v>151471.747274069</v>
      </c>
      <c r="AX32" s="2">
        <v>199148.379096391</v>
      </c>
      <c r="AY32" s="2">
        <v>175317.70255156001</v>
      </c>
      <c r="AZ32" s="2">
        <v>129661.933141216</v>
      </c>
      <c r="BA32" s="2">
        <v>224758.93593451599</v>
      </c>
      <c r="BB32" s="2">
        <v>168186.06541213501</v>
      </c>
      <c r="BC32" s="2">
        <v>184426.426496072</v>
      </c>
      <c r="BD32" s="2">
        <v>137953.718824154</v>
      </c>
      <c r="BE32" s="2">
        <v>183128.305142356</v>
      </c>
      <c r="BF32" s="2">
        <v>246550.508112321</v>
      </c>
      <c r="BG32" s="2">
        <v>316335.46905516699</v>
      </c>
      <c r="BH32" s="2">
        <v>234777.09894325101</v>
      </c>
      <c r="BI32" s="2">
        <v>152925.21033845001</v>
      </c>
      <c r="BJ32" s="2">
        <v>340295.519579302</v>
      </c>
      <c r="BK32" s="2">
        <v>119076.733539604</v>
      </c>
      <c r="BL32" s="2">
        <v>184163.608112913</v>
      </c>
      <c r="BM32" s="2">
        <v>155686.44224360099</v>
      </c>
      <c r="BN32" s="2">
        <v>312076.47206857399</v>
      </c>
      <c r="BO32" s="2">
        <v>150375.56146297601</v>
      </c>
      <c r="BP32" s="2">
        <v>95705.639152827993</v>
      </c>
      <c r="BQ32" s="2">
        <v>188642.22423334801</v>
      </c>
      <c r="BR32" s="2">
        <v>134188.22796718401</v>
      </c>
      <c r="BS32" s="2">
        <v>102007.89297021599</v>
      </c>
      <c r="BT32" s="2">
        <v>303272.21866125398</v>
      </c>
      <c r="BU32" s="2">
        <v>266810.69377435098</v>
      </c>
      <c r="BV32" s="2">
        <v>282797.01368026901</v>
      </c>
      <c r="BW32" s="2">
        <v>199745.17161643499</v>
      </c>
      <c r="BX32" s="2">
        <v>220443.34657789199</v>
      </c>
      <c r="BY32" s="2">
        <v>244810.94833155</v>
      </c>
      <c r="BZ32" s="2">
        <v>195339.32217502399</v>
      </c>
      <c r="CA32" s="2">
        <v>101015.899676559</v>
      </c>
      <c r="CB32" s="13">
        <v>180203.99291543601</v>
      </c>
    </row>
    <row r="33" spans="1:80" ht="17.25" x14ac:dyDescent="0.25">
      <c r="A33" s="40" t="s">
        <v>222</v>
      </c>
      <c r="B33" s="41">
        <v>705.5308</v>
      </c>
      <c r="C33" s="42">
        <v>7.19</v>
      </c>
      <c r="D33" s="40" t="s">
        <v>505</v>
      </c>
      <c r="E33" s="43" t="s">
        <v>223</v>
      </c>
      <c r="F33" s="43" t="s">
        <v>511</v>
      </c>
      <c r="G33" s="43"/>
      <c r="H33" s="43" t="s">
        <v>468</v>
      </c>
      <c r="I33" s="18">
        <v>1128017.3995000799</v>
      </c>
      <c r="J33" s="2">
        <v>954021.08721104101</v>
      </c>
      <c r="K33" s="2">
        <v>1831092.44412508</v>
      </c>
      <c r="L33" s="2">
        <v>886755.70644262503</v>
      </c>
      <c r="M33" s="2">
        <v>7.7361772733665997E-4</v>
      </c>
      <c r="N33" s="2">
        <v>0.89310638553880595</v>
      </c>
      <c r="O33" s="2">
        <v>0.48427686394955799</v>
      </c>
      <c r="P33" s="2">
        <v>-51.572313605044194</v>
      </c>
      <c r="Q33" s="19" t="s">
        <v>70</v>
      </c>
      <c r="R33" s="2">
        <v>1016596.81764568</v>
      </c>
      <c r="S33" s="2">
        <v>1026977.11091748</v>
      </c>
      <c r="T33" s="2">
        <v>1062916.22648219</v>
      </c>
      <c r="U33" s="2">
        <v>1694782.0113067899</v>
      </c>
      <c r="V33" s="2">
        <v>895642.79876862396</v>
      </c>
      <c r="W33" s="2">
        <v>1967049.95051307</v>
      </c>
      <c r="X33" s="2">
        <v>3784791.5097189699</v>
      </c>
      <c r="Y33" s="2">
        <v>1520178.0279728801</v>
      </c>
      <c r="Z33" s="2">
        <v>4039031.5659853602</v>
      </c>
      <c r="AA33" s="2">
        <v>1527789.2361973601</v>
      </c>
      <c r="AB33" s="2">
        <v>2445642.7154034101</v>
      </c>
      <c r="AC33" s="2">
        <v>1216308.5257367699</v>
      </c>
      <c r="AD33" s="2">
        <v>3031633.3383734198</v>
      </c>
      <c r="AE33" s="2">
        <v>1836515.76816006</v>
      </c>
      <c r="AF33" s="2">
        <v>835871.33240522805</v>
      </c>
      <c r="AG33" s="2">
        <v>1257503.5324677201</v>
      </c>
      <c r="AH33" s="2">
        <v>1805741.5406230199</v>
      </c>
      <c r="AI33" s="2">
        <v>3361722.7648341898</v>
      </c>
      <c r="AJ33" s="2">
        <v>2332974.7385160602</v>
      </c>
      <c r="AK33" s="2">
        <v>1432089.3812525601</v>
      </c>
      <c r="AL33" s="2">
        <v>2329182.44995589</v>
      </c>
      <c r="AM33" s="2">
        <v>963837.89589252195</v>
      </c>
      <c r="AN33" s="2">
        <v>2586655.7043764102</v>
      </c>
      <c r="AO33" s="2">
        <v>1777460.62743588</v>
      </c>
      <c r="AP33" s="2">
        <v>1425122.4900140001</v>
      </c>
      <c r="AQ33" s="2">
        <v>3178481.9024105002</v>
      </c>
      <c r="AR33" s="2">
        <v>1982297.3113194399</v>
      </c>
      <c r="AS33" s="2">
        <v>2525283.48708722</v>
      </c>
      <c r="AT33" s="2">
        <v>1658268.4968668099</v>
      </c>
      <c r="AU33" s="2">
        <v>1838764.7725238299</v>
      </c>
      <c r="AV33" s="2">
        <v>811450.77223790798</v>
      </c>
      <c r="AW33" s="2">
        <v>2096328.49179426</v>
      </c>
      <c r="AX33" s="2">
        <v>1643293.3418242701</v>
      </c>
      <c r="AY33" s="2">
        <v>1693060.50086218</v>
      </c>
      <c r="AZ33" s="2">
        <v>2887835.3486945499</v>
      </c>
      <c r="BA33" s="2">
        <v>1359863.8388368899</v>
      </c>
      <c r="BB33" s="2">
        <v>1779059.5609324099</v>
      </c>
      <c r="BC33" s="2">
        <v>2152371.91140727</v>
      </c>
      <c r="BD33" s="2">
        <v>2152987.6268178602</v>
      </c>
      <c r="BE33" s="2">
        <v>1658737.33288247</v>
      </c>
      <c r="BF33" s="2">
        <v>1048953.42532426</v>
      </c>
      <c r="BG33" s="2">
        <v>1005635.16792136</v>
      </c>
      <c r="BH33" s="2">
        <v>1287636.3816859</v>
      </c>
      <c r="BI33" s="2">
        <v>658498.99353730702</v>
      </c>
      <c r="BJ33" s="2">
        <v>1128163.08184251</v>
      </c>
      <c r="BK33" s="2">
        <v>1040456.38024337</v>
      </c>
      <c r="BL33" s="2">
        <v>1001499.3798710899</v>
      </c>
      <c r="BM33" s="2">
        <v>1068563.98791012</v>
      </c>
      <c r="BN33" s="2">
        <v>1182224.94900995</v>
      </c>
      <c r="BO33" s="2">
        <v>1849768.59366571</v>
      </c>
      <c r="BP33" s="2">
        <v>629732.73626636004</v>
      </c>
      <c r="BQ33" s="2">
        <v>565351.62007786403</v>
      </c>
      <c r="BR33" s="2">
        <v>1815080.0845381899</v>
      </c>
      <c r="BS33" s="2">
        <v>861285.25223737105</v>
      </c>
      <c r="BT33" s="2">
        <v>1330184.7392223901</v>
      </c>
      <c r="BU33" s="2">
        <v>885069.16272509797</v>
      </c>
      <c r="BV33" s="2">
        <v>1359535.20413378</v>
      </c>
      <c r="BW33" s="2">
        <v>1290142.05733197</v>
      </c>
      <c r="BX33" s="2">
        <v>972475.56222609198</v>
      </c>
      <c r="BY33" s="2">
        <v>1293015.1050193401</v>
      </c>
      <c r="BZ33" s="2">
        <v>1789452.0844515101</v>
      </c>
      <c r="CA33" s="2">
        <v>1582593.3291676</v>
      </c>
      <c r="CB33" s="13">
        <v>1431498.62292315</v>
      </c>
    </row>
    <row r="34" spans="1:80" ht="17.25" x14ac:dyDescent="0.25">
      <c r="A34" s="40" t="s">
        <v>224</v>
      </c>
      <c r="B34" s="41">
        <v>729.53120000000001</v>
      </c>
      <c r="C34" s="42">
        <v>6.42</v>
      </c>
      <c r="D34" s="40" t="s">
        <v>505</v>
      </c>
      <c r="E34" s="43" t="s">
        <v>225</v>
      </c>
      <c r="F34" s="43" t="s">
        <v>511</v>
      </c>
      <c r="G34" s="43" t="s">
        <v>512</v>
      </c>
      <c r="H34" s="43" t="s">
        <v>468</v>
      </c>
      <c r="I34" s="18">
        <v>872246.53457388806</v>
      </c>
      <c r="J34" s="2">
        <v>737702.79394541006</v>
      </c>
      <c r="K34" s="2">
        <v>1651157.57086669</v>
      </c>
      <c r="L34" s="2">
        <v>876178.54063340195</v>
      </c>
      <c r="M34" s="2">
        <v>3.8996058080641898E-4</v>
      </c>
      <c r="N34" s="2">
        <v>0.94785696635955397</v>
      </c>
      <c r="O34" s="2">
        <v>0.53064501904170003</v>
      </c>
      <c r="P34" s="2">
        <v>-46.935498095829992</v>
      </c>
      <c r="Q34" s="19" t="s">
        <v>70</v>
      </c>
      <c r="R34" s="2">
        <v>1169627.1757589499</v>
      </c>
      <c r="S34" s="2">
        <v>981090.24318276602</v>
      </c>
      <c r="T34" s="2">
        <v>1105981.73867982</v>
      </c>
      <c r="U34" s="2">
        <v>2255221.1719226702</v>
      </c>
      <c r="V34" s="2">
        <v>836681.93646848504</v>
      </c>
      <c r="W34" s="2">
        <v>1600349.1876008401</v>
      </c>
      <c r="X34" s="2">
        <v>2920139.0374886398</v>
      </c>
      <c r="Y34" s="2">
        <v>1506349.8313675399</v>
      </c>
      <c r="Z34" s="2">
        <v>2348716.6184924198</v>
      </c>
      <c r="AA34" s="2">
        <v>2500602.6285391301</v>
      </c>
      <c r="AB34" s="2">
        <v>2061906.1913898401</v>
      </c>
      <c r="AC34" s="2">
        <v>1299876.89386915</v>
      </c>
      <c r="AD34" s="2">
        <v>2632999.6698003099</v>
      </c>
      <c r="AE34" s="2">
        <v>1322345.79869172</v>
      </c>
      <c r="AF34" s="2">
        <v>1285435.4339077501</v>
      </c>
      <c r="AG34" s="2">
        <v>1099043.56903132</v>
      </c>
      <c r="AH34" s="2">
        <v>1330430.7218093199</v>
      </c>
      <c r="AI34" s="2">
        <v>1834241.85271634</v>
      </c>
      <c r="AJ34" s="2">
        <v>2054063.8975176001</v>
      </c>
      <c r="AK34" s="2">
        <v>1447750.74151315</v>
      </c>
      <c r="AL34" s="2">
        <v>2357177.9145450001</v>
      </c>
      <c r="AM34" s="2">
        <v>1253345.49871897</v>
      </c>
      <c r="AN34" s="2">
        <v>1827340.5888350201</v>
      </c>
      <c r="AO34" s="2">
        <v>2234377.24936991</v>
      </c>
      <c r="AP34" s="2">
        <v>1786389.2059750301</v>
      </c>
      <c r="AQ34" s="2">
        <v>2786987.94781867</v>
      </c>
      <c r="AR34" s="2">
        <v>1907726.09141152</v>
      </c>
      <c r="AS34" s="2">
        <v>2493827.1611210802</v>
      </c>
      <c r="AT34" s="2">
        <v>1495340.6921689601</v>
      </c>
      <c r="AU34" s="2">
        <v>1776400.3455542701</v>
      </c>
      <c r="AV34" s="2">
        <v>1263991.4056564199</v>
      </c>
      <c r="AW34" s="2">
        <v>1941161.60955761</v>
      </c>
      <c r="AX34" s="2">
        <v>1848632.0937090099</v>
      </c>
      <c r="AY34" s="2">
        <v>2117918.8252392998</v>
      </c>
      <c r="AZ34" s="2">
        <v>3091471.05021055</v>
      </c>
      <c r="BA34" s="2">
        <v>1600832.04334691</v>
      </c>
      <c r="BB34" s="2">
        <v>1792860.5684511301</v>
      </c>
      <c r="BC34" s="2">
        <v>1820907.95491708</v>
      </c>
      <c r="BD34" s="2">
        <v>1454452.22341228</v>
      </c>
      <c r="BE34" s="2">
        <v>2041333.72006046</v>
      </c>
      <c r="BF34" s="2">
        <v>967726.92361697496</v>
      </c>
      <c r="BG34" s="2">
        <v>1863787.5284360501</v>
      </c>
      <c r="BH34" s="2">
        <v>1076303.17806291</v>
      </c>
      <c r="BI34" s="2">
        <v>841821.89894833404</v>
      </c>
      <c r="BJ34" s="2">
        <v>1034938.4819363001</v>
      </c>
      <c r="BK34" s="2">
        <v>801459.85382932494</v>
      </c>
      <c r="BL34" s="2">
        <v>837855.51126063301</v>
      </c>
      <c r="BM34" s="2">
        <v>994798.52053362306</v>
      </c>
      <c r="BN34" s="2">
        <v>825704.18976630399</v>
      </c>
      <c r="BO34" s="2">
        <v>1357995.7934383601</v>
      </c>
      <c r="BP34" s="2">
        <v>867460.35359151696</v>
      </c>
      <c r="BQ34" s="2">
        <v>402566.80415072298</v>
      </c>
      <c r="BR34" s="2">
        <v>1344950.10493103</v>
      </c>
      <c r="BS34" s="2">
        <v>396090.32590475399</v>
      </c>
      <c r="BT34" s="2">
        <v>942761.45486622397</v>
      </c>
      <c r="BU34" s="2">
        <v>1034988.23177939</v>
      </c>
      <c r="BV34" s="2">
        <v>1084263.85262299</v>
      </c>
      <c r="BW34" s="2">
        <v>872969.18427827803</v>
      </c>
      <c r="BX34" s="2">
        <v>564372.35361765104</v>
      </c>
      <c r="BY34" s="2">
        <v>1355975.3511510901</v>
      </c>
      <c r="BZ34" s="2">
        <v>1697575.3715602199</v>
      </c>
      <c r="CA34" s="2">
        <v>1262857.58258902</v>
      </c>
      <c r="CB34" s="13">
        <v>633650.46737881796</v>
      </c>
    </row>
    <row r="35" spans="1:80" ht="17.25" x14ac:dyDescent="0.25">
      <c r="A35" s="40" t="s">
        <v>226</v>
      </c>
      <c r="B35" s="41">
        <v>753.53099999999995</v>
      </c>
      <c r="C35" s="42">
        <v>6.27</v>
      </c>
      <c r="D35" s="40" t="s">
        <v>505</v>
      </c>
      <c r="E35" s="43" t="s">
        <v>227</v>
      </c>
      <c r="F35" s="43" t="s">
        <v>511</v>
      </c>
      <c r="G35" s="43"/>
      <c r="H35" s="43" t="s">
        <v>471</v>
      </c>
      <c r="I35" s="18">
        <v>250534.516596987</v>
      </c>
      <c r="J35" s="2">
        <v>211889.649941285</v>
      </c>
      <c r="K35" s="2">
        <v>516799.648772127</v>
      </c>
      <c r="L35" s="2">
        <v>207399.04804963901</v>
      </c>
      <c r="M35" s="12">
        <v>5.5230494369618996E-6</v>
      </c>
      <c r="N35" s="2">
        <v>1.3174850396362301</v>
      </c>
      <c r="O35" s="2">
        <v>0.40131422020584168</v>
      </c>
      <c r="P35" s="2">
        <v>-59.868577979415839</v>
      </c>
      <c r="Q35" s="19" t="s">
        <v>70</v>
      </c>
      <c r="R35" s="2">
        <v>424538.67710288498</v>
      </c>
      <c r="S35" s="2">
        <v>242485.16160828801</v>
      </c>
      <c r="T35" s="2">
        <v>254224.56301281499</v>
      </c>
      <c r="U35" s="2">
        <v>544551.51881756994</v>
      </c>
      <c r="V35" s="2">
        <v>212318.417210235</v>
      </c>
      <c r="W35" s="2">
        <v>375195.793877794</v>
      </c>
      <c r="X35" s="2">
        <v>852298.93443928403</v>
      </c>
      <c r="Y35" s="2">
        <v>465580.90572485502</v>
      </c>
      <c r="Z35" s="2">
        <v>955855.82375074294</v>
      </c>
      <c r="AA35" s="2">
        <v>564241.08007242798</v>
      </c>
      <c r="AB35" s="2">
        <v>618767.33534404205</v>
      </c>
      <c r="AC35" s="2">
        <v>382957.46800867299</v>
      </c>
      <c r="AD35" s="2">
        <v>663416.75374730595</v>
      </c>
      <c r="AE35" s="2">
        <v>500091.73155206803</v>
      </c>
      <c r="AF35" s="2">
        <v>285096.18462229398</v>
      </c>
      <c r="AG35" s="2">
        <v>247346.00776337099</v>
      </c>
      <c r="AH35" s="2">
        <v>374778.52923675301</v>
      </c>
      <c r="AI35" s="2">
        <v>676708.30442679301</v>
      </c>
      <c r="AJ35" s="2">
        <v>731258.78029206698</v>
      </c>
      <c r="AK35" s="2">
        <v>447522.03290977702</v>
      </c>
      <c r="AL35" s="2">
        <v>602676.79489561205</v>
      </c>
      <c r="AM35" s="2">
        <v>303912.69526842301</v>
      </c>
      <c r="AN35" s="2">
        <v>648779.57919552096</v>
      </c>
      <c r="AO35" s="2">
        <v>601137.78753618896</v>
      </c>
      <c r="AP35" s="2">
        <v>458021.91598507599</v>
      </c>
      <c r="AQ35" s="2">
        <v>771906.57823021803</v>
      </c>
      <c r="AR35" s="2">
        <v>466580.06539526099</v>
      </c>
      <c r="AS35" s="2">
        <v>598699.57832802797</v>
      </c>
      <c r="AT35" s="2">
        <v>444466.05989927897</v>
      </c>
      <c r="AU35" s="2">
        <v>491107.04189632199</v>
      </c>
      <c r="AV35" s="2">
        <v>381749.818730361</v>
      </c>
      <c r="AW35" s="2">
        <v>421099.32417777402</v>
      </c>
      <c r="AX35" s="2">
        <v>496836.08707622002</v>
      </c>
      <c r="AY35" s="2">
        <v>477287.47602614202</v>
      </c>
      <c r="AZ35" s="2">
        <v>778861.61027349997</v>
      </c>
      <c r="BA35" s="2">
        <v>419918.72723348998</v>
      </c>
      <c r="BB35" s="2">
        <v>537452.60027551197</v>
      </c>
      <c r="BC35" s="2">
        <v>461707.20253276901</v>
      </c>
      <c r="BD35" s="2">
        <v>468597.40825104801</v>
      </c>
      <c r="BE35" s="2">
        <v>752562.45309707604</v>
      </c>
      <c r="BF35" s="2">
        <v>185723.86653746999</v>
      </c>
      <c r="BG35" s="2">
        <v>284914.074328274</v>
      </c>
      <c r="BH35" s="2">
        <v>306058.73442882003</v>
      </c>
      <c r="BI35" s="2">
        <v>217750.77217958399</v>
      </c>
      <c r="BJ35" s="2">
        <v>252243.34012443299</v>
      </c>
      <c r="BK35" s="2">
        <v>228975.76961593199</v>
      </c>
      <c r="BL35" s="2">
        <v>208645.707349695</v>
      </c>
      <c r="BM35" s="2">
        <v>188472.208594525</v>
      </c>
      <c r="BN35" s="2">
        <v>283059.648307856</v>
      </c>
      <c r="BO35" s="2">
        <v>480217.67090492701</v>
      </c>
      <c r="BP35" s="2">
        <v>239470.90630221201</v>
      </c>
      <c r="BQ35" s="2">
        <v>152674.60664585899</v>
      </c>
      <c r="BR35" s="2">
        <v>292712.58593628299</v>
      </c>
      <c r="BS35" s="2">
        <v>102016.06018533</v>
      </c>
      <c r="BT35" s="2">
        <v>148748.53856080899</v>
      </c>
      <c r="BU35" s="2">
        <v>224034.83970413901</v>
      </c>
      <c r="BV35" s="2">
        <v>237777.94793079601</v>
      </c>
      <c r="BW35" s="2">
        <v>274938.44235215202</v>
      </c>
      <c r="BX35" s="2">
        <v>130864.531940959</v>
      </c>
      <c r="BY35" s="2">
        <v>313741.06517915498</v>
      </c>
      <c r="BZ35" s="2">
        <v>416381.09730480099</v>
      </c>
      <c r="CA35" s="2">
        <v>355065.61820972402</v>
      </c>
      <c r="CB35" s="13">
        <v>151034.81636397299</v>
      </c>
    </row>
    <row r="36" spans="1:80" ht="17.25" x14ac:dyDescent="0.25">
      <c r="A36" s="40" t="s">
        <v>228</v>
      </c>
      <c r="B36" s="41">
        <v>745.56100000000004</v>
      </c>
      <c r="C36" s="42">
        <v>8.2899999999999991</v>
      </c>
      <c r="D36" s="40" t="s">
        <v>505</v>
      </c>
      <c r="E36" s="43" t="s">
        <v>229</v>
      </c>
      <c r="F36" s="43" t="s">
        <v>511</v>
      </c>
      <c r="G36" s="43" t="s">
        <v>512</v>
      </c>
      <c r="H36" s="43" t="s">
        <v>468</v>
      </c>
      <c r="I36" s="18">
        <v>965401.41424366005</v>
      </c>
      <c r="J36" s="2">
        <v>816488.56411256897</v>
      </c>
      <c r="K36" s="2">
        <v>2086094.0777368399</v>
      </c>
      <c r="L36" s="2">
        <v>1417904.89802384</v>
      </c>
      <c r="M36" s="2">
        <v>5.0168606930656298E-3</v>
      </c>
      <c r="N36" s="2">
        <v>0.73838627521127898</v>
      </c>
      <c r="O36" s="2">
        <v>0.67969365004002869</v>
      </c>
      <c r="P36" s="2">
        <v>-32.030634995997133</v>
      </c>
      <c r="Q36" s="19" t="s">
        <v>70</v>
      </c>
      <c r="R36" s="2">
        <v>2084467.15702987</v>
      </c>
      <c r="S36" s="2">
        <v>1301591.2785564</v>
      </c>
      <c r="T36" s="2">
        <v>1701004.08305693</v>
      </c>
      <c r="U36" s="2">
        <v>2599754.1531297402</v>
      </c>
      <c r="V36" s="2">
        <v>1116626.1784822899</v>
      </c>
      <c r="W36" s="2">
        <v>2000530.1606606799</v>
      </c>
      <c r="X36" s="2">
        <v>4349135.7467868999</v>
      </c>
      <c r="Y36" s="2">
        <v>2184725.0358271301</v>
      </c>
      <c r="Z36" s="2">
        <v>2538247.54961445</v>
      </c>
      <c r="AA36" s="2">
        <v>1962190.5560133101</v>
      </c>
      <c r="AB36" s="2">
        <v>1871163.0321444401</v>
      </c>
      <c r="AC36" s="2">
        <v>1866582.84051201</v>
      </c>
      <c r="AD36" s="2">
        <v>2496186.8495670902</v>
      </c>
      <c r="AE36" s="2">
        <v>1421457.2890073999</v>
      </c>
      <c r="AF36" s="2">
        <v>1275355.6519329899</v>
      </c>
      <c r="AG36" s="2">
        <v>2203970.5570682101</v>
      </c>
      <c r="AH36" s="2">
        <v>2473609.4723421801</v>
      </c>
      <c r="AI36" s="2">
        <v>2343497.82856635</v>
      </c>
      <c r="AJ36" s="2">
        <v>2192936.6440910599</v>
      </c>
      <c r="AK36" s="2">
        <v>1854336.8347704301</v>
      </c>
      <c r="AL36" s="2">
        <v>2332975.01357006</v>
      </c>
      <c r="AM36" s="2">
        <v>1305147.56072919</v>
      </c>
      <c r="AN36" s="2">
        <v>2819452.7371640098</v>
      </c>
      <c r="AO36" s="2">
        <v>2369607.6137715601</v>
      </c>
      <c r="AP36" s="2">
        <v>1869628.30814904</v>
      </c>
      <c r="AQ36" s="2">
        <v>3213952.73587341</v>
      </c>
      <c r="AR36" s="2">
        <v>2359731.70212478</v>
      </c>
      <c r="AS36" s="2">
        <v>1834773.37489487</v>
      </c>
      <c r="AT36" s="2">
        <v>1729946.4796227899</v>
      </c>
      <c r="AU36" s="2">
        <v>1947927.8040167601</v>
      </c>
      <c r="AV36" s="2">
        <v>1587322.76524174</v>
      </c>
      <c r="AW36" s="2">
        <v>2354581.8118152898</v>
      </c>
      <c r="AX36" s="2">
        <v>1830436.0904294299</v>
      </c>
      <c r="AY36" s="2">
        <v>1613014.4888957699</v>
      </c>
      <c r="AZ36" s="2">
        <v>2994288.1812574798</v>
      </c>
      <c r="BA36" s="2">
        <v>1666921.8382774999</v>
      </c>
      <c r="BB36" s="2">
        <v>1951157.7935103599</v>
      </c>
      <c r="BC36" s="2">
        <v>1555441.8753315699</v>
      </c>
      <c r="BD36" s="2">
        <v>1976503.0177611799</v>
      </c>
      <c r="BE36" s="2">
        <v>1975554.3446768201</v>
      </c>
      <c r="BF36" s="2">
        <v>1884343.8220492301</v>
      </c>
      <c r="BG36" s="2">
        <v>1643673.46650153</v>
      </c>
      <c r="BH36" s="2">
        <v>1662147.3304171001</v>
      </c>
      <c r="BI36" s="2">
        <v>1244074.1077347801</v>
      </c>
      <c r="BJ36" s="2">
        <v>1462223.6007594799</v>
      </c>
      <c r="BK36" s="2">
        <v>1355409.18624543</v>
      </c>
      <c r="BL36" s="2">
        <v>1299976.2806422401</v>
      </c>
      <c r="BM36" s="2">
        <v>1491096.5518662001</v>
      </c>
      <c r="BN36" s="2">
        <v>1586263.2632498301</v>
      </c>
      <c r="BO36" s="2">
        <v>2076391.19751115</v>
      </c>
      <c r="BP36" s="2">
        <v>1090816.5797462901</v>
      </c>
      <c r="BQ36" s="2">
        <v>962264.41637616395</v>
      </c>
      <c r="BR36" s="2">
        <v>2530913.6654376602</v>
      </c>
      <c r="BS36" s="2">
        <v>1252568.5148430399</v>
      </c>
      <c r="BT36" s="2">
        <v>1813162.8740158901</v>
      </c>
      <c r="BU36" s="2">
        <v>1128180.4666804699</v>
      </c>
      <c r="BV36" s="2">
        <v>1784441.3469996001</v>
      </c>
      <c r="BW36" s="2">
        <v>1321717.43838259</v>
      </c>
      <c r="BX36" s="2">
        <v>930026.03319197102</v>
      </c>
      <c r="BY36" s="2">
        <v>1603587.8295873399</v>
      </c>
      <c r="BZ36" s="2">
        <v>1834668.76274347</v>
      </c>
      <c r="CA36" s="2">
        <v>1940928.3511797599</v>
      </c>
      <c r="CB36" s="13">
        <v>2037609.5471505299</v>
      </c>
    </row>
    <row r="37" spans="1:80" ht="17.25" x14ac:dyDescent="0.25">
      <c r="A37" s="40" t="s">
        <v>230</v>
      </c>
      <c r="B37" s="41">
        <v>743.54729999999995</v>
      </c>
      <c r="C37" s="42">
        <v>7.1</v>
      </c>
      <c r="D37" s="40" t="s">
        <v>505</v>
      </c>
      <c r="E37" s="43" t="s">
        <v>231</v>
      </c>
      <c r="F37" s="43" t="s">
        <v>511</v>
      </c>
      <c r="G37" s="43" t="s">
        <v>512</v>
      </c>
      <c r="H37" s="43" t="s">
        <v>468</v>
      </c>
      <c r="I37" s="18">
        <v>1157671.65533401</v>
      </c>
      <c r="J37" s="2">
        <v>979101.18385108898</v>
      </c>
      <c r="K37" s="2">
        <v>2231779.4940453102</v>
      </c>
      <c r="L37" s="2">
        <v>1486995.7127403801</v>
      </c>
      <c r="M37" s="2">
        <v>8.3496269786305401E-3</v>
      </c>
      <c r="N37" s="2">
        <v>0.68633621972486003</v>
      </c>
      <c r="O37" s="2">
        <v>0.66628254122232322</v>
      </c>
      <c r="P37" s="2">
        <v>-33.37174587776768</v>
      </c>
      <c r="Q37" s="19" t="s">
        <v>70</v>
      </c>
      <c r="R37" s="2">
        <v>1455277.20663523</v>
      </c>
      <c r="S37" s="2">
        <v>1979198.6152651601</v>
      </c>
      <c r="T37" s="2">
        <v>2005683.8453790799</v>
      </c>
      <c r="U37" s="2">
        <v>3032365.7347224299</v>
      </c>
      <c r="V37" s="2">
        <v>1673229.7838469599</v>
      </c>
      <c r="W37" s="2">
        <v>3038282.7166885198</v>
      </c>
      <c r="X37" s="2">
        <v>4541918.0084430296</v>
      </c>
      <c r="Y37" s="2">
        <v>2507632.4963607499</v>
      </c>
      <c r="Z37" s="2">
        <v>2377604.9110412998</v>
      </c>
      <c r="AA37" s="2">
        <v>3645712.8490499901</v>
      </c>
      <c r="AB37" s="2">
        <v>2052724.87056643</v>
      </c>
      <c r="AC37" s="2">
        <v>2328052.7852401598</v>
      </c>
      <c r="AD37" s="2">
        <v>2900160.0850088401</v>
      </c>
      <c r="AE37" s="2">
        <v>1358871.4398334499</v>
      </c>
      <c r="AF37" s="2">
        <v>1977714.6258994699</v>
      </c>
      <c r="AG37" s="2">
        <v>2221888.3493812098</v>
      </c>
      <c r="AH37" s="2">
        <v>2785370.24866217</v>
      </c>
      <c r="AI37" s="2">
        <v>2373143.33570681</v>
      </c>
      <c r="AJ37" s="2">
        <v>2065554.4693039299</v>
      </c>
      <c r="AK37" s="2">
        <v>1896956.6037763001</v>
      </c>
      <c r="AL37" s="2">
        <v>3019977.2186169401</v>
      </c>
      <c r="AM37" s="2">
        <v>2417528.11075019</v>
      </c>
      <c r="AN37" s="2">
        <v>2870073.4281082498</v>
      </c>
      <c r="AO37" s="2">
        <v>3128760.1363189002</v>
      </c>
      <c r="AP37" s="2">
        <v>2761965.8856102801</v>
      </c>
      <c r="AQ37" s="2">
        <v>4210660.1597764697</v>
      </c>
      <c r="AR37" s="2">
        <v>3082582.2922550999</v>
      </c>
      <c r="AS37" s="2">
        <v>2736853.64974416</v>
      </c>
      <c r="AT37" s="2">
        <v>2179870.6908124802</v>
      </c>
      <c r="AU37" s="2">
        <v>2339580.8916513599</v>
      </c>
      <c r="AV37" s="2">
        <v>1480759.9431791899</v>
      </c>
      <c r="AW37" s="2">
        <v>3861670.4334448301</v>
      </c>
      <c r="AX37" s="2">
        <v>3104516.85576797</v>
      </c>
      <c r="AY37" s="2">
        <v>2845273.9048354598</v>
      </c>
      <c r="AZ37" s="2">
        <v>3434533.8989753602</v>
      </c>
      <c r="BA37" s="2">
        <v>2790390.8924361998</v>
      </c>
      <c r="BB37" s="2">
        <v>3027281.0017044102</v>
      </c>
      <c r="BC37" s="2">
        <v>2678129.4306434402</v>
      </c>
      <c r="BD37" s="2">
        <v>2142502.9992213999</v>
      </c>
      <c r="BE37" s="2">
        <v>2458151.7442902401</v>
      </c>
      <c r="BF37" s="2">
        <v>1728168.18791806</v>
      </c>
      <c r="BG37" s="2">
        <v>3333660.8508143499</v>
      </c>
      <c r="BH37" s="2">
        <v>2038052.8971776001</v>
      </c>
      <c r="BI37" s="2">
        <v>1791641.9392441199</v>
      </c>
      <c r="BJ37" s="2">
        <v>1548950.5632394799</v>
      </c>
      <c r="BK37" s="2">
        <v>1286282.7207852099</v>
      </c>
      <c r="BL37" s="2">
        <v>1458125.77839689</v>
      </c>
      <c r="BM37" s="2">
        <v>1852264.3672720201</v>
      </c>
      <c r="BN37" s="2">
        <v>1166669.2041859699</v>
      </c>
      <c r="BO37" s="2">
        <v>2045169.4262711101</v>
      </c>
      <c r="BP37" s="2">
        <v>1430346.0659602699</v>
      </c>
      <c r="BQ37" s="2">
        <v>1007681.98000441</v>
      </c>
      <c r="BR37" s="2">
        <v>1615856.8987658699</v>
      </c>
      <c r="BS37" s="2">
        <v>811097.39199784806</v>
      </c>
      <c r="BT37" s="2">
        <v>2437340.25982812</v>
      </c>
      <c r="BU37" s="2">
        <v>1493763.66023494</v>
      </c>
      <c r="BV37" s="2">
        <v>1813153.5090048499</v>
      </c>
      <c r="BW37" s="2">
        <v>1420485.94066353</v>
      </c>
      <c r="BX37" s="2">
        <v>1153064.0618615199</v>
      </c>
      <c r="BY37" s="2">
        <v>1753243.1610931901</v>
      </c>
      <c r="BZ37" s="2">
        <v>2161470.8386113299</v>
      </c>
      <c r="CA37" s="2">
        <v>2287166.7208523499</v>
      </c>
      <c r="CB37" s="13">
        <v>1554831.1345669299</v>
      </c>
    </row>
    <row r="38" spans="1:80" ht="17.25" x14ac:dyDescent="0.25">
      <c r="A38" s="40" t="s">
        <v>232</v>
      </c>
      <c r="B38" s="41">
        <v>773.59310000000005</v>
      </c>
      <c r="C38" s="42">
        <v>10.130000000000001</v>
      </c>
      <c r="D38" s="40" t="s">
        <v>505</v>
      </c>
      <c r="E38" s="43" t="s">
        <v>233</v>
      </c>
      <c r="F38" s="43" t="s">
        <v>511</v>
      </c>
      <c r="G38" s="43"/>
      <c r="H38" s="43" t="s">
        <v>468</v>
      </c>
      <c r="I38" s="18">
        <v>377323.48392019898</v>
      </c>
      <c r="J38" s="2">
        <v>319121.460820854</v>
      </c>
      <c r="K38" s="2">
        <v>749917.54228168796</v>
      </c>
      <c r="L38" s="2">
        <v>511069.077865322</v>
      </c>
      <c r="M38" s="2">
        <v>9.3961829193898606E-3</v>
      </c>
      <c r="N38" s="2">
        <v>0.67530618203500803</v>
      </c>
      <c r="O38" s="2">
        <v>0.68150036377379686</v>
      </c>
      <c r="P38" s="2">
        <v>-31.849963622620319</v>
      </c>
      <c r="Q38" s="19" t="s">
        <v>70</v>
      </c>
      <c r="R38" s="2">
        <v>735486.93819676002</v>
      </c>
      <c r="S38" s="2">
        <v>510690.15135712601</v>
      </c>
      <c r="T38" s="2">
        <v>554540.35318470804</v>
      </c>
      <c r="U38" s="2">
        <v>941206.88224353199</v>
      </c>
      <c r="V38" s="2">
        <v>475451.06068479997</v>
      </c>
      <c r="W38" s="2">
        <v>757174.48041144805</v>
      </c>
      <c r="X38" s="2">
        <v>1797649.52262518</v>
      </c>
      <c r="Y38" s="2">
        <v>890394.56612034701</v>
      </c>
      <c r="Z38" s="2">
        <v>1022442.84008038</v>
      </c>
      <c r="AA38" s="2">
        <v>695963.63520308398</v>
      </c>
      <c r="AB38" s="2">
        <v>668782.47412617004</v>
      </c>
      <c r="AC38" s="2">
        <v>733529.53264612996</v>
      </c>
      <c r="AD38" s="2">
        <v>847441.89953780198</v>
      </c>
      <c r="AE38" s="2">
        <v>551043.18279055296</v>
      </c>
      <c r="AF38" s="2">
        <v>506783.536455644</v>
      </c>
      <c r="AG38" s="2">
        <v>720504.4611206</v>
      </c>
      <c r="AH38" s="2">
        <v>1007913.88884248</v>
      </c>
      <c r="AI38" s="2">
        <v>966130.96229402197</v>
      </c>
      <c r="AJ38" s="2">
        <v>679530.84199050697</v>
      </c>
      <c r="AK38" s="2">
        <v>687515.17163802497</v>
      </c>
      <c r="AL38" s="2">
        <v>966229.50157615403</v>
      </c>
      <c r="AM38" s="2">
        <v>607014.87261798105</v>
      </c>
      <c r="AN38" s="2">
        <v>1156544.00370453</v>
      </c>
      <c r="AO38" s="2">
        <v>944345.366280435</v>
      </c>
      <c r="AP38" s="2">
        <v>650791.05329600698</v>
      </c>
      <c r="AQ38" s="2">
        <v>908180.81522303005</v>
      </c>
      <c r="AR38" s="2">
        <v>641685.81660917297</v>
      </c>
      <c r="AS38" s="2">
        <v>669227.36489565903</v>
      </c>
      <c r="AT38" s="2">
        <v>605611.74382252805</v>
      </c>
      <c r="AU38" s="2">
        <v>679041.46370540897</v>
      </c>
      <c r="AV38" s="2">
        <v>654347.50761863904</v>
      </c>
      <c r="AW38" s="2">
        <v>837966.847899165</v>
      </c>
      <c r="AX38" s="2">
        <v>724255.74656646699</v>
      </c>
      <c r="AY38" s="2">
        <v>644501.90008000901</v>
      </c>
      <c r="AZ38" s="2">
        <v>1036024.73435054</v>
      </c>
      <c r="BA38" s="2">
        <v>681209.73460096901</v>
      </c>
      <c r="BB38" s="2">
        <v>818418.61310101196</v>
      </c>
      <c r="BC38" s="2">
        <v>515884.72224722698</v>
      </c>
      <c r="BD38" s="2">
        <v>862820.91187921294</v>
      </c>
      <c r="BE38" s="2">
        <v>726632.44446894899</v>
      </c>
      <c r="BF38" s="2">
        <v>702612.47062223405</v>
      </c>
      <c r="BG38" s="2">
        <v>753810.56160273205</v>
      </c>
      <c r="BH38" s="2">
        <v>770399.26170557702</v>
      </c>
      <c r="BI38" s="2">
        <v>501639.54155789397</v>
      </c>
      <c r="BJ38" s="2">
        <v>493392.80982693803</v>
      </c>
      <c r="BK38" s="2">
        <v>585670.74627420597</v>
      </c>
      <c r="BL38" s="2">
        <v>582344.31858240603</v>
      </c>
      <c r="BM38" s="2">
        <v>530741.87519743305</v>
      </c>
      <c r="BN38" s="2">
        <v>659497.84570491</v>
      </c>
      <c r="BO38" s="2">
        <v>607682.35652812803</v>
      </c>
      <c r="BP38" s="2">
        <v>429842.94418713602</v>
      </c>
      <c r="BQ38" s="2">
        <v>455766.79605909099</v>
      </c>
      <c r="BR38" s="2">
        <v>782921.21990306198</v>
      </c>
      <c r="BS38" s="2">
        <v>395218.54574422998</v>
      </c>
      <c r="BT38" s="2">
        <v>966674.92558058805</v>
      </c>
      <c r="BU38" s="2">
        <v>392162.85324341297</v>
      </c>
      <c r="BV38" s="2">
        <v>560118.88767845102</v>
      </c>
      <c r="BW38" s="2">
        <v>511227.96575853799</v>
      </c>
      <c r="BX38" s="2">
        <v>361536.63951327902</v>
      </c>
      <c r="BY38" s="2">
        <v>553662.03025366599</v>
      </c>
      <c r="BZ38" s="2">
        <v>625740.19628144905</v>
      </c>
      <c r="CA38" s="2">
        <v>907266.09068564896</v>
      </c>
      <c r="CB38" s="13">
        <v>591794.87190429703</v>
      </c>
    </row>
    <row r="39" spans="1:80" ht="17.25" x14ac:dyDescent="0.25">
      <c r="A39" s="40" t="s">
        <v>234</v>
      </c>
      <c r="B39" s="41">
        <v>767.54610000000002</v>
      </c>
      <c r="C39" s="42">
        <v>6.92</v>
      </c>
      <c r="D39" s="40" t="s">
        <v>505</v>
      </c>
      <c r="E39" s="43" t="s">
        <v>235</v>
      </c>
      <c r="F39" s="43" t="s">
        <v>511</v>
      </c>
      <c r="G39" s="43"/>
      <c r="H39" s="43" t="s">
        <v>468</v>
      </c>
      <c r="I39" s="18">
        <v>309500.15121724101</v>
      </c>
      <c r="J39" s="2">
        <v>261759.85484542401</v>
      </c>
      <c r="K39" s="2">
        <v>768824.91909910296</v>
      </c>
      <c r="L39" s="2">
        <v>407680.04811137798</v>
      </c>
      <c r="M39" s="12">
        <v>1.16685820405241E-5</v>
      </c>
      <c r="N39" s="2">
        <v>1.2448375882225999</v>
      </c>
      <c r="O39" s="2">
        <v>0.53026383248489284</v>
      </c>
      <c r="P39" s="2">
        <v>-46.973616751510718</v>
      </c>
      <c r="Q39" s="19" t="s">
        <v>70</v>
      </c>
      <c r="R39" s="2">
        <v>587980.18004308897</v>
      </c>
      <c r="S39" s="2">
        <v>515093.33234777697</v>
      </c>
      <c r="T39" s="2">
        <v>425511.487199464</v>
      </c>
      <c r="U39" s="2">
        <v>791078.22777364205</v>
      </c>
      <c r="V39" s="2">
        <v>352119.66669140698</v>
      </c>
      <c r="W39" s="2">
        <v>923633.12541576405</v>
      </c>
      <c r="X39" s="2">
        <v>1538425.9634646899</v>
      </c>
      <c r="Y39" s="2">
        <v>768144.90851295099</v>
      </c>
      <c r="Z39" s="2">
        <v>980680.90655390895</v>
      </c>
      <c r="AA39" s="2">
        <v>1160737.5591539801</v>
      </c>
      <c r="AB39" s="2">
        <v>739612.12088717497</v>
      </c>
      <c r="AC39" s="2">
        <v>939693.21126500994</v>
      </c>
      <c r="AD39" s="2">
        <v>695901.99554133101</v>
      </c>
      <c r="AE39" s="2">
        <v>511957.30299794901</v>
      </c>
      <c r="AF39" s="2">
        <v>513158.35665841098</v>
      </c>
      <c r="AG39" s="2">
        <v>453347.045592763</v>
      </c>
      <c r="AH39" s="2">
        <v>806645.83575343201</v>
      </c>
      <c r="AI39" s="2">
        <v>883532.51114083396</v>
      </c>
      <c r="AJ39" s="2">
        <v>844425.42877307197</v>
      </c>
      <c r="AK39" s="2">
        <v>737406.51650661998</v>
      </c>
      <c r="AL39" s="2">
        <v>779968.78053579095</v>
      </c>
      <c r="AM39" s="2">
        <v>707403.71503556694</v>
      </c>
      <c r="AN39" s="2">
        <v>1101716.9802065201</v>
      </c>
      <c r="AO39" s="2">
        <v>1011845.26646003</v>
      </c>
      <c r="AP39" s="2">
        <v>777000.60118349199</v>
      </c>
      <c r="AQ39" s="2">
        <v>1183135.87082455</v>
      </c>
      <c r="AR39" s="2">
        <v>804168.87182974105</v>
      </c>
      <c r="AS39" s="2">
        <v>757360.11166387505</v>
      </c>
      <c r="AT39" s="2">
        <v>583977.45372293994</v>
      </c>
      <c r="AU39" s="2">
        <v>662765.76903140498</v>
      </c>
      <c r="AV39" s="2">
        <v>486498.16630207002</v>
      </c>
      <c r="AW39" s="2">
        <v>841184.99563360098</v>
      </c>
      <c r="AX39" s="2">
        <v>940757.42011818301</v>
      </c>
      <c r="AY39" s="2">
        <v>969941.55327926006</v>
      </c>
      <c r="AZ39" s="2">
        <v>901927.31298822595</v>
      </c>
      <c r="BA39" s="2">
        <v>901547.34454770805</v>
      </c>
      <c r="BB39" s="2">
        <v>1089805.08839045</v>
      </c>
      <c r="BC39" s="2">
        <v>869326.61929843295</v>
      </c>
      <c r="BD39" s="2">
        <v>700225.842574729</v>
      </c>
      <c r="BE39" s="2">
        <v>907758.89510285202</v>
      </c>
      <c r="BF39" s="2">
        <v>336923.47237624403</v>
      </c>
      <c r="BG39" s="2">
        <v>474252.629261964</v>
      </c>
      <c r="BH39" s="2">
        <v>576342.17231169704</v>
      </c>
      <c r="BI39" s="2">
        <v>398192.08444014302</v>
      </c>
      <c r="BJ39" s="2">
        <v>439651.79755618999</v>
      </c>
      <c r="BK39" s="2">
        <v>448409.41708798101</v>
      </c>
      <c r="BL39" s="2">
        <v>343103.53207667999</v>
      </c>
      <c r="BM39" s="2">
        <v>311799.22243479901</v>
      </c>
      <c r="BN39" s="2">
        <v>431206.32034542097</v>
      </c>
      <c r="BO39" s="2">
        <v>619536.46834270097</v>
      </c>
      <c r="BP39" s="2">
        <v>436527.787678989</v>
      </c>
      <c r="BQ39" s="2">
        <v>321642.70545128599</v>
      </c>
      <c r="BR39" s="2">
        <v>645803.07887784997</v>
      </c>
      <c r="BS39" s="2">
        <v>242022.86171523601</v>
      </c>
      <c r="BT39" s="2">
        <v>334251.61966262298</v>
      </c>
      <c r="BU39" s="2">
        <v>423006.905826642</v>
      </c>
      <c r="BV39" s="2">
        <v>456802.75619041</v>
      </c>
      <c r="BW39" s="2">
        <v>492847.65006409702</v>
      </c>
      <c r="BX39" s="2">
        <v>277234.156882009</v>
      </c>
      <c r="BY39" s="2">
        <v>390765.81466151401</v>
      </c>
      <c r="BZ39" s="2">
        <v>486318.806523829</v>
      </c>
      <c r="CA39" s="2">
        <v>679456.39131409605</v>
      </c>
      <c r="CB39" s="13">
        <v>327028.51500315202</v>
      </c>
    </row>
    <row r="40" spans="1:80" ht="17.25" x14ac:dyDescent="0.25">
      <c r="A40" s="40" t="s">
        <v>237</v>
      </c>
      <c r="B40" s="41">
        <v>755.54700000000003</v>
      </c>
      <c r="C40" s="42">
        <v>6.89</v>
      </c>
      <c r="D40" s="40" t="s">
        <v>505</v>
      </c>
      <c r="E40" s="43" t="s">
        <v>238</v>
      </c>
      <c r="F40" s="43" t="s">
        <v>511</v>
      </c>
      <c r="G40" s="43"/>
      <c r="H40" s="43" t="s">
        <v>468</v>
      </c>
      <c r="I40" s="18">
        <v>1101497.2295933501</v>
      </c>
      <c r="J40" s="2">
        <v>931591.64477632695</v>
      </c>
      <c r="K40" s="2">
        <v>1728555.5631271</v>
      </c>
      <c r="L40" s="2">
        <v>1175163.94987428</v>
      </c>
      <c r="M40" s="2">
        <v>3.93476684861334E-2</v>
      </c>
      <c r="N40" s="2">
        <v>0.53597097502948798</v>
      </c>
      <c r="O40" s="2">
        <v>0.67985315308482841</v>
      </c>
      <c r="P40" s="2">
        <v>-32.014684691517168</v>
      </c>
      <c r="Q40" s="19" t="s">
        <v>70</v>
      </c>
      <c r="R40" s="2">
        <v>1547362.6268917001</v>
      </c>
      <c r="S40" s="2">
        <v>1572550.3561765801</v>
      </c>
      <c r="T40" s="2">
        <v>1346209.85968476</v>
      </c>
      <c r="U40" s="2">
        <v>2581052.3470773599</v>
      </c>
      <c r="V40" s="2">
        <v>955791.75347254495</v>
      </c>
      <c r="W40" s="2">
        <v>1768461.79531444</v>
      </c>
      <c r="X40" s="2">
        <v>4166353.1832083599</v>
      </c>
      <c r="Y40" s="2">
        <v>2153584.32710153</v>
      </c>
      <c r="Z40" s="2">
        <v>2139831.1722024698</v>
      </c>
      <c r="AA40" s="2">
        <v>3355217.5537208999</v>
      </c>
      <c r="AB40" s="2">
        <v>1827430.6918558499</v>
      </c>
      <c r="AC40" s="2">
        <v>2491249.1366754798</v>
      </c>
      <c r="AD40" s="2">
        <v>2280964.1658724402</v>
      </c>
      <c r="AE40" s="2">
        <v>1312083.1403977501</v>
      </c>
      <c r="AF40" s="2">
        <v>1277022.82908649</v>
      </c>
      <c r="AG40" s="2">
        <v>1830394.52569629</v>
      </c>
      <c r="AH40" s="2">
        <v>1831572.38259612</v>
      </c>
      <c r="AI40" s="2">
        <v>2422943.2644462301</v>
      </c>
      <c r="AJ40" s="2">
        <v>3040686.7630016399</v>
      </c>
      <c r="AK40" s="2">
        <v>1408689.4610405299</v>
      </c>
      <c r="AL40" s="2">
        <v>1698770.74101774</v>
      </c>
      <c r="AM40" s="2">
        <v>1027474.47525618</v>
      </c>
      <c r="AN40" s="2">
        <v>1971825.4193510299</v>
      </c>
      <c r="AO40" s="2">
        <v>1878302.0627947301</v>
      </c>
      <c r="AP40" s="2">
        <v>1672008.1094023699</v>
      </c>
      <c r="AQ40" s="2">
        <v>1894637.82676606</v>
      </c>
      <c r="AR40" s="2">
        <v>1812786.73534667</v>
      </c>
      <c r="AS40" s="2">
        <v>1744693.28999045</v>
      </c>
      <c r="AT40" s="2">
        <v>1437484.2844738699</v>
      </c>
      <c r="AU40" s="2">
        <v>2678663.5734602399</v>
      </c>
      <c r="AV40" s="2">
        <v>1502317.50768372</v>
      </c>
      <c r="AW40" s="2">
        <v>2837396.28773514</v>
      </c>
      <c r="AX40" s="2">
        <v>3301367.0554724298</v>
      </c>
      <c r="AY40" s="2">
        <v>2273943.73454428</v>
      </c>
      <c r="AZ40" s="2">
        <v>2767443.6844783602</v>
      </c>
      <c r="BA40" s="2">
        <v>2881521.11567304</v>
      </c>
      <c r="BB40" s="2">
        <v>1719997.46037657</v>
      </c>
      <c r="BC40" s="2">
        <v>1389288.3686959699</v>
      </c>
      <c r="BD40" s="2">
        <v>1613954.99735587</v>
      </c>
      <c r="BE40" s="2">
        <v>1621354.3914693999</v>
      </c>
      <c r="BF40" s="2">
        <v>1214953.2258443099</v>
      </c>
      <c r="BG40" s="2">
        <v>1977810.06873423</v>
      </c>
      <c r="BH40" s="2">
        <v>1425865.82737454</v>
      </c>
      <c r="BI40" s="2">
        <v>1127076.7583040399</v>
      </c>
      <c r="BJ40" s="2">
        <v>1201547.51209012</v>
      </c>
      <c r="BK40" s="2">
        <v>1248655.17412486</v>
      </c>
      <c r="BL40" s="2">
        <v>1198184.19970499</v>
      </c>
      <c r="BM40" s="2">
        <v>1450314.0488223999</v>
      </c>
      <c r="BN40" s="2">
        <v>919019.69550673303</v>
      </c>
      <c r="BO40" s="2">
        <v>1853746.28187034</v>
      </c>
      <c r="BP40" s="2">
        <v>1084064.04269756</v>
      </c>
      <c r="BQ40" s="2">
        <v>458800.60436434997</v>
      </c>
      <c r="BR40" s="2">
        <v>1960187.94718508</v>
      </c>
      <c r="BS40" s="2">
        <v>724196.60517561203</v>
      </c>
      <c r="BT40" s="2">
        <v>1606651.5375117201</v>
      </c>
      <c r="BU40" s="2">
        <v>1923366.67431343</v>
      </c>
      <c r="BV40" s="2">
        <v>2087138.8943525699</v>
      </c>
      <c r="BW40" s="2">
        <v>1023228.5551795</v>
      </c>
      <c r="BX40" s="2">
        <v>733329.92983518401</v>
      </c>
      <c r="BY40" s="2">
        <v>1343961.01379002</v>
      </c>
      <c r="BZ40" s="2">
        <v>1755267.9289027301</v>
      </c>
      <c r="CA40" s="2">
        <v>1815215.16288736</v>
      </c>
      <c r="CB40" s="13">
        <v>1682565.48197307</v>
      </c>
    </row>
    <row r="41" spans="1:80" ht="17.25" x14ac:dyDescent="0.25">
      <c r="A41" s="40" t="s">
        <v>362</v>
      </c>
      <c r="B41" s="41">
        <v>783.57920000000001</v>
      </c>
      <c r="C41" s="42">
        <v>8.42</v>
      </c>
      <c r="D41" s="40" t="s">
        <v>505</v>
      </c>
      <c r="E41" s="43" t="s">
        <v>363</v>
      </c>
      <c r="F41" s="43" t="s">
        <v>511</v>
      </c>
      <c r="G41" s="43" t="s">
        <v>512</v>
      </c>
      <c r="H41" s="43" t="s">
        <v>468</v>
      </c>
      <c r="I41" s="18">
        <v>26217958.644902099</v>
      </c>
      <c r="J41" s="2">
        <v>22173847.160468299</v>
      </c>
      <c r="K41" s="2">
        <v>67739560.623556793</v>
      </c>
      <c r="L41" s="2">
        <v>36738563.4220443</v>
      </c>
      <c r="M41" s="12">
        <v>9.4949071120730794E-6</v>
      </c>
      <c r="N41" s="2">
        <v>1.2614466783090501</v>
      </c>
      <c r="O41" s="2">
        <v>0.54235018774639454</v>
      </c>
      <c r="P41" s="2">
        <v>-45.764981225360543</v>
      </c>
      <c r="Q41" s="19" t="s">
        <v>70</v>
      </c>
      <c r="R41" s="2">
        <v>59685227.656441197</v>
      </c>
      <c r="S41" s="2">
        <v>38260102.333693899</v>
      </c>
      <c r="T41" s="2">
        <v>49469151.118549898</v>
      </c>
      <c r="U41" s="2">
        <v>56707920.601792797</v>
      </c>
      <c r="V41" s="2">
        <v>42172239.339065</v>
      </c>
      <c r="W41" s="2">
        <v>59000716.495149702</v>
      </c>
      <c r="X41" s="2">
        <v>98308020.284974396</v>
      </c>
      <c r="Y41" s="2">
        <v>83031995.367552593</v>
      </c>
      <c r="Z41" s="2">
        <v>80188647.675447702</v>
      </c>
      <c r="AA41" s="2">
        <v>57667788.138081297</v>
      </c>
      <c r="AB41" s="2">
        <v>46478532.152796499</v>
      </c>
      <c r="AC41" s="2">
        <v>59974793.152033001</v>
      </c>
      <c r="AD41" s="2">
        <v>79966484.291182905</v>
      </c>
      <c r="AE41" s="2">
        <v>43996771.696522102</v>
      </c>
      <c r="AF41" s="2">
        <v>41837036.4890958</v>
      </c>
      <c r="AG41" s="2">
        <v>53803579.2085969</v>
      </c>
      <c r="AH41" s="2">
        <v>60475309.481327496</v>
      </c>
      <c r="AI41" s="2">
        <v>60351329.250463702</v>
      </c>
      <c r="AJ41" s="2">
        <v>79496713.332987994</v>
      </c>
      <c r="AK41" s="2">
        <v>47754587.199241601</v>
      </c>
      <c r="AL41" s="2">
        <v>71110040.592922196</v>
      </c>
      <c r="AM41" s="2">
        <v>49904732.372505501</v>
      </c>
      <c r="AN41" s="2">
        <v>89796524.355199501</v>
      </c>
      <c r="AO41" s="2">
        <v>74513296.506538004</v>
      </c>
      <c r="AP41" s="2">
        <v>63566490.422506101</v>
      </c>
      <c r="AQ41" s="2">
        <v>79833129.182884097</v>
      </c>
      <c r="AR41" s="2">
        <v>86487228.589329302</v>
      </c>
      <c r="AS41" s="2">
        <v>70850566.334968999</v>
      </c>
      <c r="AT41" s="2">
        <v>74177869.213091299</v>
      </c>
      <c r="AU41" s="2">
        <v>83348867.352926806</v>
      </c>
      <c r="AV41" s="2">
        <v>37390465.782175802</v>
      </c>
      <c r="AW41" s="2">
        <v>57093014.6937977</v>
      </c>
      <c r="AX41" s="2">
        <v>67015398.982812501</v>
      </c>
      <c r="AY41" s="2">
        <v>56392556.808607101</v>
      </c>
      <c r="AZ41" s="2">
        <v>82013042.700449497</v>
      </c>
      <c r="BA41" s="2">
        <v>51334433.738081403</v>
      </c>
      <c r="BB41" s="2">
        <v>60389322.022047102</v>
      </c>
      <c r="BC41" s="2">
        <v>58967544.462823503</v>
      </c>
      <c r="BD41" s="2">
        <v>44255808.1900893</v>
      </c>
      <c r="BE41" s="2">
        <v>79474294.512604102</v>
      </c>
      <c r="BF41" s="2">
        <v>33995128.650253303</v>
      </c>
      <c r="BG41" s="2">
        <v>27111320.805869401</v>
      </c>
      <c r="BH41" s="2">
        <v>36194308.6634565</v>
      </c>
      <c r="BI41" s="2">
        <v>45734936.1913708</v>
      </c>
      <c r="BJ41" s="2">
        <v>30315140.668782402</v>
      </c>
      <c r="BK41" s="2">
        <v>30743887.518279899</v>
      </c>
      <c r="BL41" s="2">
        <v>27906643.082462098</v>
      </c>
      <c r="BM41" s="2">
        <v>31475946.778812401</v>
      </c>
      <c r="BN41" s="2">
        <v>56112060.779072501</v>
      </c>
      <c r="BO41" s="2">
        <v>64799397.176894002</v>
      </c>
      <c r="BP41" s="2">
        <v>40132410.766197398</v>
      </c>
      <c r="BQ41" s="2">
        <v>38320668.6729647</v>
      </c>
      <c r="BR41" s="2">
        <v>35674242.941394597</v>
      </c>
      <c r="BS41" s="2">
        <v>21706218.818672501</v>
      </c>
      <c r="BT41" s="2">
        <v>28137251.2618807</v>
      </c>
      <c r="BU41" s="2">
        <v>25833519.199071299</v>
      </c>
      <c r="BV41" s="2">
        <v>32923403.990067098</v>
      </c>
      <c r="BW41" s="2">
        <v>54655378.045466401</v>
      </c>
      <c r="BX41" s="2">
        <v>23214810.809994899</v>
      </c>
      <c r="BY41" s="2">
        <v>49356121.867119297</v>
      </c>
      <c r="BZ41" s="2">
        <v>50020184.538616203</v>
      </c>
      <c r="CA41" s="2">
        <v>57134033.861444198</v>
      </c>
      <c r="CB41" s="13">
        <v>26278509.668218799</v>
      </c>
    </row>
    <row r="42" spans="1:80" ht="17.25" x14ac:dyDescent="0.25">
      <c r="A42" s="40" t="s">
        <v>242</v>
      </c>
      <c r="B42" s="41">
        <v>809.59410000000003</v>
      </c>
      <c r="C42" s="42">
        <v>9.08</v>
      </c>
      <c r="D42" s="40" t="s">
        <v>505</v>
      </c>
      <c r="E42" s="43" t="s">
        <v>243</v>
      </c>
      <c r="F42" s="43" t="s">
        <v>511</v>
      </c>
      <c r="G42" s="43"/>
      <c r="H42" s="43" t="s">
        <v>468</v>
      </c>
      <c r="I42" s="18">
        <v>2329043.9981773202</v>
      </c>
      <c r="J42" s="2">
        <v>1969789.7286763601</v>
      </c>
      <c r="K42" s="2">
        <v>4802667.9058172097</v>
      </c>
      <c r="L42" s="2">
        <v>2671731.5792944198</v>
      </c>
      <c r="M42" s="2">
        <v>2.9384864796811502E-4</v>
      </c>
      <c r="N42" s="2">
        <v>0.97607881696822596</v>
      </c>
      <c r="O42" s="2">
        <v>0.55630154565929846</v>
      </c>
      <c r="P42" s="2">
        <v>-44.369845434070157</v>
      </c>
      <c r="Q42" s="19" t="s">
        <v>70</v>
      </c>
      <c r="R42" s="2">
        <v>2979839.62896423</v>
      </c>
      <c r="S42" s="2">
        <v>1514193.6508870099</v>
      </c>
      <c r="T42" s="2">
        <v>2658382.7715849699</v>
      </c>
      <c r="U42" s="2">
        <v>3630260.9748632498</v>
      </c>
      <c r="V42" s="2">
        <v>2355165.22173947</v>
      </c>
      <c r="W42" s="2">
        <v>3890078.3296061801</v>
      </c>
      <c r="X42" s="2">
        <v>7953097.1934170704</v>
      </c>
      <c r="Y42" s="2">
        <v>4767575.5041338298</v>
      </c>
      <c r="Z42" s="2">
        <v>7266015.2656516703</v>
      </c>
      <c r="AA42" s="2">
        <v>3342662.58534778</v>
      </c>
      <c r="AB42" s="2">
        <v>2994134.29655628</v>
      </c>
      <c r="AC42" s="2">
        <v>3580649.55453646</v>
      </c>
      <c r="AD42" s="2">
        <v>4774142.3089516498</v>
      </c>
      <c r="AE42" s="2">
        <v>3799139.6856628899</v>
      </c>
      <c r="AF42" s="2">
        <v>2382567.20151571</v>
      </c>
      <c r="AG42" s="2">
        <v>3038228.57363537</v>
      </c>
      <c r="AH42" s="2">
        <v>4937140.5891451295</v>
      </c>
      <c r="AI42" s="2">
        <v>5667237.2624488501</v>
      </c>
      <c r="AJ42" s="2">
        <v>6482545.6226303801</v>
      </c>
      <c r="AK42" s="2">
        <v>4969715.1592753902</v>
      </c>
      <c r="AL42" s="2">
        <v>6719569.3393065399</v>
      </c>
      <c r="AM42" s="2">
        <v>3324336.8979193098</v>
      </c>
      <c r="AN42" s="2">
        <v>7880810.2574715596</v>
      </c>
      <c r="AO42" s="2">
        <v>5222363.49361677</v>
      </c>
      <c r="AP42" s="2">
        <v>3950466.9526816099</v>
      </c>
      <c r="AQ42" s="2">
        <v>5420212.9051319696</v>
      </c>
      <c r="AR42" s="2">
        <v>5357877.8797493502</v>
      </c>
      <c r="AS42" s="2">
        <v>4243133.6114630802</v>
      </c>
      <c r="AT42" s="2">
        <v>4146379.7354946402</v>
      </c>
      <c r="AU42" s="2">
        <v>5305990.4656811599</v>
      </c>
      <c r="AV42" s="2">
        <v>2750507.2869241298</v>
      </c>
      <c r="AW42" s="2">
        <v>2998011.91016956</v>
      </c>
      <c r="AX42" s="2">
        <v>3948748.44597694</v>
      </c>
      <c r="AY42" s="2">
        <v>4236198.5727972202</v>
      </c>
      <c r="AZ42" s="2">
        <v>6645386.1945435796</v>
      </c>
      <c r="BA42" s="2">
        <v>3784620.9036313798</v>
      </c>
      <c r="BB42" s="2">
        <v>3919105.70802574</v>
      </c>
      <c r="BC42" s="2">
        <v>4333176.7872933298</v>
      </c>
      <c r="BD42" s="2">
        <v>3636779.5401292602</v>
      </c>
      <c r="BE42" s="2">
        <v>5845138.4322619401</v>
      </c>
      <c r="BF42" s="2">
        <v>2036145.68383354</v>
      </c>
      <c r="BG42" s="2">
        <v>2276406.17059896</v>
      </c>
      <c r="BH42" s="2">
        <v>3000286.3852209202</v>
      </c>
      <c r="BI42" s="2">
        <v>2464000.9482722902</v>
      </c>
      <c r="BJ42" s="2">
        <v>3948984.01440879</v>
      </c>
      <c r="BK42" s="2">
        <v>2965520.7672884502</v>
      </c>
      <c r="BL42" s="2">
        <v>2123182.3298048298</v>
      </c>
      <c r="BM42" s="2">
        <v>1944859.27265717</v>
      </c>
      <c r="BN42" s="2">
        <v>4305418.5921776798</v>
      </c>
      <c r="BO42" s="2">
        <v>5324500.4764438597</v>
      </c>
      <c r="BP42" s="2">
        <v>3759532.5442629601</v>
      </c>
      <c r="BQ42" s="2">
        <v>2143197.3036752199</v>
      </c>
      <c r="BR42" s="2">
        <v>2546098.75317562</v>
      </c>
      <c r="BS42" s="2">
        <v>1930636.5545461599</v>
      </c>
      <c r="BT42" s="2">
        <v>3385858.4041955499</v>
      </c>
      <c r="BU42" s="2">
        <v>2323360.9096222301</v>
      </c>
      <c r="BV42" s="2">
        <v>2278258.2933347202</v>
      </c>
      <c r="BW42" s="2">
        <v>4558119.9031902496</v>
      </c>
      <c r="BX42" s="2">
        <v>1785505.9696801601</v>
      </c>
      <c r="BY42" s="2">
        <v>3542908.8104868899</v>
      </c>
      <c r="BZ42" s="2">
        <v>2633085.1248087399</v>
      </c>
      <c r="CA42" s="2">
        <v>4560140.7888636896</v>
      </c>
      <c r="CB42" s="13">
        <v>2022390.5740440199</v>
      </c>
    </row>
    <row r="43" spans="1:80" ht="17.25" x14ac:dyDescent="0.25">
      <c r="A43" s="40" t="s">
        <v>244</v>
      </c>
      <c r="B43" s="41">
        <v>755.54729999999995</v>
      </c>
      <c r="C43" s="42">
        <v>6.61</v>
      </c>
      <c r="D43" s="40" t="s">
        <v>505</v>
      </c>
      <c r="E43" s="43" t="s">
        <v>245</v>
      </c>
      <c r="F43" s="43" t="s">
        <v>511</v>
      </c>
      <c r="G43" s="43" t="s">
        <v>512</v>
      </c>
      <c r="H43" s="43" t="s">
        <v>468</v>
      </c>
      <c r="I43" s="18">
        <v>1404964.64389081</v>
      </c>
      <c r="J43" s="2">
        <v>1188249.3103845899</v>
      </c>
      <c r="K43" s="2">
        <v>3044624.4502979498</v>
      </c>
      <c r="L43" s="2">
        <v>2041829.0092561599</v>
      </c>
      <c r="M43" s="2">
        <v>3.78523782855298E-3</v>
      </c>
      <c r="N43" s="2">
        <v>0.76144591875498502</v>
      </c>
      <c r="O43" s="2">
        <v>0.67063411024513864</v>
      </c>
      <c r="P43" s="2">
        <v>-32.936588975486139</v>
      </c>
      <c r="Q43" s="19" t="s">
        <v>70</v>
      </c>
      <c r="R43" s="2">
        <v>2747748.7267482202</v>
      </c>
      <c r="S43" s="2">
        <v>2222163.07147566</v>
      </c>
      <c r="T43" s="2">
        <v>2003388.68728957</v>
      </c>
      <c r="U43" s="2">
        <v>4796394.1796588302</v>
      </c>
      <c r="V43" s="2">
        <v>1653891.48927512</v>
      </c>
      <c r="W43" s="2">
        <v>3448605.8776878598</v>
      </c>
      <c r="X43" s="2">
        <v>4807299.2851261199</v>
      </c>
      <c r="Y43" s="2">
        <v>3261641.9498157399</v>
      </c>
      <c r="Z43" s="2">
        <v>3697129.76934125</v>
      </c>
      <c r="AA43" s="2">
        <v>4503466.8262096904</v>
      </c>
      <c r="AB43" s="2">
        <v>2321833.1642001099</v>
      </c>
      <c r="AC43" s="2">
        <v>2763643.19521811</v>
      </c>
      <c r="AD43" s="2">
        <v>3885685.05029704</v>
      </c>
      <c r="AE43" s="2">
        <v>2314739.16588336</v>
      </c>
      <c r="AF43" s="2">
        <v>2307800.80533292</v>
      </c>
      <c r="AG43" s="2">
        <v>2492556.1401507198</v>
      </c>
      <c r="AH43" s="2">
        <v>2821631.0247360799</v>
      </c>
      <c r="AI43" s="2">
        <v>3277687.3467346602</v>
      </c>
      <c r="AJ43" s="2">
        <v>4768776.2891526502</v>
      </c>
      <c r="AK43" s="2">
        <v>3829275.1517191399</v>
      </c>
      <c r="AL43" s="2">
        <v>3035943.93457318</v>
      </c>
      <c r="AM43" s="2">
        <v>2878726.5967586502</v>
      </c>
      <c r="AN43" s="2">
        <v>3929464.9817194398</v>
      </c>
      <c r="AO43" s="2">
        <v>5050381.3924173098</v>
      </c>
      <c r="AP43" s="2">
        <v>3719190.6049989001</v>
      </c>
      <c r="AQ43" s="2">
        <v>4904332.1217938298</v>
      </c>
      <c r="AR43" s="2">
        <v>3690431.4362337599</v>
      </c>
      <c r="AS43" s="2">
        <v>3243343.57781942</v>
      </c>
      <c r="AT43" s="2">
        <v>2547205.8871776802</v>
      </c>
      <c r="AU43" s="2">
        <v>3060136.8825511602</v>
      </c>
      <c r="AV43" s="2">
        <v>2278589.3372438699</v>
      </c>
      <c r="AW43" s="2">
        <v>3389724.2844741899</v>
      </c>
      <c r="AX43" s="2">
        <v>4077967.21697661</v>
      </c>
      <c r="AY43" s="2">
        <v>3922261.2177740801</v>
      </c>
      <c r="AZ43" s="2">
        <v>4254298.8965991503</v>
      </c>
      <c r="BA43" s="2">
        <v>3261824.6908102999</v>
      </c>
      <c r="BB43" s="2">
        <v>3151100.8959995699</v>
      </c>
      <c r="BC43" s="2">
        <v>2797297.9249841399</v>
      </c>
      <c r="BD43" s="2">
        <v>2603347.2930473601</v>
      </c>
      <c r="BE43" s="2">
        <v>3662316.50441213</v>
      </c>
      <c r="BF43" s="2">
        <v>2355975.18989674</v>
      </c>
      <c r="BG43" s="2">
        <v>3436289.0626945999</v>
      </c>
      <c r="BH43" s="2">
        <v>2397931.0124044102</v>
      </c>
      <c r="BI43" s="2">
        <v>1845903.1772599199</v>
      </c>
      <c r="BJ43" s="2">
        <v>2496223.9576972099</v>
      </c>
      <c r="BK43" s="2">
        <v>1492796.26897432</v>
      </c>
      <c r="BL43" s="2">
        <v>1899314.225626</v>
      </c>
      <c r="BM43" s="2">
        <v>2099493.4986964101</v>
      </c>
      <c r="BN43" s="2">
        <v>2028164.39075014</v>
      </c>
      <c r="BO43" s="2">
        <v>2685659.6102008899</v>
      </c>
      <c r="BP43" s="2">
        <v>1943389.9840591899</v>
      </c>
      <c r="BQ43" s="2">
        <v>1136566.93472636</v>
      </c>
      <c r="BR43" s="2">
        <v>2784773.3285016599</v>
      </c>
      <c r="BS43" s="2">
        <v>987765.22478497296</v>
      </c>
      <c r="BT43" s="2">
        <v>2483176.8879520101</v>
      </c>
      <c r="BU43" s="2">
        <v>2527323.74979136</v>
      </c>
      <c r="BV43" s="2">
        <v>2474199.76861719</v>
      </c>
      <c r="BW43" s="2">
        <v>2050142.6724278999</v>
      </c>
      <c r="BX43" s="2">
        <v>1377382.2175696399</v>
      </c>
      <c r="BY43" s="2">
        <v>2858276.4261685601</v>
      </c>
      <c r="BZ43" s="2">
        <v>2869410.8306368901</v>
      </c>
      <c r="CA43" s="2">
        <v>2842415.8295911299</v>
      </c>
      <c r="CB43" s="13">
        <v>1180951.80261442</v>
      </c>
    </row>
    <row r="44" spans="1:80" ht="17.25" x14ac:dyDescent="0.25">
      <c r="A44" s="40" t="s">
        <v>246</v>
      </c>
      <c r="B44" s="41">
        <v>779.54729999999995</v>
      </c>
      <c r="C44" s="42">
        <v>6.46</v>
      </c>
      <c r="D44" s="40" t="s">
        <v>505</v>
      </c>
      <c r="E44" s="43" t="s">
        <v>247</v>
      </c>
      <c r="F44" s="43" t="s">
        <v>511</v>
      </c>
      <c r="G44" s="43"/>
      <c r="H44" s="43" t="s">
        <v>468</v>
      </c>
      <c r="I44" s="18">
        <v>401244.60641543003</v>
      </c>
      <c r="J44" s="2">
        <v>339352.75805112999</v>
      </c>
      <c r="K44" s="2">
        <v>926810.54738969996</v>
      </c>
      <c r="L44" s="2">
        <v>488605.25734931102</v>
      </c>
      <c r="M44" s="12">
        <v>3.7718371474398402E-5</v>
      </c>
      <c r="N44" s="2">
        <v>1.16509279391975</v>
      </c>
      <c r="O44" s="2">
        <v>0.52719000525558879</v>
      </c>
      <c r="P44" s="2">
        <v>-47.280999474441124</v>
      </c>
      <c r="Q44" s="19" t="s">
        <v>70</v>
      </c>
      <c r="R44" s="2">
        <v>904768.60989525204</v>
      </c>
      <c r="S44" s="2">
        <v>515057.15153535397</v>
      </c>
      <c r="T44" s="2">
        <v>471019.498550825</v>
      </c>
      <c r="U44" s="2">
        <v>1048308.98284608</v>
      </c>
      <c r="V44" s="2">
        <v>400440.26790424099</v>
      </c>
      <c r="W44" s="2">
        <v>816600.01239945495</v>
      </c>
      <c r="X44" s="2">
        <v>1455712.1282710701</v>
      </c>
      <c r="Y44" s="2">
        <v>920491.28722982004</v>
      </c>
      <c r="Z44" s="2">
        <v>1351818.92992298</v>
      </c>
      <c r="AA44" s="2">
        <v>880705.77558382601</v>
      </c>
      <c r="AB44" s="2">
        <v>678081.65223906795</v>
      </c>
      <c r="AC44" s="2">
        <v>740110.91543635097</v>
      </c>
      <c r="AD44" s="2">
        <v>976008.34470560402</v>
      </c>
      <c r="AE44" s="2">
        <v>808358.40126600803</v>
      </c>
      <c r="AF44" s="2">
        <v>512787.26240602002</v>
      </c>
      <c r="AG44" s="2">
        <v>542205.50853234099</v>
      </c>
      <c r="AH44" s="2">
        <v>860470.22106034704</v>
      </c>
      <c r="AI44" s="2">
        <v>1218165.53358751</v>
      </c>
      <c r="AJ44" s="2">
        <v>1324278.80687894</v>
      </c>
      <c r="AK44" s="2">
        <v>1234265.7148762499</v>
      </c>
      <c r="AL44" s="2">
        <v>787741.03017624898</v>
      </c>
      <c r="AM44" s="2">
        <v>578845.87965222297</v>
      </c>
      <c r="AN44" s="2">
        <v>1373703.2741256501</v>
      </c>
      <c r="AO44" s="2">
        <v>1283554.28507735</v>
      </c>
      <c r="AP44" s="2">
        <v>870029.72616533795</v>
      </c>
      <c r="AQ44" s="2">
        <v>1267282.4264401901</v>
      </c>
      <c r="AR44" s="2">
        <v>884247.82466703095</v>
      </c>
      <c r="AS44" s="2">
        <v>784089.17382647097</v>
      </c>
      <c r="AT44" s="2">
        <v>732598.04223844199</v>
      </c>
      <c r="AU44" s="2">
        <v>814023.23931582796</v>
      </c>
      <c r="AV44" s="2">
        <v>663432.96333605901</v>
      </c>
      <c r="AW44" s="2">
        <v>772425.96938841406</v>
      </c>
      <c r="AX44" s="2">
        <v>878836.92484014702</v>
      </c>
      <c r="AY44" s="2">
        <v>781072.74488766398</v>
      </c>
      <c r="AZ44" s="2">
        <v>1216579.3105667301</v>
      </c>
      <c r="BA44" s="2">
        <v>762582.92254699697</v>
      </c>
      <c r="BB44" s="2">
        <v>889804.61311657797</v>
      </c>
      <c r="BC44" s="2">
        <v>742890.83628967195</v>
      </c>
      <c r="BD44" s="2">
        <v>824327.78646511305</v>
      </c>
      <c r="BE44" s="2">
        <v>1275081.1752794699</v>
      </c>
      <c r="BF44" s="2">
        <v>472459.902754315</v>
      </c>
      <c r="BG44" s="2">
        <v>567857.09878914896</v>
      </c>
      <c r="BH44" s="2">
        <v>689105.65336854605</v>
      </c>
      <c r="BI44" s="2">
        <v>443181.458377273</v>
      </c>
      <c r="BJ44" s="2">
        <v>612269.04348518897</v>
      </c>
      <c r="BK44" s="2">
        <v>466277.01911786897</v>
      </c>
      <c r="BL44" s="2">
        <v>440431.268997557</v>
      </c>
      <c r="BM44" s="2">
        <v>382285.33205110102</v>
      </c>
      <c r="BN44" s="2">
        <v>705659.74815189897</v>
      </c>
      <c r="BO44" s="2">
        <v>917272.72330910305</v>
      </c>
      <c r="BP44" s="2">
        <v>537642.90695365798</v>
      </c>
      <c r="BQ44" s="2">
        <v>406209.85297199403</v>
      </c>
      <c r="BR44" s="2">
        <v>623509.87136518594</v>
      </c>
      <c r="BS44" s="2">
        <v>261269.46229630499</v>
      </c>
      <c r="BT44" s="2">
        <v>357703.57745223999</v>
      </c>
      <c r="BU44" s="2">
        <v>498904.45764304802</v>
      </c>
      <c r="BV44" s="2">
        <v>513674.42936564999</v>
      </c>
      <c r="BW44" s="2">
        <v>685197.33398065297</v>
      </c>
      <c r="BX44" s="2">
        <v>334866.83772649901</v>
      </c>
      <c r="BY44" s="2">
        <v>658419.08770287398</v>
      </c>
      <c r="BZ44" s="2">
        <v>680023.99556405796</v>
      </c>
      <c r="CA44" s="2">
        <v>817615.22839809698</v>
      </c>
      <c r="CB44" s="13">
        <v>301824.13709003601</v>
      </c>
    </row>
    <row r="45" spans="1:80" ht="17.25" x14ac:dyDescent="0.25">
      <c r="A45" s="40" t="s">
        <v>248</v>
      </c>
      <c r="B45" s="41">
        <v>771.5788</v>
      </c>
      <c r="C45" s="42">
        <v>8.84</v>
      </c>
      <c r="D45" s="40" t="s">
        <v>505</v>
      </c>
      <c r="E45" s="43" t="s">
        <v>249</v>
      </c>
      <c r="F45" s="43" t="s">
        <v>511</v>
      </c>
      <c r="G45" s="43" t="s">
        <v>512</v>
      </c>
      <c r="H45" s="43" t="s">
        <v>468</v>
      </c>
      <c r="I45" s="18">
        <v>1533805.17416486</v>
      </c>
      <c r="J45" s="2">
        <v>1297216.23130564</v>
      </c>
      <c r="K45" s="2">
        <v>3571614.6191091901</v>
      </c>
      <c r="L45" s="2">
        <v>2603012.33863009</v>
      </c>
      <c r="M45" s="2">
        <v>9.5411538237561398E-3</v>
      </c>
      <c r="N45" s="2">
        <v>0.67370131709777303</v>
      </c>
      <c r="O45" s="2">
        <v>0.72880548889659247</v>
      </c>
      <c r="P45" s="2">
        <v>-27.119451110340759</v>
      </c>
      <c r="Q45" s="19" t="s">
        <v>70</v>
      </c>
      <c r="R45" s="2">
        <v>3202656.9753921502</v>
      </c>
      <c r="S45" s="2">
        <v>3402412.1139343502</v>
      </c>
      <c r="T45" s="2">
        <v>3606227.4587021898</v>
      </c>
      <c r="U45" s="2">
        <v>5706086.51046832</v>
      </c>
      <c r="V45" s="2">
        <v>3090371.62496822</v>
      </c>
      <c r="W45" s="2">
        <v>5572627.0844249697</v>
      </c>
      <c r="X45" s="2">
        <v>6768385.0267948397</v>
      </c>
      <c r="Y45" s="2">
        <v>4373405.1994062597</v>
      </c>
      <c r="Z45" s="2">
        <v>5084674.6825598702</v>
      </c>
      <c r="AA45" s="2">
        <v>4686335.2599026999</v>
      </c>
      <c r="AB45" s="2">
        <v>2776072.4277151902</v>
      </c>
      <c r="AC45" s="2">
        <v>4571658.6630741898</v>
      </c>
      <c r="AD45" s="2">
        <v>3612340.9125226601</v>
      </c>
      <c r="AE45" s="2">
        <v>2560748.6077035498</v>
      </c>
      <c r="AF45" s="2">
        <v>2937002.61902171</v>
      </c>
      <c r="AG45" s="2">
        <v>3492996.6241370598</v>
      </c>
      <c r="AH45" s="2">
        <v>4552726.0247895597</v>
      </c>
      <c r="AI45" s="2">
        <v>3317604.0627051499</v>
      </c>
      <c r="AJ45" s="2">
        <v>4457950.2061837697</v>
      </c>
      <c r="AK45" s="2">
        <v>4151791.4833503999</v>
      </c>
      <c r="AL45" s="2">
        <v>4840349.0078869704</v>
      </c>
      <c r="AM45" s="2">
        <v>3813804.8377459398</v>
      </c>
      <c r="AN45" s="2">
        <v>4744752.5891133798</v>
      </c>
      <c r="AO45" s="2">
        <v>4992784.4387071002</v>
      </c>
      <c r="AP45" s="2">
        <v>4392279.4593647998</v>
      </c>
      <c r="AQ45" s="2">
        <v>4222576.3100679601</v>
      </c>
      <c r="AR45" s="2">
        <v>4614356.9516340904</v>
      </c>
      <c r="AS45" s="2">
        <v>3481258.9671626999</v>
      </c>
      <c r="AT45" s="2">
        <v>3352811.4128141599</v>
      </c>
      <c r="AU45" s="2">
        <v>3812118.1317008599</v>
      </c>
      <c r="AV45" s="2">
        <v>2772556.7356779501</v>
      </c>
      <c r="AW45" s="2">
        <v>4649263.4277710402</v>
      </c>
      <c r="AX45" s="2">
        <v>4464118.4496453097</v>
      </c>
      <c r="AY45" s="2">
        <v>4990455.83747047</v>
      </c>
      <c r="AZ45" s="2">
        <v>4507013.2692669602</v>
      </c>
      <c r="BA45" s="2">
        <v>5320688.4249027297</v>
      </c>
      <c r="BB45" s="2">
        <v>5287308.6707566604</v>
      </c>
      <c r="BC45" s="2">
        <v>4519046.67019461</v>
      </c>
      <c r="BD45" s="2">
        <v>3605913.4977741898</v>
      </c>
      <c r="BE45" s="2">
        <v>4307045.5837471299</v>
      </c>
      <c r="BF45" s="2">
        <v>2632129.2365888199</v>
      </c>
      <c r="BG45" s="2">
        <v>4521173.2500987304</v>
      </c>
      <c r="BH45" s="2">
        <v>3693691.2526438301</v>
      </c>
      <c r="BI45" s="2">
        <v>3376493.64777738</v>
      </c>
      <c r="BJ45" s="2">
        <v>3032209.6878351402</v>
      </c>
      <c r="BK45" s="2">
        <v>2216339.46372008</v>
      </c>
      <c r="BL45" s="2">
        <v>2829282.3057006001</v>
      </c>
      <c r="BM45" s="2">
        <v>3449255.0600819499</v>
      </c>
      <c r="BN45" s="2">
        <v>2830056.0849930602</v>
      </c>
      <c r="BO45" s="2">
        <v>2739249.24894848</v>
      </c>
      <c r="BP45" s="2">
        <v>2629465.62337342</v>
      </c>
      <c r="BQ45" s="2">
        <v>1577196.0260616699</v>
      </c>
      <c r="BR45" s="2">
        <v>2537450.7730595702</v>
      </c>
      <c r="BS45" s="2">
        <v>1628817.2611565499</v>
      </c>
      <c r="BT45" s="2">
        <v>4451131.5441960096</v>
      </c>
      <c r="BU45" s="2">
        <v>2367293.4855677998</v>
      </c>
      <c r="BV45" s="2">
        <v>3062185.9667945099</v>
      </c>
      <c r="BW45" s="2">
        <v>2497896.0119665898</v>
      </c>
      <c r="BX45" s="2">
        <v>2469363.1809058501</v>
      </c>
      <c r="BY45" s="2">
        <v>2780484.3788864799</v>
      </c>
      <c r="BZ45" s="2">
        <v>3319548.9682124602</v>
      </c>
      <c r="CA45" s="2">
        <v>3776639.8195758699</v>
      </c>
      <c r="CB45" s="13">
        <v>2469307.4458283298</v>
      </c>
    </row>
    <row r="46" spans="1:80" ht="17.25" x14ac:dyDescent="0.25">
      <c r="A46" s="40" t="s">
        <v>250</v>
      </c>
      <c r="B46" s="41">
        <v>795.57809999999995</v>
      </c>
      <c r="C46" s="42">
        <v>8.58</v>
      </c>
      <c r="D46" s="40" t="s">
        <v>505</v>
      </c>
      <c r="E46" s="43" t="s">
        <v>251</v>
      </c>
      <c r="F46" s="43" t="s">
        <v>511</v>
      </c>
      <c r="G46" s="43" t="s">
        <v>512</v>
      </c>
      <c r="H46" s="43" t="s">
        <v>468</v>
      </c>
      <c r="I46" s="18">
        <v>646528.30956220801</v>
      </c>
      <c r="J46" s="2">
        <v>546801.53078721301</v>
      </c>
      <c r="K46" s="2">
        <v>1591187.30533866</v>
      </c>
      <c r="L46" s="2">
        <v>1016903.08233147</v>
      </c>
      <c r="M46" s="2">
        <v>3.8996058080641898E-4</v>
      </c>
      <c r="N46" s="2">
        <v>0.94761395319937802</v>
      </c>
      <c r="O46" s="2">
        <v>0.63908446159645405</v>
      </c>
      <c r="P46" s="2">
        <v>-36.091553840354599</v>
      </c>
      <c r="Q46" s="19" t="s">
        <v>70</v>
      </c>
      <c r="R46" s="2">
        <v>1668118.75821489</v>
      </c>
      <c r="S46" s="2">
        <v>1101019.4060082</v>
      </c>
      <c r="T46" s="2">
        <v>1053753.3349681499</v>
      </c>
      <c r="U46" s="2">
        <v>1748949.3169599599</v>
      </c>
      <c r="V46" s="2">
        <v>1176413.09668121</v>
      </c>
      <c r="W46" s="2">
        <v>1558701.9712863599</v>
      </c>
      <c r="X46" s="2">
        <v>2519354.691133</v>
      </c>
      <c r="Y46" s="2">
        <v>1729168.9934573199</v>
      </c>
      <c r="Z46" s="2">
        <v>2361687.7598576699</v>
      </c>
      <c r="AA46" s="2">
        <v>1382028.9309614799</v>
      </c>
      <c r="AB46" s="2">
        <v>935848.88857952703</v>
      </c>
      <c r="AC46" s="2">
        <v>1333245.0472725199</v>
      </c>
      <c r="AD46" s="2">
        <v>1272971.14688127</v>
      </c>
      <c r="AE46" s="2">
        <v>1237970.3070574901</v>
      </c>
      <c r="AF46" s="2">
        <v>841123.89209691505</v>
      </c>
      <c r="AG46" s="2">
        <v>1047936.93576524</v>
      </c>
      <c r="AH46" s="2">
        <v>1647733.74764778</v>
      </c>
      <c r="AI46" s="2">
        <v>1629189.1742585199</v>
      </c>
      <c r="AJ46" s="2">
        <v>1534104.41833889</v>
      </c>
      <c r="AK46" s="2">
        <v>2096591.5734689599</v>
      </c>
      <c r="AL46" s="2">
        <v>1744697.0106041899</v>
      </c>
      <c r="AM46" s="2">
        <v>1091668.8074667901</v>
      </c>
      <c r="AN46" s="2">
        <v>2344158.1114669</v>
      </c>
      <c r="AO46" s="2">
        <v>1978470.5975070901</v>
      </c>
      <c r="AP46" s="2">
        <v>1573969.04402326</v>
      </c>
      <c r="AQ46" s="2">
        <v>1945512.9240480701</v>
      </c>
      <c r="AR46" s="2">
        <v>1540454.7688074401</v>
      </c>
      <c r="AS46" s="2">
        <v>1106994.3434050099</v>
      </c>
      <c r="AT46" s="2">
        <v>1451895.77130904</v>
      </c>
      <c r="AU46" s="2">
        <v>1410463.2630443799</v>
      </c>
      <c r="AV46" s="2">
        <v>1055254.8811913901</v>
      </c>
      <c r="AW46" s="2">
        <v>1234475.92367799</v>
      </c>
      <c r="AX46" s="2">
        <v>1389320.24063011</v>
      </c>
      <c r="AY46" s="2">
        <v>1282183.0538745001</v>
      </c>
      <c r="AZ46" s="2">
        <v>1476701.80293017</v>
      </c>
      <c r="BA46" s="2">
        <v>1662868.01407513</v>
      </c>
      <c r="BB46" s="2">
        <v>1831125.97521271</v>
      </c>
      <c r="BC46" s="2">
        <v>1365751.34710404</v>
      </c>
      <c r="BD46" s="2">
        <v>1411783.6861094299</v>
      </c>
      <c r="BE46" s="2">
        <v>2112951.4507889901</v>
      </c>
      <c r="BF46" s="2">
        <v>790238.14709628595</v>
      </c>
      <c r="BG46" s="2">
        <v>874545.26728001505</v>
      </c>
      <c r="BH46" s="2">
        <v>1564639.95833813</v>
      </c>
      <c r="BI46" s="2">
        <v>1078178.3697269401</v>
      </c>
      <c r="BJ46" s="2">
        <v>1156358.41447839</v>
      </c>
      <c r="BK46" s="2">
        <v>1184507.5762911199</v>
      </c>
      <c r="BL46" s="2">
        <v>845015.69611030805</v>
      </c>
      <c r="BM46" s="2">
        <v>736752.66370061203</v>
      </c>
      <c r="BN46" s="2">
        <v>1413815.9448979299</v>
      </c>
      <c r="BO46" s="2">
        <v>1415428.97571588</v>
      </c>
      <c r="BP46" s="2">
        <v>1223567.90321446</v>
      </c>
      <c r="BQ46" s="2">
        <v>1163719.86097577</v>
      </c>
      <c r="BR46" s="2">
        <v>727068.10397293698</v>
      </c>
      <c r="BS46" s="2">
        <v>795025.54804937402</v>
      </c>
      <c r="BT46" s="2">
        <v>1003651.19486847</v>
      </c>
      <c r="BU46" s="2">
        <v>613288.736588008</v>
      </c>
      <c r="BV46" s="2">
        <v>956737.94151897298</v>
      </c>
      <c r="BW46" s="2">
        <v>1261735.5314784199</v>
      </c>
      <c r="BX46" s="2">
        <v>1132046.0587784001</v>
      </c>
      <c r="BY46" s="2">
        <v>883986.70491824299</v>
      </c>
      <c r="BZ46" s="2">
        <v>1075049.0369049101</v>
      </c>
      <c r="CA46" s="2">
        <v>1558226.28411962</v>
      </c>
      <c r="CB46" s="13">
        <v>961330.66562938597</v>
      </c>
    </row>
    <row r="47" spans="1:80" ht="17.25" x14ac:dyDescent="0.25">
      <c r="A47" s="40" t="s">
        <v>254</v>
      </c>
      <c r="B47" s="41">
        <v>773.5933</v>
      </c>
      <c r="C47" s="42">
        <v>10.56</v>
      </c>
      <c r="D47" s="40" t="s">
        <v>505</v>
      </c>
      <c r="E47" s="43" t="s">
        <v>255</v>
      </c>
      <c r="F47" s="43" t="s">
        <v>511</v>
      </c>
      <c r="G47" s="43" t="s">
        <v>512</v>
      </c>
      <c r="H47" s="43" t="s">
        <v>468</v>
      </c>
      <c r="I47" s="18">
        <v>518021.485957545</v>
      </c>
      <c r="J47" s="2">
        <v>438116.84239172202</v>
      </c>
      <c r="K47" s="2">
        <v>1352216.20143966</v>
      </c>
      <c r="L47" s="2">
        <v>1074665.02958944</v>
      </c>
      <c r="M47" s="2">
        <v>2.7606518788435602E-2</v>
      </c>
      <c r="N47" s="2">
        <v>0.57159365554869601</v>
      </c>
      <c r="O47" s="2">
        <v>0.79474349474978889</v>
      </c>
      <c r="P47" s="2">
        <v>-20.525650525021106</v>
      </c>
      <c r="Q47" s="19" t="s">
        <v>70</v>
      </c>
      <c r="R47" s="2">
        <v>1390476.82837691</v>
      </c>
      <c r="S47" s="2">
        <v>945387.86149663699</v>
      </c>
      <c r="T47" s="2">
        <v>1514878.1447739601</v>
      </c>
      <c r="U47" s="2">
        <v>1861301.3171802999</v>
      </c>
      <c r="V47" s="2">
        <v>941372.93585389003</v>
      </c>
      <c r="W47" s="2">
        <v>1484376.63083844</v>
      </c>
      <c r="X47" s="2">
        <v>2510983.7505825199</v>
      </c>
      <c r="Y47" s="2">
        <v>1625025.0102694901</v>
      </c>
      <c r="Z47" s="2">
        <v>1787472.39732997</v>
      </c>
      <c r="AA47" s="2">
        <v>1227726.4507946</v>
      </c>
      <c r="AB47" s="2">
        <v>1090152.8291145801</v>
      </c>
      <c r="AC47" s="2">
        <v>1608174.19426953</v>
      </c>
      <c r="AD47" s="2">
        <v>1461282.2840193701</v>
      </c>
      <c r="AE47" s="2">
        <v>1119651.3163169899</v>
      </c>
      <c r="AF47" s="2">
        <v>959941.16852540604</v>
      </c>
      <c r="AG47" s="2">
        <v>1444277.05010027</v>
      </c>
      <c r="AH47" s="2">
        <v>1769346.70973773</v>
      </c>
      <c r="AI47" s="2">
        <v>1494381.78784308</v>
      </c>
      <c r="AJ47" s="2">
        <v>1705418.4447528699</v>
      </c>
      <c r="AK47" s="2">
        <v>1214526.0852943501</v>
      </c>
      <c r="AL47" s="2">
        <v>1608156.2252378999</v>
      </c>
      <c r="AM47" s="2">
        <v>1003613.86848432</v>
      </c>
      <c r="AN47" s="2">
        <v>1868817.3212747199</v>
      </c>
      <c r="AO47" s="2">
        <v>1614989.62805163</v>
      </c>
      <c r="AP47" s="2">
        <v>1350108.1336056399</v>
      </c>
      <c r="AQ47" s="2">
        <v>1576046.87093562</v>
      </c>
      <c r="AR47" s="2">
        <v>1498099.4590688399</v>
      </c>
      <c r="AS47" s="2">
        <v>1162933.7726986499</v>
      </c>
      <c r="AT47" s="2">
        <v>1323343.77078964</v>
      </c>
      <c r="AU47" s="2">
        <v>1343212.47171637</v>
      </c>
      <c r="AV47" s="2">
        <v>1197036.3898312401</v>
      </c>
      <c r="AW47" s="2">
        <v>1360930.5920611401</v>
      </c>
      <c r="AX47" s="2">
        <v>1281754.5644453301</v>
      </c>
      <c r="AY47" s="2">
        <v>1250569.47767268</v>
      </c>
      <c r="AZ47" s="2">
        <v>1677755.56165413</v>
      </c>
      <c r="BA47" s="2">
        <v>1295432.6898991701</v>
      </c>
      <c r="BB47" s="2">
        <v>1537403.5515272501</v>
      </c>
      <c r="BC47" s="2">
        <v>1094764.03732406</v>
      </c>
      <c r="BD47" s="2">
        <v>1332448.17358582</v>
      </c>
      <c r="BE47" s="2">
        <v>1480947.7643905899</v>
      </c>
      <c r="BF47" s="2">
        <v>1220468.6038396501</v>
      </c>
      <c r="BG47" s="2">
        <v>1267518.77787763</v>
      </c>
      <c r="BH47" s="2">
        <v>1500656.4330780101</v>
      </c>
      <c r="BI47" s="2">
        <v>1139098.8204344099</v>
      </c>
      <c r="BJ47" s="2">
        <v>1280584.9775471599</v>
      </c>
      <c r="BK47" s="2">
        <v>1113405.64069832</v>
      </c>
      <c r="BL47" s="2">
        <v>1122883.3714447799</v>
      </c>
      <c r="BM47" s="2">
        <v>1202544.0588944801</v>
      </c>
      <c r="BN47" s="2">
        <v>1378682.0787740101</v>
      </c>
      <c r="BO47" s="2">
        <v>1262773.80650701</v>
      </c>
      <c r="BP47" s="2">
        <v>923984.08574412996</v>
      </c>
      <c r="BQ47" s="2">
        <v>695056.45067436097</v>
      </c>
      <c r="BR47" s="2">
        <v>1647512.4597490099</v>
      </c>
      <c r="BS47" s="2">
        <v>866225.87415470497</v>
      </c>
      <c r="BT47" s="2">
        <v>1535144.51979432</v>
      </c>
      <c r="BU47" s="2">
        <v>881428.39649121405</v>
      </c>
      <c r="BV47" s="2">
        <v>1315818.2688811801</v>
      </c>
      <c r="BW47" s="2">
        <v>1056588.0886160701</v>
      </c>
      <c r="BX47" s="2">
        <v>830091.42654794804</v>
      </c>
      <c r="BY47" s="2">
        <v>1126881.65771263</v>
      </c>
      <c r="BZ47" s="2">
        <v>1281472.3966028099</v>
      </c>
      <c r="CA47" s="2">
        <v>1423871.7935155199</v>
      </c>
      <c r="CB47" s="13">
        <v>1479202.5823307701</v>
      </c>
    </row>
    <row r="48" spans="1:80" ht="17.25" x14ac:dyDescent="0.25">
      <c r="A48" s="40" t="s">
        <v>256</v>
      </c>
      <c r="B48" s="41">
        <v>755.54719999999998</v>
      </c>
      <c r="C48" s="42">
        <v>7.09</v>
      </c>
      <c r="D48" s="40" t="s">
        <v>505</v>
      </c>
      <c r="E48" s="43" t="s">
        <v>257</v>
      </c>
      <c r="F48" s="43" t="s">
        <v>511</v>
      </c>
      <c r="G48" s="43"/>
      <c r="H48" s="43" t="s">
        <v>471</v>
      </c>
      <c r="I48" s="18">
        <v>1105383.3318201399</v>
      </c>
      <c r="J48" s="2">
        <v>934878.31701476802</v>
      </c>
      <c r="K48" s="2">
        <v>2264721.0857502702</v>
      </c>
      <c r="L48" s="2">
        <v>1146573.0233787899</v>
      </c>
      <c r="M48" s="12">
        <v>9.1967330671179304E-5</v>
      </c>
      <c r="N48" s="2">
        <v>1.0791417917205901</v>
      </c>
      <c r="O48" s="2">
        <v>0.50627559861259752</v>
      </c>
      <c r="P48" s="2">
        <v>-49.372440138740245</v>
      </c>
      <c r="Q48" s="19" t="s">
        <v>70</v>
      </c>
      <c r="R48" s="2">
        <v>2319730.1585242902</v>
      </c>
      <c r="S48" s="2">
        <v>1444276.74896158</v>
      </c>
      <c r="T48" s="2">
        <v>1521965.3422764</v>
      </c>
      <c r="U48" s="2">
        <v>1531883.3770329601</v>
      </c>
      <c r="V48" s="2">
        <v>1163773.2897799199</v>
      </c>
      <c r="W48" s="2">
        <v>1854053.4443212801</v>
      </c>
      <c r="X48" s="2">
        <v>3515806.5412986199</v>
      </c>
      <c r="Y48" s="2">
        <v>1985290.25683805</v>
      </c>
      <c r="Z48" s="2">
        <v>2994458.5469285301</v>
      </c>
      <c r="AA48" s="2">
        <v>1828694.7078036601</v>
      </c>
      <c r="AB48" s="2">
        <v>2943288.0356469098</v>
      </c>
      <c r="AC48" s="2">
        <v>2102907.4721738501</v>
      </c>
      <c r="AD48" s="2">
        <v>2549615.75954851</v>
      </c>
      <c r="AE48" s="2">
        <v>2022360.5852179599</v>
      </c>
      <c r="AF48" s="2">
        <v>1010990.73936622</v>
      </c>
      <c r="AG48" s="2">
        <v>1835316.6942958301</v>
      </c>
      <c r="AH48" s="2">
        <v>2032029.8433622699</v>
      </c>
      <c r="AI48" s="2">
        <v>1562286.4974980101</v>
      </c>
      <c r="AJ48" s="2">
        <v>2235474.9132675501</v>
      </c>
      <c r="AK48" s="2">
        <v>1338058.4586710799</v>
      </c>
      <c r="AL48" s="2">
        <v>2405352.90461805</v>
      </c>
      <c r="AM48" s="2">
        <v>1072011.28138016</v>
      </c>
      <c r="AN48" s="2">
        <v>3688394.7981560798</v>
      </c>
      <c r="AO48" s="2">
        <v>2267292.9163755402</v>
      </c>
      <c r="AP48" s="2">
        <v>1565946.75142532</v>
      </c>
      <c r="AQ48" s="2">
        <v>1991548.24912331</v>
      </c>
      <c r="AR48" s="2">
        <v>2394288.54479224</v>
      </c>
      <c r="AS48" s="2">
        <v>3031625.6028352398</v>
      </c>
      <c r="AT48" s="2">
        <v>1678876.6014799001</v>
      </c>
      <c r="AU48" s="2">
        <v>2095653.38783165</v>
      </c>
      <c r="AV48" s="2">
        <v>1249766.48463135</v>
      </c>
      <c r="AW48" s="2">
        <v>1859266.60605351</v>
      </c>
      <c r="AX48" s="2">
        <v>2051218.6432680199</v>
      </c>
      <c r="AY48" s="2">
        <v>2358245.9453158602</v>
      </c>
      <c r="AZ48" s="2">
        <v>2906233.6201204201</v>
      </c>
      <c r="BA48" s="2">
        <v>2113544.5420695702</v>
      </c>
      <c r="BB48" s="2">
        <v>1748967.1069933199</v>
      </c>
      <c r="BC48" s="2">
        <v>2182977.6112383301</v>
      </c>
      <c r="BD48" s="2">
        <v>1841066.0259118101</v>
      </c>
      <c r="BE48" s="2">
        <v>2808074.79861998</v>
      </c>
      <c r="BF48" s="2">
        <v>805253.79130987404</v>
      </c>
      <c r="BG48" s="2">
        <v>1073523.88398425</v>
      </c>
      <c r="BH48" s="2">
        <v>1267342.9141586199</v>
      </c>
      <c r="BI48" s="2">
        <v>1015261.8242341999</v>
      </c>
      <c r="BJ48" s="2">
        <v>1035345.03884479</v>
      </c>
      <c r="BK48" s="2">
        <v>1027436.9667932499</v>
      </c>
      <c r="BL48" s="2">
        <v>690574.49225467897</v>
      </c>
      <c r="BM48" s="2">
        <v>1296123.79177676</v>
      </c>
      <c r="BN48" s="2">
        <v>2110359.23618358</v>
      </c>
      <c r="BO48" s="2">
        <v>3286139.0405908599</v>
      </c>
      <c r="BP48" s="2">
        <v>873294.57944111701</v>
      </c>
      <c r="BQ48" s="2">
        <v>713294.46524420497</v>
      </c>
      <c r="BR48" s="2">
        <v>2789644.32450365</v>
      </c>
      <c r="BS48" s="2">
        <v>588821.45389637805</v>
      </c>
      <c r="BT48" s="2">
        <v>784228.89242279099</v>
      </c>
      <c r="BU48" s="2">
        <v>851124.83278038201</v>
      </c>
      <c r="BV48" s="2">
        <v>1302373.9506620399</v>
      </c>
      <c r="BW48" s="2">
        <v>1537821.4729101299</v>
      </c>
      <c r="BX48" s="2">
        <v>742050.03345853498</v>
      </c>
      <c r="BY48" s="2">
        <v>2023379.9808758299</v>
      </c>
      <c r="BZ48" s="2">
        <v>1890159.25414229</v>
      </c>
      <c r="CA48" s="2">
        <v>1809662.4390559699</v>
      </c>
      <c r="CB48" s="13">
        <v>792504.55818648695</v>
      </c>
    </row>
    <row r="49" spans="1:80" ht="17.25" x14ac:dyDescent="0.25">
      <c r="A49" s="40" t="s">
        <v>258</v>
      </c>
      <c r="B49" s="41">
        <v>787.61090000000002</v>
      </c>
      <c r="C49" s="42">
        <v>11.49</v>
      </c>
      <c r="D49" s="40" t="s">
        <v>505</v>
      </c>
      <c r="E49" s="43" t="s">
        <v>259</v>
      </c>
      <c r="F49" s="43" t="s">
        <v>511</v>
      </c>
      <c r="G49" s="43" t="s">
        <v>512</v>
      </c>
      <c r="H49" s="43" t="s">
        <v>468</v>
      </c>
      <c r="I49" s="18">
        <v>13637317.750643101</v>
      </c>
      <c r="J49" s="2">
        <v>11533765.979919201</v>
      </c>
      <c r="K49" s="2">
        <v>35322900.012622602</v>
      </c>
      <c r="L49" s="2">
        <v>24798966.8337126</v>
      </c>
      <c r="M49" s="2">
        <v>1.74279689150399E-3</v>
      </c>
      <c r="N49" s="2">
        <v>0.82326799037920095</v>
      </c>
      <c r="O49" s="2">
        <v>0.70206485947786601</v>
      </c>
      <c r="P49" s="2">
        <v>-29.793514052213393</v>
      </c>
      <c r="Q49" s="19" t="s">
        <v>70</v>
      </c>
      <c r="R49" s="2">
        <v>27307366.147212502</v>
      </c>
      <c r="S49" s="2">
        <v>21253040.4368838</v>
      </c>
      <c r="T49" s="2">
        <v>34450980.702428699</v>
      </c>
      <c r="U49" s="2">
        <v>38470698.691411503</v>
      </c>
      <c r="V49" s="2">
        <v>22998435.249723699</v>
      </c>
      <c r="W49" s="2">
        <v>41258355.930046096</v>
      </c>
      <c r="X49" s="2">
        <v>53040636.160131603</v>
      </c>
      <c r="Y49" s="2">
        <v>47175175.192588702</v>
      </c>
      <c r="Z49" s="2">
        <v>53181514.389610901</v>
      </c>
      <c r="AA49" s="2">
        <v>30711217.837767199</v>
      </c>
      <c r="AB49" s="2">
        <v>33413650.607112098</v>
      </c>
      <c r="AC49" s="2">
        <v>51029834.125714801</v>
      </c>
      <c r="AD49" s="2">
        <v>43489176.549734801</v>
      </c>
      <c r="AE49" s="2">
        <v>31129129.9780972</v>
      </c>
      <c r="AF49" s="2">
        <v>16633694.722541699</v>
      </c>
      <c r="AG49" s="2">
        <v>26584579.943242598</v>
      </c>
      <c r="AH49" s="2">
        <v>51403168.443352103</v>
      </c>
      <c r="AI49" s="2">
        <v>36055907.269247599</v>
      </c>
      <c r="AJ49" s="2">
        <v>48665443.571288504</v>
      </c>
      <c r="AK49" s="2">
        <v>30829650.769936401</v>
      </c>
      <c r="AL49" s="2">
        <v>36788881.7345125</v>
      </c>
      <c r="AM49" s="2">
        <v>30131740.261077002</v>
      </c>
      <c r="AN49" s="2">
        <v>45257252.0340726</v>
      </c>
      <c r="AO49" s="2">
        <v>40509675.581951402</v>
      </c>
      <c r="AP49" s="2">
        <v>31005873.760954201</v>
      </c>
      <c r="AQ49" s="2">
        <v>29160899.0996943</v>
      </c>
      <c r="AR49" s="2">
        <v>46632851.538172901</v>
      </c>
      <c r="AS49" s="2">
        <v>33813563.530484803</v>
      </c>
      <c r="AT49" s="2">
        <v>32920578.923762999</v>
      </c>
      <c r="AU49" s="2">
        <v>34934433.702496402</v>
      </c>
      <c r="AV49" s="2">
        <v>25529596.2364236</v>
      </c>
      <c r="AW49" s="2">
        <v>32155670.3283806</v>
      </c>
      <c r="AX49" s="2">
        <v>37538095.060906701</v>
      </c>
      <c r="AY49" s="2">
        <v>36050672.956028998</v>
      </c>
      <c r="AZ49" s="2">
        <v>47621402.666415103</v>
      </c>
      <c r="BA49" s="2">
        <v>35117672.8105755</v>
      </c>
      <c r="BB49" s="2">
        <v>42633670.5650324</v>
      </c>
      <c r="BC49" s="2">
        <v>34755843.055303603</v>
      </c>
      <c r="BD49" s="2">
        <v>38696185.952156499</v>
      </c>
      <c r="BE49" s="2">
        <v>43104959.421165802</v>
      </c>
      <c r="BF49" s="2">
        <v>27155214.818968099</v>
      </c>
      <c r="BG49" s="2">
        <v>25518523.2004334</v>
      </c>
      <c r="BH49" s="2">
        <v>34353994.120880596</v>
      </c>
      <c r="BI49" s="2">
        <v>25653117.870060101</v>
      </c>
      <c r="BJ49" s="2">
        <v>35894827.511944003</v>
      </c>
      <c r="BK49" s="2">
        <v>20033278.5240549</v>
      </c>
      <c r="BL49" s="2">
        <v>26612633.456824899</v>
      </c>
      <c r="BM49" s="2">
        <v>25251959.362178098</v>
      </c>
      <c r="BN49" s="2">
        <v>42906096.5877949</v>
      </c>
      <c r="BO49" s="2">
        <v>25330662.644427501</v>
      </c>
      <c r="BP49" s="2">
        <v>16210725.8973988</v>
      </c>
      <c r="BQ49" s="2">
        <v>14578873.0787021</v>
      </c>
      <c r="BR49" s="2">
        <v>44029045.885520503</v>
      </c>
      <c r="BS49" s="2">
        <v>19846602.7199977</v>
      </c>
      <c r="BT49" s="2">
        <v>31297205.2035629</v>
      </c>
      <c r="BU49" s="2">
        <v>27440757.8123773</v>
      </c>
      <c r="BV49" s="2">
        <v>30294553.274603602</v>
      </c>
      <c r="BW49" s="2">
        <v>29865133.746486101</v>
      </c>
      <c r="BX49" s="2">
        <v>22911628.710000001</v>
      </c>
      <c r="BY49" s="2">
        <v>31653542.997535001</v>
      </c>
      <c r="BZ49" s="2">
        <v>31931124.951376501</v>
      </c>
      <c r="CA49" s="2">
        <v>33595512.702546701</v>
      </c>
      <c r="CB49" s="13">
        <v>26870502.709498901</v>
      </c>
    </row>
    <row r="50" spans="1:80" ht="17.25" x14ac:dyDescent="0.25">
      <c r="A50" s="40" t="s">
        <v>491</v>
      </c>
      <c r="B50" s="41">
        <v>785.60580000000004</v>
      </c>
      <c r="C50" s="42">
        <v>9.99</v>
      </c>
      <c r="D50" s="40" t="s">
        <v>504</v>
      </c>
      <c r="E50" s="43" t="s">
        <v>260</v>
      </c>
      <c r="F50" s="43" t="s">
        <v>511</v>
      </c>
      <c r="G50" s="43" t="s">
        <v>512</v>
      </c>
      <c r="H50" s="43" t="s">
        <v>468</v>
      </c>
      <c r="I50" s="18">
        <v>13414760.1994674</v>
      </c>
      <c r="J50" s="2">
        <v>11345537.857698999</v>
      </c>
      <c r="K50" s="2">
        <v>44094810.8716105</v>
      </c>
      <c r="L50" s="2">
        <v>34144130.591142699</v>
      </c>
      <c r="M50" s="2">
        <v>2.6254437902514002E-3</v>
      </c>
      <c r="N50" s="2">
        <v>0.79133790047008601</v>
      </c>
      <c r="O50" s="2">
        <v>0.77433443791286716</v>
      </c>
      <c r="P50" s="2">
        <v>-22.566556208713287</v>
      </c>
      <c r="Q50" s="19" t="s">
        <v>70</v>
      </c>
      <c r="R50" s="2">
        <v>33357038.5613239</v>
      </c>
      <c r="S50" s="2">
        <v>40937957.9487288</v>
      </c>
      <c r="T50" s="2">
        <v>39255113.946164303</v>
      </c>
      <c r="U50" s="2">
        <v>54229128.107287899</v>
      </c>
      <c r="V50" s="2">
        <v>39895004.634925202</v>
      </c>
      <c r="W50" s="2">
        <v>57566099.119922198</v>
      </c>
      <c r="X50" s="2">
        <v>60739847.461838797</v>
      </c>
      <c r="Y50" s="2">
        <v>58286784.364542097</v>
      </c>
      <c r="Z50" s="2">
        <v>60763759.274754196</v>
      </c>
      <c r="AA50" s="2">
        <v>51153748.6836785</v>
      </c>
      <c r="AB50" s="2">
        <v>42011798.0962945</v>
      </c>
      <c r="AC50" s="2">
        <v>57010957.731623203</v>
      </c>
      <c r="AD50" s="2">
        <v>51639074.5022735</v>
      </c>
      <c r="AE50" s="2">
        <v>37803300.0899368</v>
      </c>
      <c r="AF50" s="2">
        <v>37222309.518780202</v>
      </c>
      <c r="AG50" s="2">
        <v>36524516.516061299</v>
      </c>
      <c r="AH50" s="2">
        <v>56320265.734973602</v>
      </c>
      <c r="AI50" s="2">
        <v>40326635.258887298</v>
      </c>
      <c r="AJ50" s="2">
        <v>54756064.2569381</v>
      </c>
      <c r="AK50" s="2">
        <v>45649888.2685785</v>
      </c>
      <c r="AL50" s="2">
        <v>53743079.048631899</v>
      </c>
      <c r="AM50" s="2">
        <v>47540182.666429803</v>
      </c>
      <c r="AN50" s="2">
        <v>55446708.4946547</v>
      </c>
      <c r="AO50" s="2">
        <v>55598403.493624002</v>
      </c>
      <c r="AP50" s="2">
        <v>51039678.486017697</v>
      </c>
      <c r="AQ50" s="2">
        <v>41250207.9655637</v>
      </c>
      <c r="AR50" s="2">
        <v>62329440.574983299</v>
      </c>
      <c r="AS50" s="2">
        <v>56800387.109337397</v>
      </c>
      <c r="AT50" s="2">
        <v>42703058.380240299</v>
      </c>
      <c r="AU50" s="2">
        <v>51264561.704994299</v>
      </c>
      <c r="AV50" s="2">
        <v>32195578.8554461</v>
      </c>
      <c r="AW50" s="2">
        <v>49289276.758883096</v>
      </c>
      <c r="AX50" s="2">
        <v>57480448.656923197</v>
      </c>
      <c r="AY50" s="2">
        <v>59212432.6626155</v>
      </c>
      <c r="AZ50" s="2">
        <v>57362016.8717383</v>
      </c>
      <c r="BA50" s="2">
        <v>56384543.136929497</v>
      </c>
      <c r="BB50" s="2">
        <v>56494742.090865403</v>
      </c>
      <c r="BC50" s="2">
        <v>60183937.466344103</v>
      </c>
      <c r="BD50" s="2">
        <v>47170306.532568499</v>
      </c>
      <c r="BE50" s="2">
        <v>55253862.133240499</v>
      </c>
      <c r="BF50" s="2">
        <v>35193588.624328397</v>
      </c>
      <c r="BG50" s="2">
        <v>49992283.617650703</v>
      </c>
      <c r="BH50" s="2">
        <v>36548003.658201203</v>
      </c>
      <c r="BI50" s="2">
        <v>43163977.063796997</v>
      </c>
      <c r="BJ50" s="2">
        <v>44381700.790189303</v>
      </c>
      <c r="BK50" s="2">
        <v>24852064.1170481</v>
      </c>
      <c r="BL50" s="2">
        <v>39110693.665646501</v>
      </c>
      <c r="BM50" s="2">
        <v>42437210.9043523</v>
      </c>
      <c r="BN50" s="2">
        <v>41375288.032356299</v>
      </c>
      <c r="BO50" s="2">
        <v>29655810.322115202</v>
      </c>
      <c r="BP50" s="2">
        <v>32209668.980130099</v>
      </c>
      <c r="BQ50" s="2">
        <v>22966529.858591702</v>
      </c>
      <c r="BR50" s="2">
        <v>30333783.8865899</v>
      </c>
      <c r="BS50" s="2">
        <v>24502897.1807267</v>
      </c>
      <c r="BT50" s="2">
        <v>46151274.384180002</v>
      </c>
      <c r="BU50" s="2">
        <v>38465226.775493696</v>
      </c>
      <c r="BV50" s="2">
        <v>39613844.9591593</v>
      </c>
      <c r="BW50" s="2">
        <v>37755475.875000902</v>
      </c>
      <c r="BX50" s="2">
        <v>39223075.5001553</v>
      </c>
      <c r="BY50" s="2">
        <v>41195822.155516297</v>
      </c>
      <c r="BZ50" s="2">
        <v>46009005.142013498</v>
      </c>
      <c r="CA50" s="2">
        <v>44879626.956069902</v>
      </c>
      <c r="CB50" s="13">
        <v>29194552.871898599</v>
      </c>
    </row>
    <row r="51" spans="1:80" ht="17.25" x14ac:dyDescent="0.25">
      <c r="A51" s="40" t="s">
        <v>267</v>
      </c>
      <c r="B51" s="41">
        <v>811.61059999999998</v>
      </c>
      <c r="C51" s="42">
        <v>10.77</v>
      </c>
      <c r="D51" s="40" t="s">
        <v>505</v>
      </c>
      <c r="E51" s="43" t="s">
        <v>268</v>
      </c>
      <c r="F51" s="43" t="s">
        <v>467</v>
      </c>
      <c r="G51" s="43" t="s">
        <v>512</v>
      </c>
      <c r="H51" s="43" t="s">
        <v>468</v>
      </c>
      <c r="I51" s="18">
        <v>13609627.529950101</v>
      </c>
      <c r="J51" s="2">
        <v>11510346.966646601</v>
      </c>
      <c r="K51" s="2">
        <v>25012483.905749701</v>
      </c>
      <c r="L51" s="2">
        <v>11986632.547258301</v>
      </c>
      <c r="M51" s="2">
        <v>1.6964913857665001E-4</v>
      </c>
      <c r="N51" s="2">
        <v>1.02106170008967</v>
      </c>
      <c r="O51" s="2">
        <v>0.47922599740295663</v>
      </c>
      <c r="P51" s="2">
        <v>-52.077400259704334</v>
      </c>
      <c r="Q51" s="19" t="s">
        <v>70</v>
      </c>
      <c r="R51" s="2">
        <v>18737825.811376002</v>
      </c>
      <c r="S51" s="2">
        <v>9254765.9976094998</v>
      </c>
      <c r="T51" s="2">
        <v>15515376.279397899</v>
      </c>
      <c r="U51" s="2">
        <v>19940086.442561999</v>
      </c>
      <c r="V51" s="2">
        <v>13707588.471722599</v>
      </c>
      <c r="W51" s="2">
        <v>23635229.912487801</v>
      </c>
      <c r="X51" s="2">
        <v>38591591.611885197</v>
      </c>
      <c r="Y51" s="2">
        <v>36145521.888532698</v>
      </c>
      <c r="Z51" s="2">
        <v>29162257.725806098</v>
      </c>
      <c r="AA51" s="2">
        <v>14253706.777957501</v>
      </c>
      <c r="AB51" s="2">
        <v>16927246.223126799</v>
      </c>
      <c r="AC51" s="2">
        <v>21278850.658187799</v>
      </c>
      <c r="AD51" s="2">
        <v>23174767.062269501</v>
      </c>
      <c r="AE51" s="2">
        <v>17326494.8804291</v>
      </c>
      <c r="AF51" s="2">
        <v>13114419.691731701</v>
      </c>
      <c r="AG51" s="2">
        <v>14146313.642542301</v>
      </c>
      <c r="AH51" s="2">
        <v>19767161.328384999</v>
      </c>
      <c r="AI51" s="2">
        <v>18084738.836058699</v>
      </c>
      <c r="AJ51" s="2">
        <v>29804704.307583898</v>
      </c>
      <c r="AK51" s="2">
        <v>16535845.028142801</v>
      </c>
      <c r="AL51" s="2">
        <v>26067147.131793901</v>
      </c>
      <c r="AM51" s="2">
        <v>17579080.060998298</v>
      </c>
      <c r="AN51" s="2">
        <v>42994709.326801002</v>
      </c>
      <c r="AO51" s="2">
        <v>23570357.445372999</v>
      </c>
      <c r="AP51" s="2">
        <v>24360176.330633599</v>
      </c>
      <c r="AQ51" s="2">
        <v>16318709.5721568</v>
      </c>
      <c r="AR51" s="2">
        <v>35962259.0854844</v>
      </c>
      <c r="AS51" s="2">
        <v>25513009.324309401</v>
      </c>
      <c r="AT51" s="2">
        <v>30383592.608289</v>
      </c>
      <c r="AU51" s="2">
        <v>35050419.474531502</v>
      </c>
      <c r="AV51" s="2">
        <v>15458814.587969899</v>
      </c>
      <c r="AW51" s="2">
        <v>16368629.273201101</v>
      </c>
      <c r="AX51" s="2">
        <v>23403851.035123002</v>
      </c>
      <c r="AY51" s="2">
        <v>20675931.394276202</v>
      </c>
      <c r="AZ51" s="2">
        <v>40686778.379314497</v>
      </c>
      <c r="BA51" s="2">
        <v>16501650.331731301</v>
      </c>
      <c r="BB51" s="2">
        <v>26477921.3009707</v>
      </c>
      <c r="BC51" s="2">
        <v>27709780.875532199</v>
      </c>
      <c r="BD51" s="2">
        <v>14965722.3226717</v>
      </c>
      <c r="BE51" s="2">
        <v>37757414.7410492</v>
      </c>
      <c r="BF51" s="2">
        <v>6821269.5000406997</v>
      </c>
      <c r="BG51" s="2">
        <v>9907317.0741319098</v>
      </c>
      <c r="BH51" s="2">
        <v>13823780.9523181</v>
      </c>
      <c r="BI51" s="2">
        <v>15612178.746487999</v>
      </c>
      <c r="BJ51" s="2">
        <v>11870518.214855099</v>
      </c>
      <c r="BK51" s="2">
        <v>12129678.171503801</v>
      </c>
      <c r="BL51" s="2">
        <v>10893930.373934301</v>
      </c>
      <c r="BM51" s="2">
        <v>10676133.486184699</v>
      </c>
      <c r="BN51" s="2">
        <v>26246924.347460799</v>
      </c>
      <c r="BO51" s="2">
        <v>16724893.2804903</v>
      </c>
      <c r="BP51" s="2">
        <v>13743141.230975499</v>
      </c>
      <c r="BQ51" s="2">
        <v>10883113.0382571</v>
      </c>
      <c r="BR51" s="2">
        <v>12067541.627119601</v>
      </c>
      <c r="BS51" s="2">
        <v>6122785.4337215098</v>
      </c>
      <c r="BT51" s="2">
        <v>6795233.8060533497</v>
      </c>
      <c r="BU51" s="2">
        <v>8703684.3615125902</v>
      </c>
      <c r="BV51" s="2">
        <v>12367073.729051201</v>
      </c>
      <c r="BW51" s="2">
        <v>27175229.231133599</v>
      </c>
      <c r="BX51" s="2">
        <v>9379588.2058959492</v>
      </c>
      <c r="BY51" s="2">
        <v>19480378.865169</v>
      </c>
      <c r="BZ51" s="2">
        <v>18246257.027221601</v>
      </c>
      <c r="CA51" s="2">
        <v>19037118.363922901</v>
      </c>
      <c r="CB51" s="13">
        <v>5798634.3516466701</v>
      </c>
    </row>
    <row r="52" spans="1:80" ht="17.25" x14ac:dyDescent="0.25">
      <c r="A52" s="40" t="s">
        <v>495</v>
      </c>
      <c r="B52" s="41">
        <v>835.60119999999995</v>
      </c>
      <c r="C52" s="42">
        <v>10</v>
      </c>
      <c r="D52" s="40" t="s">
        <v>503</v>
      </c>
      <c r="E52" s="43" t="s">
        <v>262</v>
      </c>
      <c r="F52" s="43" t="s">
        <v>511</v>
      </c>
      <c r="G52" s="43" t="s">
        <v>512</v>
      </c>
      <c r="H52" s="43" t="s">
        <v>468</v>
      </c>
      <c r="I52" s="18">
        <v>399608.99342451099</v>
      </c>
      <c r="J52" s="2">
        <v>337969.43782526802</v>
      </c>
      <c r="K52" s="2">
        <v>1574972.8771613899</v>
      </c>
      <c r="L52" s="2">
        <v>1277737.19247946</v>
      </c>
      <c r="M52" s="2">
        <v>4.7622811594210902E-3</v>
      </c>
      <c r="N52" s="2">
        <v>0.793519861582062</v>
      </c>
      <c r="O52" s="2">
        <v>0.81127568036749642</v>
      </c>
      <c r="P52" s="2">
        <v>-18.872431963250357</v>
      </c>
      <c r="Q52" s="19" t="s">
        <v>70</v>
      </c>
      <c r="R52" s="2">
        <v>1269300.0045042599</v>
      </c>
      <c r="S52" s="2">
        <v>1443591.0287294099</v>
      </c>
      <c r="T52" s="2">
        <v>1391220.4746333801</v>
      </c>
      <c r="U52" s="2">
        <v>1897724.0401751101</v>
      </c>
      <c r="V52" s="2">
        <v>1385524.36547172</v>
      </c>
      <c r="W52" s="2">
        <v>1984356.0200880701</v>
      </c>
      <c r="X52" s="2">
        <v>2185059.0486789402</v>
      </c>
      <c r="Y52" s="2">
        <v>2013514.2567097901</v>
      </c>
      <c r="Z52" s="2">
        <v>2078765.1112283899</v>
      </c>
      <c r="AA52" s="2">
        <v>1693994.98112901</v>
      </c>
      <c r="AB52" s="2">
        <v>1587618.49706656</v>
      </c>
      <c r="AC52" s="2">
        <v>2083543.83348773</v>
      </c>
      <c r="AD52" s="2">
        <v>1802509.7060417701</v>
      </c>
      <c r="AE52" s="2">
        <v>1305682.09223114</v>
      </c>
      <c r="AF52" s="2">
        <v>1367060.1372761501</v>
      </c>
      <c r="AG52" s="2">
        <v>1171478.3538723299</v>
      </c>
      <c r="AH52" s="2">
        <v>1969282.05543163</v>
      </c>
      <c r="AI52" s="2">
        <v>1683254.6309446101</v>
      </c>
      <c r="AJ52" s="2">
        <v>1795568.73124987</v>
      </c>
      <c r="AK52" s="2">
        <v>1601433.17273656</v>
      </c>
      <c r="AL52" s="2">
        <v>1843826.0537496801</v>
      </c>
      <c r="AM52" s="2">
        <v>1636538.16743427</v>
      </c>
      <c r="AN52" s="2">
        <v>2055067.7297557299</v>
      </c>
      <c r="AO52" s="2">
        <v>1851290.31689323</v>
      </c>
      <c r="AP52" s="2">
        <v>1998568.78409437</v>
      </c>
      <c r="AQ52" s="2">
        <v>1535208.6267069599</v>
      </c>
      <c r="AR52" s="2">
        <v>1769639.1820923099</v>
      </c>
      <c r="AS52" s="2">
        <v>1829136.67591024</v>
      </c>
      <c r="AT52" s="2">
        <v>1597113.9670194399</v>
      </c>
      <c r="AU52" s="2">
        <v>1702888.5206599799</v>
      </c>
      <c r="AV52" s="2">
        <v>1222502.0200577599</v>
      </c>
      <c r="AW52" s="2">
        <v>1755084.28902101</v>
      </c>
      <c r="AX52" s="2">
        <v>1876000.2825402501</v>
      </c>
      <c r="AY52" s="2">
        <v>2026844.13630149</v>
      </c>
      <c r="AZ52" s="2">
        <v>2015367.73925365</v>
      </c>
      <c r="BA52" s="2">
        <v>1774357.6690052701</v>
      </c>
      <c r="BB52" s="2">
        <v>2027187.7571169899</v>
      </c>
      <c r="BC52" s="2">
        <v>2068012.66383363</v>
      </c>
      <c r="BD52" s="2">
        <v>1751044.8529946699</v>
      </c>
      <c r="BE52" s="2">
        <v>1867108.26845608</v>
      </c>
      <c r="BF52" s="2">
        <v>1015940.03339997</v>
      </c>
      <c r="BG52" s="2">
        <v>1666304.24791783</v>
      </c>
      <c r="BH52" s="2">
        <v>1318033.1846018401</v>
      </c>
      <c r="BI52" s="2">
        <v>1437756.8742404899</v>
      </c>
      <c r="BJ52" s="2">
        <v>1524517.1336884899</v>
      </c>
      <c r="BK52" s="2">
        <v>1196812.84488914</v>
      </c>
      <c r="BL52" s="2">
        <v>1297386.67941744</v>
      </c>
      <c r="BM52" s="2">
        <v>1503516.8428822099</v>
      </c>
      <c r="BN52" s="2">
        <v>1631081.1692854201</v>
      </c>
      <c r="BO52" s="2">
        <v>1124807.5605782999</v>
      </c>
      <c r="BP52" s="2">
        <v>1201306.18796697</v>
      </c>
      <c r="BQ52" s="2">
        <v>1059680.30211414</v>
      </c>
      <c r="BR52" s="2">
        <v>1178472.22863358</v>
      </c>
      <c r="BS52" s="2">
        <v>1042525.5552876201</v>
      </c>
      <c r="BT52" s="2">
        <v>1602364.2820516999</v>
      </c>
      <c r="BU52" s="2">
        <v>1301419.7902848299</v>
      </c>
      <c r="BV52" s="2">
        <v>1477026.8693921999</v>
      </c>
      <c r="BW52" s="2">
        <v>1451419.37571629</v>
      </c>
      <c r="BX52" s="2">
        <v>1341679.865</v>
      </c>
      <c r="BY52" s="2">
        <v>1495933.4990379999</v>
      </c>
      <c r="BZ52" s="2">
        <v>1613455.7722513101</v>
      </c>
      <c r="CA52" s="2">
        <v>1476446.135732</v>
      </c>
      <c r="CB52" s="13">
        <v>1269949.27358437</v>
      </c>
    </row>
    <row r="53" spans="1:80" ht="17.25" x14ac:dyDescent="0.25">
      <c r="A53" s="40" t="s">
        <v>265</v>
      </c>
      <c r="B53" s="41">
        <v>813.62879999999996</v>
      </c>
      <c r="C53" s="42">
        <v>11.61</v>
      </c>
      <c r="D53" s="40" t="s">
        <v>505</v>
      </c>
      <c r="E53" s="43" t="s">
        <v>266</v>
      </c>
      <c r="F53" s="43" t="s">
        <v>467</v>
      </c>
      <c r="G53" s="43" t="s">
        <v>512</v>
      </c>
      <c r="H53" s="43" t="s">
        <v>468</v>
      </c>
      <c r="I53" s="18">
        <v>1134929.0934703299</v>
      </c>
      <c r="J53" s="2">
        <v>959866.65466318605</v>
      </c>
      <c r="K53" s="2">
        <v>3151342.9533220199</v>
      </c>
      <c r="L53" s="2">
        <v>2036448.3836211299</v>
      </c>
      <c r="M53" s="2">
        <v>1.16929962693191E-4</v>
      </c>
      <c r="N53" s="2">
        <v>1.0479900967984599</v>
      </c>
      <c r="O53" s="2">
        <v>0.64621604623336448</v>
      </c>
      <c r="P53" s="2">
        <v>-35.378395376663548</v>
      </c>
      <c r="Q53" s="19" t="s">
        <v>70</v>
      </c>
      <c r="R53" s="2">
        <v>2478515.4630748602</v>
      </c>
      <c r="S53" s="2">
        <v>1730712.96811019</v>
      </c>
      <c r="T53" s="2">
        <v>2728877.9936939799</v>
      </c>
      <c r="U53" s="2">
        <v>3167274.4218985401</v>
      </c>
      <c r="V53" s="2">
        <v>2075354.88426464</v>
      </c>
      <c r="W53" s="2">
        <v>3555073.5879855901</v>
      </c>
      <c r="X53" s="2">
        <v>4205384.1448402004</v>
      </c>
      <c r="Y53" s="2">
        <v>3943217.4725488299</v>
      </c>
      <c r="Z53" s="2">
        <v>4723702.2732284199</v>
      </c>
      <c r="AA53" s="2">
        <v>3314157.6156818098</v>
      </c>
      <c r="AB53" s="2">
        <v>2458833.7359511699</v>
      </c>
      <c r="AC53" s="2">
        <v>3794279.7868123101</v>
      </c>
      <c r="AD53" s="2">
        <v>3243192.4177602902</v>
      </c>
      <c r="AE53" s="2">
        <v>2825153.9812541702</v>
      </c>
      <c r="AF53" s="2">
        <v>1824855.0906239999</v>
      </c>
      <c r="AG53" s="2">
        <v>2349258.33304663</v>
      </c>
      <c r="AH53" s="2">
        <v>3672558.4864469902</v>
      </c>
      <c r="AI53" s="2">
        <v>3904686.8344324902</v>
      </c>
      <c r="AJ53" s="2">
        <v>5516697.30334015</v>
      </c>
      <c r="AK53" s="2">
        <v>3416448.70530695</v>
      </c>
      <c r="AL53" s="2">
        <v>3564120.8712555799</v>
      </c>
      <c r="AM53" s="2">
        <v>2746658.6070021801</v>
      </c>
      <c r="AN53" s="2">
        <v>3723441.8945726398</v>
      </c>
      <c r="AO53" s="2">
        <v>3504766.4639146598</v>
      </c>
      <c r="AP53" s="2">
        <v>3243475.3358327299</v>
      </c>
      <c r="AQ53" s="2">
        <v>3450976.3543975102</v>
      </c>
      <c r="AR53" s="2">
        <v>3905345.6660061199</v>
      </c>
      <c r="AS53" s="2">
        <v>2624455.3890260002</v>
      </c>
      <c r="AT53" s="2">
        <v>3143406.3008093699</v>
      </c>
      <c r="AU53" s="2">
        <v>3050143.6628213101</v>
      </c>
      <c r="AV53" s="2">
        <v>2254780.66178879</v>
      </c>
      <c r="AW53" s="2">
        <v>2489095.2227046899</v>
      </c>
      <c r="AX53" s="2">
        <v>3190917.24889267</v>
      </c>
      <c r="AY53" s="2">
        <v>3426073.2000505002</v>
      </c>
      <c r="AZ53" s="2">
        <v>4596139.2327987701</v>
      </c>
      <c r="BA53" s="2">
        <v>3133861.8684824598</v>
      </c>
      <c r="BB53" s="2">
        <v>3865077.36007657</v>
      </c>
      <c r="BC53" s="2">
        <v>3753464.99554272</v>
      </c>
      <c r="BD53" s="2">
        <v>2849483.5875246199</v>
      </c>
      <c r="BE53" s="2">
        <v>3894751.9495104002</v>
      </c>
      <c r="BF53" s="2">
        <v>1871875.0928317099</v>
      </c>
      <c r="BG53" s="2">
        <v>2452664.5905204299</v>
      </c>
      <c r="BH53" s="2">
        <v>2995405.8362728902</v>
      </c>
      <c r="BI53" s="2">
        <v>2365301.07964565</v>
      </c>
      <c r="BJ53" s="2">
        <v>2887414.4620630601</v>
      </c>
      <c r="BK53" s="2">
        <v>1886188.10086465</v>
      </c>
      <c r="BL53" s="2">
        <v>2485893.7935033599</v>
      </c>
      <c r="BM53" s="2">
        <v>2040592.18665668</v>
      </c>
      <c r="BN53" s="2">
        <v>3354357.3610035498</v>
      </c>
      <c r="BO53" s="2">
        <v>2596937.3655997799</v>
      </c>
      <c r="BP53" s="2">
        <v>1873643.4456964801</v>
      </c>
      <c r="BQ53" s="2">
        <v>1578036.77707174</v>
      </c>
      <c r="BR53" s="2">
        <v>2549504.5582374302</v>
      </c>
      <c r="BS53" s="2">
        <v>1301646.8969318599</v>
      </c>
      <c r="BT53" s="2">
        <v>2907710.0188627299</v>
      </c>
      <c r="BU53" s="2">
        <v>2415022.6147807101</v>
      </c>
      <c r="BV53" s="2">
        <v>2234259.4015466999</v>
      </c>
      <c r="BW53" s="2">
        <v>3089184.6302644601</v>
      </c>
      <c r="BX53" s="2">
        <v>1890199.0723222999</v>
      </c>
      <c r="BY53" s="2">
        <v>2940343.8121402799</v>
      </c>
      <c r="BZ53" s="2">
        <v>2594973.3646873301</v>
      </c>
      <c r="CA53" s="2">
        <v>2765626.8383444902</v>
      </c>
      <c r="CB53" s="13">
        <v>1937280.63440451</v>
      </c>
    </row>
    <row r="54" spans="1:80" ht="17.25" x14ac:dyDescent="0.25">
      <c r="A54" s="40" t="s">
        <v>269</v>
      </c>
      <c r="B54" s="41">
        <v>811.60940000000005</v>
      </c>
      <c r="C54" s="42">
        <v>11.29</v>
      </c>
      <c r="D54" s="40" t="s">
        <v>505</v>
      </c>
      <c r="E54" s="43" t="s">
        <v>270</v>
      </c>
      <c r="F54" s="43" t="s">
        <v>467</v>
      </c>
      <c r="G54" s="43" t="s">
        <v>512</v>
      </c>
      <c r="H54" s="43" t="s">
        <v>471</v>
      </c>
      <c r="I54" s="18">
        <v>1658361.8614316699</v>
      </c>
      <c r="J54" s="2">
        <v>1402560.0905921699</v>
      </c>
      <c r="K54" s="2">
        <v>3568309.2913485002</v>
      </c>
      <c r="L54" s="2">
        <v>1860018.33231936</v>
      </c>
      <c r="M54" s="12">
        <v>7.3795643059854804E-5</v>
      </c>
      <c r="N54" s="2">
        <v>1.0989416884666401</v>
      </c>
      <c r="O54" s="2">
        <v>0.52126040106137783</v>
      </c>
      <c r="P54" s="2">
        <v>-47.873959893862221</v>
      </c>
      <c r="Q54" s="19" t="s">
        <v>70</v>
      </c>
      <c r="R54" s="2">
        <v>2252321.2151403101</v>
      </c>
      <c r="S54" s="2">
        <v>1366426.5571165001</v>
      </c>
      <c r="T54" s="2">
        <v>2252920.2037901501</v>
      </c>
      <c r="U54" s="2">
        <v>2902062.9820083198</v>
      </c>
      <c r="V54" s="2">
        <v>1992858.9728183399</v>
      </c>
      <c r="W54" s="2">
        <v>3945407.18093949</v>
      </c>
      <c r="X54" s="2">
        <v>5977709.3966204496</v>
      </c>
      <c r="Y54" s="2">
        <v>3583193.3497904399</v>
      </c>
      <c r="Z54" s="2">
        <v>6540330.2632427998</v>
      </c>
      <c r="AA54" s="2">
        <v>2354744.3410272598</v>
      </c>
      <c r="AB54" s="2">
        <v>2531545.4711833</v>
      </c>
      <c r="AC54" s="2">
        <v>3956355.9011594998</v>
      </c>
      <c r="AD54" s="2">
        <v>3291811.35671042</v>
      </c>
      <c r="AE54" s="2">
        <v>3309575.9732838902</v>
      </c>
      <c r="AF54" s="2">
        <v>1725536.94876436</v>
      </c>
      <c r="AG54" s="2">
        <v>1879461.9085143199</v>
      </c>
      <c r="AH54" s="2">
        <v>5388149.9477065699</v>
      </c>
      <c r="AI54" s="2">
        <v>3918770.3290348202</v>
      </c>
      <c r="AJ54" s="2">
        <v>5118249.3658475801</v>
      </c>
      <c r="AK54" s="2">
        <v>4643196.47181651</v>
      </c>
      <c r="AL54" s="2">
        <v>4914391.8209147304</v>
      </c>
      <c r="AM54" s="2">
        <v>3188684.6280809301</v>
      </c>
      <c r="AN54" s="2">
        <v>5347849.8847194398</v>
      </c>
      <c r="AO54" s="2">
        <v>3453300.5610228502</v>
      </c>
      <c r="AP54" s="2">
        <v>2735209.4286318002</v>
      </c>
      <c r="AQ54" s="2">
        <v>3088236.9835197502</v>
      </c>
      <c r="AR54" s="2">
        <v>3838611.1829101001</v>
      </c>
      <c r="AS54" s="2">
        <v>3115307.9199763001</v>
      </c>
      <c r="AT54" s="2">
        <v>3320750.94541346</v>
      </c>
      <c r="AU54" s="2">
        <v>3417637.4744442101</v>
      </c>
      <c r="AV54" s="2">
        <v>2363903.4981662598</v>
      </c>
      <c r="AW54" s="2">
        <v>2990492.85034406</v>
      </c>
      <c r="AX54" s="2">
        <v>3317277.3072897298</v>
      </c>
      <c r="AY54" s="2">
        <v>2775329.3065124601</v>
      </c>
      <c r="AZ54" s="2">
        <v>4281757.5953836199</v>
      </c>
      <c r="BA54" s="2">
        <v>4102158.5999971102</v>
      </c>
      <c r="BB54" s="2">
        <v>4406439.8566754097</v>
      </c>
      <c r="BC54" s="2">
        <v>3425642.56431991</v>
      </c>
      <c r="BD54" s="2">
        <v>3369924.3035219898</v>
      </c>
      <c r="BE54" s="2">
        <v>4045140.9525219202</v>
      </c>
      <c r="BF54" s="2">
        <v>1355644.7439751499</v>
      </c>
      <c r="BG54" s="2">
        <v>2171337.8436506102</v>
      </c>
      <c r="BH54" s="2">
        <v>2801268.5288441698</v>
      </c>
      <c r="BI54" s="2">
        <v>2149943.8659066302</v>
      </c>
      <c r="BJ54" s="2">
        <v>2954372.6792948302</v>
      </c>
      <c r="BK54" s="2">
        <v>2308911.2252489799</v>
      </c>
      <c r="BL54" s="2">
        <v>1838698.3881822301</v>
      </c>
      <c r="BM54" s="2">
        <v>1328954.7647130899</v>
      </c>
      <c r="BN54" s="2">
        <v>3562860.1213977402</v>
      </c>
      <c r="BO54" s="2">
        <v>2338250.7859370499</v>
      </c>
      <c r="BP54" s="2">
        <v>2048826.0664742501</v>
      </c>
      <c r="BQ54" s="2">
        <v>1446724.8218697</v>
      </c>
      <c r="BR54" s="2">
        <v>1865500.7163710201</v>
      </c>
      <c r="BS54" s="2">
        <v>1517917.5799831499</v>
      </c>
      <c r="BT54" s="2">
        <v>1846074.6552762201</v>
      </c>
      <c r="BU54" s="2">
        <v>1899507.55800377</v>
      </c>
      <c r="BV54" s="2">
        <v>2003598.4194880601</v>
      </c>
      <c r="BW54" s="2">
        <v>2594567.6758097201</v>
      </c>
      <c r="BX54" s="2">
        <v>1804682.72466912</v>
      </c>
      <c r="BY54" s="2">
        <v>2404305.83679447</v>
      </c>
      <c r="BZ54" s="2">
        <v>2053142.2519318301</v>
      </c>
      <c r="CA54" s="2">
        <v>3581453.6854752498</v>
      </c>
      <c r="CB54" s="13">
        <v>1650270.23659507</v>
      </c>
    </row>
    <row r="55" spans="1:80" s="5" customFormat="1" ht="17.25" x14ac:dyDescent="0.25">
      <c r="A55" s="40" t="s">
        <v>271</v>
      </c>
      <c r="B55" s="41">
        <v>809.59490000000005</v>
      </c>
      <c r="C55" s="42">
        <v>9.69</v>
      </c>
      <c r="D55" s="40" t="s">
        <v>505</v>
      </c>
      <c r="E55" s="43" t="s">
        <v>272</v>
      </c>
      <c r="F55" s="43" t="s">
        <v>467</v>
      </c>
      <c r="G55" s="43" t="s">
        <v>512</v>
      </c>
      <c r="H55" s="43" t="s">
        <v>468</v>
      </c>
      <c r="I55" s="18">
        <v>30833455.850905702</v>
      </c>
      <c r="J55" s="2">
        <v>26077405.442851599</v>
      </c>
      <c r="K55" s="2">
        <v>72434965.696515694</v>
      </c>
      <c r="L55" s="2">
        <v>53320186.734988503</v>
      </c>
      <c r="M55" s="2">
        <v>1.0840595504292E-2</v>
      </c>
      <c r="N55" s="2">
        <v>0.66136191828014801</v>
      </c>
      <c r="O55" s="2">
        <v>0.73611116154022471</v>
      </c>
      <c r="P55" s="2">
        <v>-26.388883845977524</v>
      </c>
      <c r="Q55" s="19" t="s">
        <v>70</v>
      </c>
      <c r="R55" s="2">
        <v>66230404.062288001</v>
      </c>
      <c r="S55" s="2">
        <v>54081545.228245497</v>
      </c>
      <c r="T55" s="2">
        <v>40066169.682318799</v>
      </c>
      <c r="U55" s="2">
        <v>70002300.171768203</v>
      </c>
      <c r="V55" s="2">
        <v>63406954.308293499</v>
      </c>
      <c r="W55" s="2">
        <v>68648951.772998795</v>
      </c>
      <c r="X55" s="2">
        <v>87748187.934613302</v>
      </c>
      <c r="Y55" s="2">
        <v>87697686.827693105</v>
      </c>
      <c r="Z55" s="2">
        <v>63253763.443830401</v>
      </c>
      <c r="AA55" s="2">
        <v>53593358.243182503</v>
      </c>
      <c r="AB55" s="2">
        <v>47482788.641229898</v>
      </c>
      <c r="AC55" s="2">
        <v>66532426.0995887</v>
      </c>
      <c r="AD55" s="2">
        <v>62633441.230180599</v>
      </c>
      <c r="AE55" s="2">
        <v>82292908.216314793</v>
      </c>
      <c r="AF55" s="2">
        <v>29360268.2381166</v>
      </c>
      <c r="AG55" s="2">
        <v>37083625.229970999</v>
      </c>
      <c r="AH55" s="2">
        <v>84946713.993933305</v>
      </c>
      <c r="AI55" s="2">
        <v>72166742.405975997</v>
      </c>
      <c r="AJ55" s="2">
        <v>78751937.402445301</v>
      </c>
      <c r="AK55" s="2">
        <v>92782240.648603901</v>
      </c>
      <c r="AL55" s="2">
        <v>48745356.523295604</v>
      </c>
      <c r="AM55" s="2">
        <v>52136681.060205601</v>
      </c>
      <c r="AN55" s="2">
        <v>100510635.600336</v>
      </c>
      <c r="AO55" s="2">
        <v>86776812.636923298</v>
      </c>
      <c r="AP55" s="2">
        <v>76362982.252561301</v>
      </c>
      <c r="AQ55" s="2">
        <v>69508162.779247493</v>
      </c>
      <c r="AR55" s="2">
        <v>84541742.309141293</v>
      </c>
      <c r="AS55" s="2">
        <v>64936329.225506097</v>
      </c>
      <c r="AT55" s="2">
        <v>73913913.617723107</v>
      </c>
      <c r="AU55" s="2">
        <v>71264592.589139402</v>
      </c>
      <c r="AV55" s="2">
        <v>40421700.145480201</v>
      </c>
      <c r="AW55" s="2">
        <v>24352438.712729201</v>
      </c>
      <c r="AX55" s="2">
        <v>67199334.555665493</v>
      </c>
      <c r="AY55" s="2">
        <v>66695250.937247999</v>
      </c>
      <c r="AZ55" s="2">
        <v>72085716.304695204</v>
      </c>
      <c r="BA55" s="2">
        <v>76631301.458055794</v>
      </c>
      <c r="BB55" s="2">
        <v>79257533.417225793</v>
      </c>
      <c r="BC55" s="2">
        <v>77188922.159385696</v>
      </c>
      <c r="BD55" s="2">
        <v>70597124.771990299</v>
      </c>
      <c r="BE55" s="2">
        <v>95360534.057357803</v>
      </c>
      <c r="BF55" s="2">
        <v>47542179.3374869</v>
      </c>
      <c r="BG55" s="2">
        <v>39693358.115393698</v>
      </c>
      <c r="BH55" s="2">
        <v>61446543.132215202</v>
      </c>
      <c r="BI55" s="2">
        <v>51466071.695571102</v>
      </c>
      <c r="BJ55" s="2">
        <v>80767912.295836002</v>
      </c>
      <c r="BK55" s="2">
        <v>61859915.585625701</v>
      </c>
      <c r="BL55" s="2">
        <v>40916724.721436903</v>
      </c>
      <c r="BM55" s="2">
        <v>31930861.614474501</v>
      </c>
      <c r="BN55" s="2">
        <v>81433226.687100202</v>
      </c>
      <c r="BO55" s="2">
        <v>57999374.954828702</v>
      </c>
      <c r="BP55" s="2">
        <v>68692487.9507633</v>
      </c>
      <c r="BQ55" s="2">
        <v>55035546.995143801</v>
      </c>
      <c r="BR55" s="2">
        <v>24863257.681878101</v>
      </c>
      <c r="BS55" s="2">
        <v>45574494.852499098</v>
      </c>
      <c r="BT55" s="2">
        <v>49914911.626863599</v>
      </c>
      <c r="BU55" s="2">
        <v>31450157.802240402</v>
      </c>
      <c r="BV55" s="2">
        <v>44552262.552425399</v>
      </c>
      <c r="BW55" s="2">
        <v>72461115.287614301</v>
      </c>
      <c r="BX55" s="2">
        <v>76407838.843049094</v>
      </c>
      <c r="BY55" s="2">
        <v>40027980.538802899</v>
      </c>
      <c r="BZ55" s="2">
        <v>50619539.886150703</v>
      </c>
      <c r="CA55" s="2">
        <v>74453985.635384396</v>
      </c>
      <c r="CB55" s="13">
        <v>43282448.0252911</v>
      </c>
    </row>
    <row r="56" spans="1:80" ht="17.25" x14ac:dyDescent="0.25">
      <c r="A56" s="40" t="s">
        <v>275</v>
      </c>
      <c r="B56" s="41">
        <v>837.62519999999995</v>
      </c>
      <c r="C56" s="42">
        <v>11.38</v>
      </c>
      <c r="D56" s="40" t="s">
        <v>505</v>
      </c>
      <c r="E56" s="43" t="s">
        <v>276</v>
      </c>
      <c r="F56" s="43" t="s">
        <v>467</v>
      </c>
      <c r="G56" s="43" t="s">
        <v>512</v>
      </c>
      <c r="H56" s="43" t="s">
        <v>468</v>
      </c>
      <c r="I56" s="18">
        <v>1118519.03902737</v>
      </c>
      <c r="J56" s="2">
        <v>945987.84571236302</v>
      </c>
      <c r="K56" s="2">
        <v>1829643.1145592399</v>
      </c>
      <c r="L56" s="2">
        <v>1034482.2472396001</v>
      </c>
      <c r="M56" s="2">
        <v>3.8514328425505399E-3</v>
      </c>
      <c r="N56" s="2">
        <v>0.75840943207100198</v>
      </c>
      <c r="O56" s="2">
        <v>0.56540110965236312</v>
      </c>
      <c r="P56" s="2">
        <v>-43.459889034763684</v>
      </c>
      <c r="Q56" s="19" t="s">
        <v>70</v>
      </c>
      <c r="R56" s="2">
        <v>726027.10301062302</v>
      </c>
      <c r="S56" s="2">
        <v>402069.36543166998</v>
      </c>
      <c r="T56" s="2">
        <v>936392.99004205596</v>
      </c>
      <c r="U56" s="2">
        <v>1318075.7753449201</v>
      </c>
      <c r="V56" s="2">
        <v>1065824.789324</v>
      </c>
      <c r="W56" s="2">
        <v>1403791.52052634</v>
      </c>
      <c r="X56" s="2">
        <v>2699985.9147580001</v>
      </c>
      <c r="Y56" s="2">
        <v>1916798.6168654601</v>
      </c>
      <c r="Z56" s="2">
        <v>3020532.7532050898</v>
      </c>
      <c r="AA56" s="2">
        <v>931585.06202240195</v>
      </c>
      <c r="AB56" s="2">
        <v>912702.60951117205</v>
      </c>
      <c r="AC56" s="2">
        <v>1163316.2828104</v>
      </c>
      <c r="AD56" s="2">
        <v>1727305.15760112</v>
      </c>
      <c r="AE56" s="2">
        <v>1560450.9175720999</v>
      </c>
      <c r="AF56" s="2">
        <v>800821.52245002205</v>
      </c>
      <c r="AG56" s="2">
        <v>959053.23991089698</v>
      </c>
      <c r="AH56" s="2">
        <v>2127912.4974181298</v>
      </c>
      <c r="AI56" s="2">
        <v>2068753.13792647</v>
      </c>
      <c r="AJ56" s="2">
        <v>2966717.0965338098</v>
      </c>
      <c r="AK56" s="2">
        <v>2239595.34062798</v>
      </c>
      <c r="AL56" s="2">
        <v>2849782.50249406</v>
      </c>
      <c r="AM56" s="2">
        <v>1437338.1744806799</v>
      </c>
      <c r="AN56" s="2">
        <v>3469975.8392368201</v>
      </c>
      <c r="AO56" s="2">
        <v>2287165.15144268</v>
      </c>
      <c r="AP56" s="2">
        <v>1522320.59278175</v>
      </c>
      <c r="AQ56" s="2">
        <v>1563197.68227792</v>
      </c>
      <c r="AR56" s="2">
        <v>2241983.2561231302</v>
      </c>
      <c r="AS56" s="2">
        <v>1888043.77020722</v>
      </c>
      <c r="AT56" s="2">
        <v>1867054.7447518399</v>
      </c>
      <c r="AU56" s="2">
        <v>2286849.7500755498</v>
      </c>
      <c r="AV56" s="2">
        <v>937012.39588362898</v>
      </c>
      <c r="AW56" s="2">
        <v>930937.78194203798</v>
      </c>
      <c r="AX56" s="2">
        <v>1415527.46580721</v>
      </c>
      <c r="AY56" s="2">
        <v>1480020.14409407</v>
      </c>
      <c r="AZ56" s="2">
        <v>2419490.29886859</v>
      </c>
      <c r="BA56" s="2">
        <v>1558156.56948334</v>
      </c>
      <c r="BB56" s="2">
        <v>1485925.87213677</v>
      </c>
      <c r="BC56" s="2">
        <v>2295185.0542732798</v>
      </c>
      <c r="BD56" s="2">
        <v>1326769.6593525901</v>
      </c>
      <c r="BE56" s="2">
        <v>2571456.3538352898</v>
      </c>
      <c r="BF56" s="2">
        <v>711444.97840418504</v>
      </c>
      <c r="BG56" s="2">
        <v>850057.71348452498</v>
      </c>
      <c r="BH56" s="2">
        <v>1144559.8437346499</v>
      </c>
      <c r="BI56" s="2">
        <v>1008731.61850048</v>
      </c>
      <c r="BJ56" s="2">
        <v>1377288.0254302199</v>
      </c>
      <c r="BK56" s="2">
        <v>1233292.0388205999</v>
      </c>
      <c r="BL56" s="2">
        <v>901661.99818053294</v>
      </c>
      <c r="BM56" s="2">
        <v>705780.03158792702</v>
      </c>
      <c r="BN56" s="2">
        <v>1855881.20649116</v>
      </c>
      <c r="BO56" s="2">
        <v>1478120.88375672</v>
      </c>
      <c r="BP56" s="2">
        <v>1533223.45595114</v>
      </c>
      <c r="BQ56" s="2">
        <v>742532.01005933597</v>
      </c>
      <c r="BR56" s="2">
        <v>880248.59408949595</v>
      </c>
      <c r="BS56" s="2">
        <v>864617.28957612696</v>
      </c>
      <c r="BT56" s="2">
        <v>1438973.7650006299</v>
      </c>
      <c r="BU56" s="2">
        <v>943894.34242477303</v>
      </c>
      <c r="BV56" s="2">
        <v>893674.23757805198</v>
      </c>
      <c r="BW56" s="2">
        <v>2377203.0675884602</v>
      </c>
      <c r="BX56" s="2">
        <v>924419.542367936</v>
      </c>
      <c r="BY56" s="2">
        <v>1446491.89221298</v>
      </c>
      <c r="BZ56" s="2">
        <v>884173.95004684699</v>
      </c>
      <c r="CA56" s="2">
        <v>1782758.7344408501</v>
      </c>
      <c r="CB56" s="13">
        <v>681648.95834225102</v>
      </c>
    </row>
    <row r="57" spans="1:80" ht="17.25" x14ac:dyDescent="0.25">
      <c r="A57" s="40" t="s">
        <v>264</v>
      </c>
      <c r="B57" s="41">
        <v>787.60680000000002</v>
      </c>
      <c r="C57" s="42">
        <v>11.5</v>
      </c>
      <c r="D57" s="40" t="s">
        <v>503</v>
      </c>
      <c r="E57" s="43" t="s">
        <v>485</v>
      </c>
      <c r="F57" s="43"/>
      <c r="G57" s="43" t="s">
        <v>512</v>
      </c>
      <c r="H57" s="43" t="s">
        <v>468</v>
      </c>
      <c r="I57" s="18">
        <v>1041721.6165084</v>
      </c>
      <c r="J57" s="2">
        <v>881036.40031885903</v>
      </c>
      <c r="K57" s="2">
        <v>2605941.3461614498</v>
      </c>
      <c r="L57" s="2">
        <v>1975471.00136945</v>
      </c>
      <c r="M57" s="2">
        <v>2.1994883512709899E-2</v>
      </c>
      <c r="N57" s="2">
        <v>0.645661803870208</v>
      </c>
      <c r="O57" s="2">
        <v>0.7580642612234223</v>
      </c>
      <c r="P57" s="2">
        <v>-24.193573877657769</v>
      </c>
      <c r="Q57" s="19" t="s">
        <v>70</v>
      </c>
      <c r="R57" s="2">
        <v>2025143.5191904199</v>
      </c>
      <c r="S57" s="2">
        <v>1646281.8243098999</v>
      </c>
      <c r="T57" s="2">
        <v>2392964.0468555498</v>
      </c>
      <c r="U57" s="2">
        <v>2842735.4540361101</v>
      </c>
      <c r="V57" s="2">
        <v>1720912.70890442</v>
      </c>
      <c r="W57" s="2">
        <v>3144282.5059727398</v>
      </c>
      <c r="X57" s="2">
        <v>4222051.9026804501</v>
      </c>
      <c r="Y57" s="2">
        <v>3431604.2261033701</v>
      </c>
      <c r="Z57" s="2">
        <v>3946013.50752659</v>
      </c>
      <c r="AA57" s="2">
        <v>2336243.2032155902</v>
      </c>
      <c r="AB57" s="2">
        <v>2630093.7493318999</v>
      </c>
      <c r="AC57" s="2">
        <v>3910265.2120332601</v>
      </c>
      <c r="AD57" s="2">
        <v>3019979.2105709598</v>
      </c>
      <c r="AE57" s="2">
        <v>2262883.50757688</v>
      </c>
      <c r="AF57" s="2">
        <v>1567749.59100334</v>
      </c>
      <c r="AG57" s="2">
        <v>1804377.9050268901</v>
      </c>
      <c r="AH57" s="2">
        <v>3896979.3911301098</v>
      </c>
      <c r="AI57" s="2">
        <v>2465485.83842467</v>
      </c>
      <c r="AJ57" s="2">
        <v>3158745.2711031102</v>
      </c>
      <c r="AK57" s="2">
        <v>2178725.3882788802</v>
      </c>
      <c r="AL57" s="2">
        <v>2572930.2102291002</v>
      </c>
      <c r="AM57" s="2">
        <v>2179174.8713424099</v>
      </c>
      <c r="AN57" s="2">
        <v>3442574.27569331</v>
      </c>
      <c r="AO57" s="2">
        <v>2916936.5346552199</v>
      </c>
      <c r="AP57" s="2">
        <v>2747738.3305802001</v>
      </c>
      <c r="AQ57" s="2">
        <v>2055058.29545566</v>
      </c>
      <c r="AR57" s="2">
        <v>3156402.1705877902</v>
      </c>
      <c r="AS57" s="2">
        <v>2288954.55954972</v>
      </c>
      <c r="AT57" s="2">
        <v>2281435.42136478</v>
      </c>
      <c r="AU57" s="2">
        <v>2452570.86992678</v>
      </c>
      <c r="AV57" s="2">
        <v>2089443.97841482</v>
      </c>
      <c r="AW57" s="2">
        <v>2225911.9748097798</v>
      </c>
      <c r="AX57" s="2">
        <v>2683710.9100854499</v>
      </c>
      <c r="AY57" s="2">
        <v>2627333.9874393102</v>
      </c>
      <c r="AZ57" s="2">
        <v>3356865.1778078601</v>
      </c>
      <c r="BA57" s="2">
        <v>2307120.6989788301</v>
      </c>
      <c r="BB57" s="2">
        <v>2923998.8944136901</v>
      </c>
      <c r="BC57" s="2">
        <v>2492456.1446190202</v>
      </c>
      <c r="BD57" s="2">
        <v>2848698.0756731899</v>
      </c>
      <c r="BE57" s="2">
        <v>3150392.7559478199</v>
      </c>
      <c r="BF57" s="2">
        <v>1602818.1856897101</v>
      </c>
      <c r="BG57" s="2">
        <v>1940171.94624022</v>
      </c>
      <c r="BH57" s="2">
        <v>2493902.8390631001</v>
      </c>
      <c r="BI57" s="2">
        <v>1820443.9726266901</v>
      </c>
      <c r="BJ57" s="2">
        <v>2798835.9801045102</v>
      </c>
      <c r="BK57" s="2">
        <v>1807637.1517167799</v>
      </c>
      <c r="BL57" s="2">
        <v>1875334.21670815</v>
      </c>
      <c r="BM57" s="2">
        <v>2117656.0723468098</v>
      </c>
      <c r="BN57" s="2">
        <v>3394110.26496412</v>
      </c>
      <c r="BO57" s="2">
        <v>1888302.3493019701</v>
      </c>
      <c r="BP57" s="2">
        <v>1438155.4123449801</v>
      </c>
      <c r="BQ57" s="2">
        <v>1408711.8383257501</v>
      </c>
      <c r="BR57" s="2">
        <v>3451570.8890867899</v>
      </c>
      <c r="BS57" s="2">
        <v>1773966.2175288501</v>
      </c>
      <c r="BT57" s="2">
        <v>2343629.3964122599</v>
      </c>
      <c r="BU57" s="2">
        <v>2103330.7943531</v>
      </c>
      <c r="BV57" s="2">
        <v>2327582.4603155898</v>
      </c>
      <c r="BW57" s="2">
        <v>2086801.10749746</v>
      </c>
      <c r="BX57" s="2">
        <v>1789796.90474622</v>
      </c>
      <c r="BY57" s="2">
        <v>2250221.78917258</v>
      </c>
      <c r="BZ57" s="2">
        <v>2438630.2687624898</v>
      </c>
      <c r="CA57" s="2">
        <v>1921375.6770103001</v>
      </c>
      <c r="CB57" s="13">
        <v>2300618.47964889</v>
      </c>
    </row>
    <row r="58" spans="1:80" ht="17.25" x14ac:dyDescent="0.25">
      <c r="A58" s="40" t="s">
        <v>277</v>
      </c>
      <c r="B58" s="41">
        <v>785.59500000000003</v>
      </c>
      <c r="C58" s="42">
        <v>9.6300000000000008</v>
      </c>
      <c r="D58" s="40" t="s">
        <v>505</v>
      </c>
      <c r="E58" s="43" t="s">
        <v>278</v>
      </c>
      <c r="F58" s="43" t="s">
        <v>467</v>
      </c>
      <c r="G58" s="43" t="s">
        <v>512</v>
      </c>
      <c r="H58" s="43" t="s">
        <v>468</v>
      </c>
      <c r="I58" s="18">
        <v>12779842.6177701</v>
      </c>
      <c r="J58" s="2">
        <v>10808556.1038283</v>
      </c>
      <c r="K58" s="2">
        <v>25111977.303973202</v>
      </c>
      <c r="L58" s="2">
        <v>15850704.1952624</v>
      </c>
      <c r="M58" s="2">
        <v>3.3112490366771202E-3</v>
      </c>
      <c r="N58" s="2">
        <v>0.77310288432099805</v>
      </c>
      <c r="O58" s="2">
        <v>0.6312009605374449</v>
      </c>
      <c r="P58" s="2">
        <v>-36.87990394625551</v>
      </c>
      <c r="Q58" s="19" t="s">
        <v>70</v>
      </c>
      <c r="R58" s="2">
        <v>28782384.245713402</v>
      </c>
      <c r="S58" s="2">
        <v>12779566.646679699</v>
      </c>
      <c r="T58" s="2">
        <v>19068367.0750053</v>
      </c>
      <c r="U58" s="2">
        <v>20848395.715234201</v>
      </c>
      <c r="V58" s="2">
        <v>12620780.6227368</v>
      </c>
      <c r="W58" s="2">
        <v>25042672.501307402</v>
      </c>
      <c r="X58" s="2">
        <v>46482787.612540998</v>
      </c>
      <c r="Y58" s="2">
        <v>29836254.5729848</v>
      </c>
      <c r="Z58" s="2">
        <v>35534343.712608501</v>
      </c>
      <c r="AA58" s="2">
        <v>25637691.7817237</v>
      </c>
      <c r="AB58" s="2">
        <v>15418211.273962799</v>
      </c>
      <c r="AC58" s="2">
        <v>47926580.411598302</v>
      </c>
      <c r="AD58" s="2">
        <v>25873283.253483001</v>
      </c>
      <c r="AE58" s="2">
        <v>17485451.2668331</v>
      </c>
      <c r="AF58" s="2">
        <v>12132510.7029476</v>
      </c>
      <c r="AG58" s="2">
        <v>27017000.410607401</v>
      </c>
      <c r="AH58" s="2">
        <v>30377356.325395402</v>
      </c>
      <c r="AI58" s="2">
        <v>19055763.3143178</v>
      </c>
      <c r="AJ58" s="2">
        <v>32745655.9976037</v>
      </c>
      <c r="AK58" s="2">
        <v>17897534.744656999</v>
      </c>
      <c r="AL58" s="2">
        <v>23053866.1095085</v>
      </c>
      <c r="AM58" s="2">
        <v>12124255.107145101</v>
      </c>
      <c r="AN58" s="2">
        <v>21489117.493385401</v>
      </c>
      <c r="AO58" s="2">
        <v>28217035.336615201</v>
      </c>
      <c r="AP58" s="2">
        <v>18399784.079046302</v>
      </c>
      <c r="AQ58" s="2">
        <v>22494172.971117102</v>
      </c>
      <c r="AR58" s="2">
        <v>29408359.057296801</v>
      </c>
      <c r="AS58" s="2">
        <v>12159553.348661</v>
      </c>
      <c r="AT58" s="2">
        <v>18380781.095608201</v>
      </c>
      <c r="AU58" s="2">
        <v>18530735.699143201</v>
      </c>
      <c r="AV58" s="2">
        <v>23070733.674466498</v>
      </c>
      <c r="AW58" s="2">
        <v>19242892.5477264</v>
      </c>
      <c r="AX58" s="2">
        <v>21752481.711580601</v>
      </c>
      <c r="AY58" s="2">
        <v>20316055.984605499</v>
      </c>
      <c r="AZ58" s="2">
        <v>23078123.942152701</v>
      </c>
      <c r="BA58" s="2">
        <v>18916647.617729399</v>
      </c>
      <c r="BB58" s="2">
        <v>30877291.0993715</v>
      </c>
      <c r="BC58" s="2">
        <v>16507118.996964101</v>
      </c>
      <c r="BD58" s="2">
        <v>28448814.492563199</v>
      </c>
      <c r="BE58" s="2">
        <v>26083945.69765</v>
      </c>
      <c r="BF58" s="2">
        <v>19723508.271599598</v>
      </c>
      <c r="BG58" s="2">
        <v>17349575.989282999</v>
      </c>
      <c r="BH58" s="2">
        <v>16785572.3805058</v>
      </c>
      <c r="BI58" s="2">
        <v>15450593.7464696</v>
      </c>
      <c r="BJ58" s="2">
        <v>24838970.9597978</v>
      </c>
      <c r="BK58" s="2">
        <v>11679092.5509154</v>
      </c>
      <c r="BL58" s="2">
        <v>19761173.294854101</v>
      </c>
      <c r="BM58" s="2">
        <v>15245066.547487199</v>
      </c>
      <c r="BN58" s="2">
        <v>25478791.6232288</v>
      </c>
      <c r="BO58" s="2">
        <v>21510897.697161</v>
      </c>
      <c r="BP58" s="2">
        <v>11548299.069502501</v>
      </c>
      <c r="BQ58" s="2">
        <v>11372923.6380812</v>
      </c>
      <c r="BR58" s="2">
        <v>31016291.976423901</v>
      </c>
      <c r="BS58" s="2">
        <v>13409332.1682602</v>
      </c>
      <c r="BT58" s="2">
        <v>25978853.539326198</v>
      </c>
      <c r="BU58" s="2">
        <v>14464288.537208499</v>
      </c>
      <c r="BV58" s="2">
        <v>16687809.9088731</v>
      </c>
      <c r="BW58" s="2">
        <v>14808713.5466314</v>
      </c>
      <c r="BX58" s="2">
        <v>11413505.7369739</v>
      </c>
      <c r="BY58" s="2">
        <v>16112024.164921699</v>
      </c>
      <c r="BZ58" s="2">
        <v>15919680.934195099</v>
      </c>
      <c r="CA58" s="2">
        <v>22744166.201225799</v>
      </c>
      <c r="CB58" s="13">
        <v>23909459.4425999</v>
      </c>
    </row>
    <row r="59" spans="1:80" ht="17.25" x14ac:dyDescent="0.25">
      <c r="A59" s="40" t="s">
        <v>279</v>
      </c>
      <c r="B59" s="41">
        <v>783.57299999999998</v>
      </c>
      <c r="C59" s="42">
        <v>8.14</v>
      </c>
      <c r="D59" s="40" t="s">
        <v>503</v>
      </c>
      <c r="E59" s="43" t="s">
        <v>280</v>
      </c>
      <c r="F59" s="43"/>
      <c r="G59" s="43" t="s">
        <v>512</v>
      </c>
      <c r="H59" s="43" t="s">
        <v>468</v>
      </c>
      <c r="I59" s="18">
        <v>1283648.1352933601</v>
      </c>
      <c r="J59" s="2">
        <v>1085645.8332750299</v>
      </c>
      <c r="K59" s="2">
        <v>3331267.7724002702</v>
      </c>
      <c r="L59" s="2">
        <v>2233378.5398559999</v>
      </c>
      <c r="M59" s="2">
        <v>1.20406071075321E-3</v>
      </c>
      <c r="N59" s="2">
        <v>0.91244067941029094</v>
      </c>
      <c r="O59" s="2">
        <v>0.67042900554547413</v>
      </c>
      <c r="P59" s="2">
        <v>-32.957099445452592</v>
      </c>
      <c r="Q59" s="19" t="s">
        <v>70</v>
      </c>
      <c r="R59" s="2">
        <v>2978836.6626023501</v>
      </c>
      <c r="S59" s="2">
        <v>2504151.7197802202</v>
      </c>
      <c r="T59" s="2">
        <v>2641180.4211768201</v>
      </c>
      <c r="U59" s="2">
        <v>3619926.7932143798</v>
      </c>
      <c r="V59" s="2">
        <v>1880860.1799121699</v>
      </c>
      <c r="W59" s="2">
        <v>4206190.3872585203</v>
      </c>
      <c r="X59" s="2">
        <v>5528693.1398650603</v>
      </c>
      <c r="Y59" s="2">
        <v>3913617.54676237</v>
      </c>
      <c r="Z59" s="2">
        <v>4645889.3717623297</v>
      </c>
      <c r="AA59" s="2">
        <v>5088661.96165838</v>
      </c>
      <c r="AB59" s="2">
        <v>3253674.4445625902</v>
      </c>
      <c r="AC59" s="2">
        <v>5918371.6670818701</v>
      </c>
      <c r="AD59" s="2">
        <v>3595988.4154654401</v>
      </c>
      <c r="AE59" s="2">
        <v>2468141.4154845499</v>
      </c>
      <c r="AF59" s="2">
        <v>3178805.6296117199</v>
      </c>
      <c r="AG59" s="2">
        <v>2025604.7834574601</v>
      </c>
      <c r="AH59" s="2">
        <v>4026967.86593589</v>
      </c>
      <c r="AI59" s="2">
        <v>2696242.43556666</v>
      </c>
      <c r="AJ59" s="2">
        <v>3606507.4104115502</v>
      </c>
      <c r="AK59" s="2">
        <v>2967571.4842862301</v>
      </c>
      <c r="AL59" s="2">
        <v>3533166.2436819398</v>
      </c>
      <c r="AM59" s="2">
        <v>3815320.19881775</v>
      </c>
      <c r="AN59" s="2">
        <v>3573380.1397718699</v>
      </c>
      <c r="AO59" s="2">
        <v>4627987.2348716101</v>
      </c>
      <c r="AP59" s="2">
        <v>3754989.3015904599</v>
      </c>
      <c r="AQ59" s="2">
        <v>3086576.5835424401</v>
      </c>
      <c r="AR59" s="2">
        <v>3710647.3972803699</v>
      </c>
      <c r="AS59" s="2">
        <v>2821731.4178736601</v>
      </c>
      <c r="AT59" s="2">
        <v>2492973.32964866</v>
      </c>
      <c r="AU59" s="2">
        <v>3083962.8258722699</v>
      </c>
      <c r="AV59" s="2">
        <v>3026270.3086989</v>
      </c>
      <c r="AW59" s="2">
        <v>3672742.0112126898</v>
      </c>
      <c r="AX59" s="2">
        <v>4195736.7241142103</v>
      </c>
      <c r="AY59" s="2">
        <v>4716348.2385126799</v>
      </c>
      <c r="AZ59" s="2">
        <v>3353238.1275103702</v>
      </c>
      <c r="BA59" s="2">
        <v>3620931.0722549302</v>
      </c>
      <c r="BB59" s="2">
        <v>4595158.7290130304</v>
      </c>
      <c r="BC59" s="2">
        <v>3846667.2680314998</v>
      </c>
      <c r="BD59" s="2">
        <v>3762249.8713865099</v>
      </c>
      <c r="BE59" s="2">
        <v>3749313.0819999999</v>
      </c>
      <c r="BF59" s="2">
        <v>1830459.3115333801</v>
      </c>
      <c r="BG59" s="2">
        <v>3087596.4632328199</v>
      </c>
      <c r="BH59" s="2">
        <v>2161448.65262235</v>
      </c>
      <c r="BI59" s="2">
        <v>2351464.0057126</v>
      </c>
      <c r="BJ59" s="2">
        <v>2763063.66553033</v>
      </c>
      <c r="BK59" s="2">
        <v>1504914.0845775299</v>
      </c>
      <c r="BL59" s="2">
        <v>2808681.5894373199</v>
      </c>
      <c r="BM59" s="2">
        <v>2446788.6018825602</v>
      </c>
      <c r="BN59" s="2">
        <v>2738538.5983141698</v>
      </c>
      <c r="BO59" s="2">
        <v>2424842.5481668198</v>
      </c>
      <c r="BP59" s="2">
        <v>2046352.3078868501</v>
      </c>
      <c r="BQ59" s="2">
        <v>1889031.9891824401</v>
      </c>
      <c r="BR59" s="2">
        <v>2543476.0652331598</v>
      </c>
      <c r="BS59" s="2">
        <v>1673707.6625844899</v>
      </c>
      <c r="BT59" s="2">
        <v>3428378.0099402098</v>
      </c>
      <c r="BU59" s="2">
        <v>2781116.8499293602</v>
      </c>
      <c r="BV59" s="2">
        <v>1966463.69269802</v>
      </c>
      <c r="BW59" s="2">
        <v>2298553.5001493101</v>
      </c>
      <c r="BX59" s="2">
        <v>1643610.6845245699</v>
      </c>
      <c r="BY59" s="2">
        <v>2635912.98887459</v>
      </c>
      <c r="BZ59" s="2">
        <v>2675194.5464396798</v>
      </c>
      <c r="CA59" s="2">
        <v>2724835.6988304998</v>
      </c>
      <c r="CB59" s="13">
        <v>2161520.9126997199</v>
      </c>
    </row>
    <row r="60" spans="1:80" ht="17.25" x14ac:dyDescent="0.25">
      <c r="A60" s="40" t="s">
        <v>287</v>
      </c>
      <c r="B60" s="41">
        <v>809.59360000000004</v>
      </c>
      <c r="C60" s="42">
        <v>8.69</v>
      </c>
      <c r="D60" s="40" t="s">
        <v>505</v>
      </c>
      <c r="E60" s="43" t="s">
        <v>473</v>
      </c>
      <c r="F60" s="43" t="s">
        <v>467</v>
      </c>
      <c r="G60" s="43" t="s">
        <v>512</v>
      </c>
      <c r="H60" s="43" t="s">
        <v>468</v>
      </c>
      <c r="I60" s="18">
        <v>3120692.9228463098</v>
      </c>
      <c r="J60" s="2">
        <v>2639327.0674947901</v>
      </c>
      <c r="K60" s="2">
        <v>7652127.0888047004</v>
      </c>
      <c r="L60" s="2">
        <v>3392741.3060858399</v>
      </c>
      <c r="M60" s="12">
        <v>1.07966930465447E-6</v>
      </c>
      <c r="N60" s="2">
        <v>1.45608942766868</v>
      </c>
      <c r="O60" s="2">
        <v>0.44337231552904105</v>
      </c>
      <c r="P60" s="2">
        <v>-55.6627684470959</v>
      </c>
      <c r="Q60" s="19" t="s">
        <v>70</v>
      </c>
      <c r="R60" s="2">
        <v>8392874.3527666796</v>
      </c>
      <c r="S60" s="2">
        <v>3098747.3488242901</v>
      </c>
      <c r="T60" s="2">
        <v>4577753.9296044102</v>
      </c>
      <c r="U60" s="2">
        <v>6423125.8872896004</v>
      </c>
      <c r="V60" s="2">
        <v>3051252.3564151102</v>
      </c>
      <c r="W60" s="2">
        <v>7254564.1283511696</v>
      </c>
      <c r="X60" s="2">
        <v>13436164.0705486</v>
      </c>
      <c r="Y60" s="2">
        <v>8812655.9741074108</v>
      </c>
      <c r="Z60" s="2">
        <v>9621409.5968548004</v>
      </c>
      <c r="AA60" s="2">
        <v>6140406.8885027003</v>
      </c>
      <c r="AB60" s="2">
        <v>4965348.6338005997</v>
      </c>
      <c r="AC60" s="2">
        <v>8436498.7756054401</v>
      </c>
      <c r="AD60" s="2">
        <v>6574014.5539959501</v>
      </c>
      <c r="AE60" s="2">
        <v>4988452.7970367502</v>
      </c>
      <c r="AF60" s="2">
        <v>4361860.3179070903</v>
      </c>
      <c r="AG60" s="2">
        <v>4182131.1812120802</v>
      </c>
      <c r="AH60" s="2">
        <v>7083481.9238098301</v>
      </c>
      <c r="AI60" s="2">
        <v>6553386.65494808</v>
      </c>
      <c r="AJ60" s="2">
        <v>9960845.8432701398</v>
      </c>
      <c r="AK60" s="2">
        <v>7289000.3027264299</v>
      </c>
      <c r="AL60" s="2">
        <v>8672355.5176707897</v>
      </c>
      <c r="AM60" s="2">
        <v>5394951.7494736901</v>
      </c>
      <c r="AN60" s="2">
        <v>9099180.9221997205</v>
      </c>
      <c r="AO60" s="2">
        <v>8910763.1477755103</v>
      </c>
      <c r="AP60" s="2">
        <v>6166196.2262505097</v>
      </c>
      <c r="AQ60" s="2">
        <v>6885482.0328445099</v>
      </c>
      <c r="AR60" s="2">
        <v>9356307.2475787401</v>
      </c>
      <c r="AS60" s="2">
        <v>5366348.7592045302</v>
      </c>
      <c r="AT60" s="2">
        <v>6693478.9765326204</v>
      </c>
      <c r="AU60" s="2">
        <v>7452050.6556200897</v>
      </c>
      <c r="AV60" s="2">
        <v>5169086.9528816203</v>
      </c>
      <c r="AW60" s="2">
        <v>5782604.7795763398</v>
      </c>
      <c r="AX60" s="2">
        <v>6842063.0045452202</v>
      </c>
      <c r="AY60" s="2">
        <v>6921673.8186625</v>
      </c>
      <c r="AZ60" s="2">
        <v>9384593.3926112801</v>
      </c>
      <c r="BA60" s="2">
        <v>5296970.6848174101</v>
      </c>
      <c r="BB60" s="2">
        <v>9703335.3273879308</v>
      </c>
      <c r="BC60" s="2">
        <v>6364951.0656149201</v>
      </c>
      <c r="BD60" s="2">
        <v>5968963.4505709996</v>
      </c>
      <c r="BE60" s="2">
        <v>9082542.0089929905</v>
      </c>
      <c r="BF60" s="2">
        <v>1992054.20926801</v>
      </c>
      <c r="BG60" s="2">
        <v>2887591.41953091</v>
      </c>
      <c r="BH60" s="2">
        <v>4311786.0268361801</v>
      </c>
      <c r="BI60" s="2">
        <v>4004759.5733406502</v>
      </c>
      <c r="BJ60" s="2">
        <v>3918478.58944515</v>
      </c>
      <c r="BK60" s="2">
        <v>3077638.4335281299</v>
      </c>
      <c r="BL60" s="2">
        <v>3722692.9134718999</v>
      </c>
      <c r="BM60" s="2">
        <v>2765569.7217862299</v>
      </c>
      <c r="BN60" s="2">
        <v>6235451.26807597</v>
      </c>
      <c r="BO60" s="2">
        <v>6141427.89214045</v>
      </c>
      <c r="BP60" s="2">
        <v>3646718.06975711</v>
      </c>
      <c r="BQ60" s="2">
        <v>4039674.0478509902</v>
      </c>
      <c r="BR60" s="2">
        <v>3997017.8518435098</v>
      </c>
      <c r="BS60" s="2">
        <v>1469980.32658526</v>
      </c>
      <c r="BT60" s="2">
        <v>3013724.1370259901</v>
      </c>
      <c r="BU60" s="2">
        <v>2930984.74948237</v>
      </c>
      <c r="BV60" s="2">
        <v>3408879.5728806499</v>
      </c>
      <c r="BW60" s="2">
        <v>6053368.0239998698</v>
      </c>
      <c r="BX60" s="2">
        <v>1990452.4746332699</v>
      </c>
      <c r="BY60" s="2">
        <v>5229221.1107569598</v>
      </c>
      <c r="BZ60" s="2">
        <v>4645323.6361359898</v>
      </c>
      <c r="CA60" s="2">
        <v>5888873.2799741495</v>
      </c>
      <c r="CB60" s="13">
        <v>1826051.0229489601</v>
      </c>
    </row>
    <row r="61" spans="1:80" ht="17.25" x14ac:dyDescent="0.25">
      <c r="A61" s="40" t="s">
        <v>289</v>
      </c>
      <c r="B61" s="41">
        <v>807.57920000000001</v>
      </c>
      <c r="C61" s="42">
        <v>7.86</v>
      </c>
      <c r="D61" s="40" t="s">
        <v>505</v>
      </c>
      <c r="E61" s="43" t="s">
        <v>476</v>
      </c>
      <c r="F61" s="43" t="s">
        <v>467</v>
      </c>
      <c r="G61" s="43" t="s">
        <v>512</v>
      </c>
      <c r="H61" s="43" t="s">
        <v>468</v>
      </c>
      <c r="I61" s="18">
        <v>6290077.6747377096</v>
      </c>
      <c r="J61" s="2">
        <v>5319835.2654441996</v>
      </c>
      <c r="K61" s="2">
        <v>17226465.1805657</v>
      </c>
      <c r="L61" s="2">
        <v>10940687.7554718</v>
      </c>
      <c r="M61" s="2">
        <v>1.00864169138382E-4</v>
      </c>
      <c r="N61" s="2">
        <v>1.06609301553494</v>
      </c>
      <c r="O61" s="2">
        <v>0.63510927173931797</v>
      </c>
      <c r="P61" s="2">
        <v>-36.48907282606821</v>
      </c>
      <c r="Q61" s="19" t="s">
        <v>70</v>
      </c>
      <c r="R61" s="2">
        <v>21411085.918093499</v>
      </c>
      <c r="S61" s="2">
        <v>10287135.557835899</v>
      </c>
      <c r="T61" s="2">
        <v>11733014.0837905</v>
      </c>
      <c r="U61" s="2">
        <v>17848144.798710801</v>
      </c>
      <c r="V61" s="2">
        <v>9183618.3197369408</v>
      </c>
      <c r="W61" s="2">
        <v>15873934.254785201</v>
      </c>
      <c r="X61" s="2">
        <v>24445440.346599799</v>
      </c>
      <c r="Y61" s="2">
        <v>17531028.830272</v>
      </c>
      <c r="Z61" s="2">
        <v>22732729.065904099</v>
      </c>
      <c r="AA61" s="2">
        <v>14653914.4861279</v>
      </c>
      <c r="AB61" s="2">
        <v>12737746.7929668</v>
      </c>
      <c r="AC61" s="2">
        <v>17652141.092530198</v>
      </c>
      <c r="AD61" s="2">
        <v>14268116.787285199</v>
      </c>
      <c r="AE61" s="2">
        <v>16202883.378580499</v>
      </c>
      <c r="AF61" s="2">
        <v>9976813.4286456797</v>
      </c>
      <c r="AG61" s="2">
        <v>8173459.8067623898</v>
      </c>
      <c r="AH61" s="2">
        <v>18648699.533504099</v>
      </c>
      <c r="AI61" s="2">
        <v>23064013.933237702</v>
      </c>
      <c r="AJ61" s="2">
        <v>17530705.787349898</v>
      </c>
      <c r="AK61" s="2">
        <v>18069783.634053599</v>
      </c>
      <c r="AL61" s="2">
        <v>18007938.3167248</v>
      </c>
      <c r="AM61" s="2">
        <v>13060628.415170901</v>
      </c>
      <c r="AN61" s="2">
        <v>20070152.961452201</v>
      </c>
      <c r="AO61" s="2">
        <v>17446149.0925222</v>
      </c>
      <c r="AP61" s="2">
        <v>13724391.5526953</v>
      </c>
      <c r="AQ61" s="2">
        <v>13417820.410382001</v>
      </c>
      <c r="AR61" s="2">
        <v>15008659.0804017</v>
      </c>
      <c r="AS61" s="2">
        <v>12051663.483937001</v>
      </c>
      <c r="AT61" s="2">
        <v>14676081.6588373</v>
      </c>
      <c r="AU61" s="2">
        <v>13716210.949889099</v>
      </c>
      <c r="AV61" s="2">
        <v>13907100.387743499</v>
      </c>
      <c r="AW61" s="2">
        <v>14390423.4384092</v>
      </c>
      <c r="AX61" s="2">
        <v>13363081.0822684</v>
      </c>
      <c r="AY61" s="2">
        <v>12421342.2802325</v>
      </c>
      <c r="AZ61" s="2">
        <v>15824803.590296401</v>
      </c>
      <c r="BA61" s="2">
        <v>13941171.557000799</v>
      </c>
      <c r="BB61" s="2">
        <v>19973244.576521099</v>
      </c>
      <c r="BC61" s="2">
        <v>11827506.761523699</v>
      </c>
      <c r="BD61" s="2">
        <v>18115983.865943398</v>
      </c>
      <c r="BE61" s="2">
        <v>17472055.120919399</v>
      </c>
      <c r="BF61" s="2">
        <v>8944440.9861294907</v>
      </c>
      <c r="BG61" s="2">
        <v>8333111.1766169704</v>
      </c>
      <c r="BH61" s="2">
        <v>15184447.7821867</v>
      </c>
      <c r="BI61" s="2">
        <v>9768521.0881673694</v>
      </c>
      <c r="BJ61" s="2">
        <v>12529251.1360397</v>
      </c>
      <c r="BK61" s="2">
        <v>12429846.4699458</v>
      </c>
      <c r="BL61" s="2">
        <v>10260746.1701177</v>
      </c>
      <c r="BM61" s="2">
        <v>6167080.1513497801</v>
      </c>
      <c r="BN61" s="2">
        <v>17064917.868081398</v>
      </c>
      <c r="BO61" s="2">
        <v>18147645.357638799</v>
      </c>
      <c r="BP61" s="2">
        <v>10442224.378078099</v>
      </c>
      <c r="BQ61" s="2">
        <v>14294878.094033699</v>
      </c>
      <c r="BR61" s="2">
        <v>9097267.2510610893</v>
      </c>
      <c r="BS61" s="2">
        <v>8721712.5911424104</v>
      </c>
      <c r="BT61" s="2">
        <v>10264524.6951154</v>
      </c>
      <c r="BU61" s="2">
        <v>7715497.7263789596</v>
      </c>
      <c r="BV61" s="2">
        <v>9825370.8017328903</v>
      </c>
      <c r="BW61" s="2">
        <v>16391511.332869001</v>
      </c>
      <c r="BX61" s="2">
        <v>9307920.8287805207</v>
      </c>
      <c r="BY61" s="2">
        <v>12251343.812315499</v>
      </c>
      <c r="BZ61" s="2">
        <v>11884047.575361099</v>
      </c>
      <c r="CA61" s="2">
        <v>17807251.5582931</v>
      </c>
      <c r="CB61" s="13">
        <v>11376365.5064342</v>
      </c>
    </row>
    <row r="62" spans="1:80" ht="17.25" x14ac:dyDescent="0.25">
      <c r="A62" s="40" t="s">
        <v>281</v>
      </c>
      <c r="B62" s="41">
        <v>833.59379999999999</v>
      </c>
      <c r="C62" s="42">
        <v>8.08</v>
      </c>
      <c r="D62" s="40" t="s">
        <v>505</v>
      </c>
      <c r="E62" s="43" t="s">
        <v>282</v>
      </c>
      <c r="F62" s="43" t="s">
        <v>467</v>
      </c>
      <c r="G62" s="43"/>
      <c r="H62" s="43" t="s">
        <v>471</v>
      </c>
      <c r="I62" s="18">
        <v>174181.34428685499</v>
      </c>
      <c r="J62" s="2">
        <v>147313.92930824601</v>
      </c>
      <c r="K62" s="2">
        <v>456062.59885410703</v>
      </c>
      <c r="L62" s="2">
        <v>313177.57508428401</v>
      </c>
      <c r="M62" s="2">
        <v>9.1359289586192898E-4</v>
      </c>
      <c r="N62" s="2">
        <v>0.87513928767350702</v>
      </c>
      <c r="O62" s="2">
        <v>0.68669865906822258</v>
      </c>
      <c r="P62" s="2">
        <v>-31.33013409317774</v>
      </c>
      <c r="Q62" s="19" t="s">
        <v>70</v>
      </c>
      <c r="R62" s="2">
        <v>545475.288084751</v>
      </c>
      <c r="S62" s="2">
        <v>296495.365936046</v>
      </c>
      <c r="T62" s="2">
        <v>362348.48580942501</v>
      </c>
      <c r="U62" s="2">
        <v>606703.07563151</v>
      </c>
      <c r="V62" s="2">
        <v>269638.77993936901</v>
      </c>
      <c r="W62" s="2">
        <v>500383.52583100001</v>
      </c>
      <c r="X62" s="2">
        <v>745231.59479845304</v>
      </c>
      <c r="Y62" s="2">
        <v>485191.19000777102</v>
      </c>
      <c r="Z62" s="2">
        <v>559829.68319206499</v>
      </c>
      <c r="AA62" s="2">
        <v>524371.12662657199</v>
      </c>
      <c r="AB62" s="2">
        <v>360670.24286705302</v>
      </c>
      <c r="AC62" s="2">
        <v>562981.48216796305</v>
      </c>
      <c r="AD62" s="2">
        <v>433532.32570608502</v>
      </c>
      <c r="AE62" s="2">
        <v>369483.30102405598</v>
      </c>
      <c r="AF62" s="2">
        <v>339086.16317731299</v>
      </c>
      <c r="AG62" s="2">
        <v>360045.13379178703</v>
      </c>
      <c r="AH62" s="2">
        <v>470918.12877918198</v>
      </c>
      <c r="AI62" s="2">
        <v>605003.09068251401</v>
      </c>
      <c r="AJ62" s="2">
        <v>562698.76884697506</v>
      </c>
      <c r="AK62" s="2">
        <v>470135.69257547701</v>
      </c>
      <c r="AL62" s="2">
        <v>520561.25612114498</v>
      </c>
      <c r="AM62" s="2">
        <v>391891.69283995603</v>
      </c>
      <c r="AN62" s="2">
        <v>453829.72114546201</v>
      </c>
      <c r="AO62" s="2">
        <v>448711.720939502</v>
      </c>
      <c r="AP62" s="2">
        <v>443616.56811327301</v>
      </c>
      <c r="AQ62" s="2">
        <v>329688.03630147403</v>
      </c>
      <c r="AR62" s="2">
        <v>464352.254097155</v>
      </c>
      <c r="AS62" s="2">
        <v>340982.68045351701</v>
      </c>
      <c r="AT62" s="2">
        <v>369996.58065475698</v>
      </c>
      <c r="AU62" s="2">
        <v>396762.30143014301</v>
      </c>
      <c r="AV62" s="2">
        <v>360010.90301811299</v>
      </c>
      <c r="AW62" s="2">
        <v>467971.89748830401</v>
      </c>
      <c r="AX62" s="2">
        <v>415207.40752677299</v>
      </c>
      <c r="AY62" s="2">
        <v>474248.31394986599</v>
      </c>
      <c r="AZ62" s="2">
        <v>447242.58089509199</v>
      </c>
      <c r="BA62" s="2">
        <v>403444.18654498801</v>
      </c>
      <c r="BB62" s="2">
        <v>619187.98180135805</v>
      </c>
      <c r="BC62" s="2">
        <v>347006.01108192903</v>
      </c>
      <c r="BD62" s="2">
        <v>423346.11757748201</v>
      </c>
      <c r="BE62" s="2">
        <v>472028.15877368202</v>
      </c>
      <c r="BF62" s="2">
        <v>243691.35325350601</v>
      </c>
      <c r="BG62" s="2">
        <v>363321.72429477802</v>
      </c>
      <c r="BH62" s="2">
        <v>466143.99289375503</v>
      </c>
      <c r="BI62" s="2">
        <v>296591.821715075</v>
      </c>
      <c r="BJ62" s="2">
        <v>336387.64734340401</v>
      </c>
      <c r="BK62" s="2">
        <v>266748.53781564301</v>
      </c>
      <c r="BL62" s="2">
        <v>336921.27448114002</v>
      </c>
      <c r="BM62" s="2">
        <v>241091.28335092601</v>
      </c>
      <c r="BN62" s="2">
        <v>476596.63295774802</v>
      </c>
      <c r="BO62" s="2">
        <v>443650.13468310598</v>
      </c>
      <c r="BP62" s="2">
        <v>262786.90668369998</v>
      </c>
      <c r="BQ62" s="2">
        <v>388603.87852080498</v>
      </c>
      <c r="BR62" s="2">
        <v>369278.97923291702</v>
      </c>
      <c r="BS62" s="2">
        <v>167633.12209536199</v>
      </c>
      <c r="BT62" s="2">
        <v>394412.99059499201</v>
      </c>
      <c r="BU62" s="2">
        <v>291469.25490280101</v>
      </c>
      <c r="BV62" s="2">
        <v>310758.59954109101</v>
      </c>
      <c r="BW62" s="2">
        <v>441604.18800161203</v>
      </c>
      <c r="BX62" s="2">
        <v>213042.28613811801</v>
      </c>
      <c r="BY62" s="2">
        <v>439010.378749825</v>
      </c>
      <c r="BZ62" s="2">
        <v>361540.37771869701</v>
      </c>
      <c r="CA62" s="2">
        <v>421062.36954108003</v>
      </c>
      <c r="CB62" s="13">
        <v>298082.75432843697</v>
      </c>
    </row>
    <row r="63" spans="1:80" ht="17.25" x14ac:dyDescent="0.25">
      <c r="A63" s="40" t="s">
        <v>285</v>
      </c>
      <c r="B63" s="41">
        <v>781.56330000000003</v>
      </c>
      <c r="C63" s="42">
        <v>7.4</v>
      </c>
      <c r="D63" s="40" t="s">
        <v>505</v>
      </c>
      <c r="E63" s="43" t="s">
        <v>521</v>
      </c>
      <c r="F63" s="43" t="s">
        <v>467</v>
      </c>
      <c r="G63" s="43"/>
      <c r="H63" s="43" t="s">
        <v>471</v>
      </c>
      <c r="I63" s="18">
        <v>1757997.86427039</v>
      </c>
      <c r="J63" s="2">
        <v>1486827.2728144301</v>
      </c>
      <c r="K63" s="2">
        <v>2688730.8038099702</v>
      </c>
      <c r="L63" s="2">
        <v>1197286.0130906701</v>
      </c>
      <c r="M63" s="2">
        <v>6.58587102247972E-4</v>
      </c>
      <c r="N63" s="2">
        <v>0.90506745000069699</v>
      </c>
      <c r="O63" s="2">
        <v>0.44529783769877546</v>
      </c>
      <c r="P63" s="2">
        <v>-55.47021623012246</v>
      </c>
      <c r="Q63" s="19" t="s">
        <v>70</v>
      </c>
      <c r="R63" s="2">
        <v>2506373.5892143501</v>
      </c>
      <c r="S63" s="2">
        <v>1714597.83204796</v>
      </c>
      <c r="T63" s="2">
        <v>2707377.0174115002</v>
      </c>
      <c r="U63" s="2">
        <v>4102113.76250159</v>
      </c>
      <c r="V63" s="2">
        <v>877000.12526193401</v>
      </c>
      <c r="W63" s="2">
        <v>2220792.5363497399</v>
      </c>
      <c r="X63" s="2">
        <v>5284335.3194869095</v>
      </c>
      <c r="Y63" s="2">
        <v>3112392.7412108202</v>
      </c>
      <c r="Z63" s="2">
        <v>3898550.6860132702</v>
      </c>
      <c r="AA63" s="2">
        <v>3429504.2031141599</v>
      </c>
      <c r="AB63" s="2">
        <v>3071540.5528038698</v>
      </c>
      <c r="AC63" s="2">
        <v>2859484.7520282599</v>
      </c>
      <c r="AD63" s="2">
        <v>3097284.1308710501</v>
      </c>
      <c r="AE63" s="2">
        <v>2161759.6231740499</v>
      </c>
      <c r="AF63" s="2">
        <v>1368960.0245693701</v>
      </c>
      <c r="AG63" s="2">
        <v>1712906.37048968</v>
      </c>
      <c r="AH63" s="2">
        <v>2267194.7355142199</v>
      </c>
      <c r="AI63" s="2">
        <v>3685922.2728124601</v>
      </c>
      <c r="AJ63" s="2">
        <v>6268278.6993070701</v>
      </c>
      <c r="AK63" s="2">
        <v>3083340.7144712401</v>
      </c>
      <c r="AL63" s="2">
        <v>2770788.2796448399</v>
      </c>
      <c r="AM63" s="2">
        <v>1713492.5389163501</v>
      </c>
      <c r="AN63" s="2">
        <v>3811479.7206391399</v>
      </c>
      <c r="AO63" s="2">
        <v>2578923.5666118702</v>
      </c>
      <c r="AP63" s="2">
        <v>2543824.6392673501</v>
      </c>
      <c r="AQ63" s="2">
        <v>2359754.7422181801</v>
      </c>
      <c r="AR63" s="2">
        <v>2783414.5299161901</v>
      </c>
      <c r="AS63" s="2">
        <v>2594326.5821889802</v>
      </c>
      <c r="AT63" s="2">
        <v>2063406.00821589</v>
      </c>
      <c r="AU63" s="2">
        <v>3652150.4283797699</v>
      </c>
      <c r="AV63" s="2">
        <v>1824838.05846483</v>
      </c>
      <c r="AW63" s="2">
        <v>2773202.1934862598</v>
      </c>
      <c r="AX63" s="2">
        <v>3951778.3891343502</v>
      </c>
      <c r="AY63" s="2">
        <v>2708575.33379057</v>
      </c>
      <c r="AZ63" s="2">
        <v>5190801.6340126898</v>
      </c>
      <c r="BA63" s="2">
        <v>2582220.01712655</v>
      </c>
      <c r="BB63" s="2">
        <v>2814592.4902106002</v>
      </c>
      <c r="BC63" s="2">
        <v>1858848.2133796599</v>
      </c>
      <c r="BD63" s="2">
        <v>2097511.2142557399</v>
      </c>
      <c r="BE63" s="2">
        <v>3038848.2514933101</v>
      </c>
      <c r="BF63" s="2">
        <v>845459.68185090204</v>
      </c>
      <c r="BG63" s="2">
        <v>1359275.6717523299</v>
      </c>
      <c r="BH63" s="2">
        <v>1922067.67575123</v>
      </c>
      <c r="BI63" s="2">
        <v>1234867.3221249101</v>
      </c>
      <c r="BJ63" s="2">
        <v>967284.80111944699</v>
      </c>
      <c r="BK63" s="2">
        <v>1016954.95449318</v>
      </c>
      <c r="BL63" s="2">
        <v>1175621.8650072501</v>
      </c>
      <c r="BM63" s="2">
        <v>1065221.2618607599</v>
      </c>
      <c r="BN63" s="2">
        <v>1592198.72150971</v>
      </c>
      <c r="BO63" s="2">
        <v>2428872.7103340202</v>
      </c>
      <c r="BP63" s="2">
        <v>854944.08765394904</v>
      </c>
      <c r="BQ63" s="2">
        <v>829055.12875838298</v>
      </c>
      <c r="BR63" s="2">
        <v>2153916.0899390299</v>
      </c>
      <c r="BS63" s="2">
        <v>565813.59013069596</v>
      </c>
      <c r="BT63" s="2">
        <v>860791.02156700299</v>
      </c>
      <c r="BU63" s="2">
        <v>1152354.0089674001</v>
      </c>
      <c r="BV63" s="2">
        <v>1387830.6308795901</v>
      </c>
      <c r="BW63" s="2">
        <v>1810212.96032315</v>
      </c>
      <c r="BX63" s="2">
        <v>545893.61311704398</v>
      </c>
      <c r="BY63" s="2">
        <v>2092014.0178394499</v>
      </c>
      <c r="BZ63" s="2">
        <v>2567569.3791691498</v>
      </c>
      <c r="CA63" s="2">
        <v>2333965.0558621199</v>
      </c>
      <c r="CB63" s="13">
        <v>891254.68075166398</v>
      </c>
    </row>
    <row r="64" spans="1:80" ht="17.25" x14ac:dyDescent="0.25">
      <c r="A64" s="40" t="s">
        <v>291</v>
      </c>
      <c r="B64" s="41">
        <v>831.57820000000004</v>
      </c>
      <c r="C64" s="42">
        <v>7.55</v>
      </c>
      <c r="D64" s="40" t="s">
        <v>505</v>
      </c>
      <c r="E64" s="43" t="s">
        <v>292</v>
      </c>
      <c r="F64" s="43" t="s">
        <v>467</v>
      </c>
      <c r="G64" s="43" t="s">
        <v>512</v>
      </c>
      <c r="H64" s="43" t="s">
        <v>468</v>
      </c>
      <c r="I64" s="18">
        <v>2030220.0987138599</v>
      </c>
      <c r="J64" s="2">
        <v>1717059.3172686</v>
      </c>
      <c r="K64" s="2">
        <v>3877065.98665307</v>
      </c>
      <c r="L64" s="2">
        <v>2699536.1450035502</v>
      </c>
      <c r="M64" s="2">
        <v>1.70852875442544E-2</v>
      </c>
      <c r="N64" s="2">
        <v>0.61875811378928802</v>
      </c>
      <c r="O64" s="2">
        <v>0.69628326015001918</v>
      </c>
      <c r="P64" s="2">
        <v>-30.371673984998083</v>
      </c>
      <c r="Q64" s="19" t="s">
        <v>70</v>
      </c>
      <c r="R64" s="2">
        <v>5571633.8122620098</v>
      </c>
      <c r="S64" s="2">
        <v>2985442.1510443599</v>
      </c>
      <c r="T64" s="2">
        <v>3200297.2665320602</v>
      </c>
      <c r="U64" s="2">
        <v>6313512.1534923799</v>
      </c>
      <c r="V64" s="2">
        <v>2701581.9787627701</v>
      </c>
      <c r="W64" s="2">
        <v>4799349.80275393</v>
      </c>
      <c r="X64" s="2">
        <v>6088803.0429977998</v>
      </c>
      <c r="Y64" s="2">
        <v>6181688.0262507899</v>
      </c>
      <c r="Z64" s="2">
        <v>4966847.6056773197</v>
      </c>
      <c r="AA64" s="2">
        <v>6006397.2901909202</v>
      </c>
      <c r="AB64" s="2">
        <v>3269550.4700141698</v>
      </c>
      <c r="AC64" s="2">
        <v>7509386.3371991497</v>
      </c>
      <c r="AD64" s="2">
        <v>3780986.6613644399</v>
      </c>
      <c r="AE64" s="2">
        <v>3286721.3102492201</v>
      </c>
      <c r="AF64" s="2">
        <v>2906009.3272397802</v>
      </c>
      <c r="AG64" s="2">
        <v>2517433.2656354401</v>
      </c>
      <c r="AH64" s="2">
        <v>4979133.3374696802</v>
      </c>
      <c r="AI64" s="2">
        <v>4917216.6487212405</v>
      </c>
      <c r="AJ64" s="2">
        <v>5006511.9870583303</v>
      </c>
      <c r="AK64" s="2">
        <v>4213765.2958633201</v>
      </c>
      <c r="AL64" s="2">
        <v>3258680.1168788699</v>
      </c>
      <c r="AM64" s="2">
        <v>2885505.7289945101</v>
      </c>
      <c r="AN64" s="2">
        <v>3254648.7301013302</v>
      </c>
      <c r="AO64" s="2">
        <v>4283495.1163279302</v>
      </c>
      <c r="AP64" s="2">
        <v>4606756.1094240202</v>
      </c>
      <c r="AQ64" s="2">
        <v>3572888.91432514</v>
      </c>
      <c r="AR64" s="2">
        <v>3794895.84940877</v>
      </c>
      <c r="AS64" s="2">
        <v>2963800.7574645202</v>
      </c>
      <c r="AT64" s="2">
        <v>3558190.4994646199</v>
      </c>
      <c r="AU64" s="2">
        <v>2776160.0240112199</v>
      </c>
      <c r="AV64" s="2">
        <v>3202687.2383719101</v>
      </c>
      <c r="AW64" s="2">
        <v>4462142.4452466303</v>
      </c>
      <c r="AX64" s="2">
        <v>3473553.9444034002</v>
      </c>
      <c r="AY64" s="2">
        <v>3373249.7544720201</v>
      </c>
      <c r="AZ64" s="2">
        <v>3220444.6302972301</v>
      </c>
      <c r="BA64" s="2">
        <v>4055099.9555094098</v>
      </c>
      <c r="BB64" s="2">
        <v>6015143.1403328804</v>
      </c>
      <c r="BC64" s="2">
        <v>2893499.90721029</v>
      </c>
      <c r="BD64" s="2">
        <v>4147988.7746518501</v>
      </c>
      <c r="BE64" s="2">
        <v>4243481.0933479397</v>
      </c>
      <c r="BF64" s="2">
        <v>2101769.70131623</v>
      </c>
      <c r="BG64" s="2">
        <v>3589075.83670945</v>
      </c>
      <c r="BH64" s="2">
        <v>4816782.7374856099</v>
      </c>
      <c r="BI64" s="2">
        <v>2986834.6785994698</v>
      </c>
      <c r="BJ64" s="2">
        <v>3008734.9594927402</v>
      </c>
      <c r="BK64" s="2">
        <v>2619365.7786634802</v>
      </c>
      <c r="BL64" s="2">
        <v>2646660.5593889598</v>
      </c>
      <c r="BM64" s="2">
        <v>2441048.6359187402</v>
      </c>
      <c r="BN64" s="2">
        <v>4711654.4906428196</v>
      </c>
      <c r="BO64" s="2">
        <v>3977461.6615790701</v>
      </c>
      <c r="BP64" s="2">
        <v>2266146.8947613202</v>
      </c>
      <c r="BQ64" s="2">
        <v>2533559.4180139601</v>
      </c>
      <c r="BR64" s="2">
        <v>3500335.8195027499</v>
      </c>
      <c r="BS64" s="2">
        <v>1409766.5440799401</v>
      </c>
      <c r="BT64" s="2">
        <v>2657529.3444202398</v>
      </c>
      <c r="BU64" s="2">
        <v>2710400.43599249</v>
      </c>
      <c r="BV64" s="2">
        <v>3050108.4003253798</v>
      </c>
      <c r="BW64" s="2">
        <v>3818372.1758498298</v>
      </c>
      <c r="BX64" s="2">
        <v>2209231.9864180102</v>
      </c>
      <c r="BY64" s="2">
        <v>2997949.2502441402</v>
      </c>
      <c r="BZ64" s="2">
        <v>3960664.7418060899</v>
      </c>
      <c r="CA64" s="2">
        <v>3633421.8025193699</v>
      </c>
      <c r="CB64" s="13">
        <v>3375217.0560256401</v>
      </c>
    </row>
    <row r="65" spans="1:80" ht="17.25" x14ac:dyDescent="0.25">
      <c r="A65" s="40" t="s">
        <v>293</v>
      </c>
      <c r="B65" s="41">
        <v>783.57920000000001</v>
      </c>
      <c r="C65" s="42">
        <v>8.11</v>
      </c>
      <c r="D65" s="40" t="s">
        <v>505</v>
      </c>
      <c r="E65" s="43" t="s">
        <v>294</v>
      </c>
      <c r="F65" s="43" t="s">
        <v>467</v>
      </c>
      <c r="G65" s="43"/>
      <c r="H65" s="43" t="s">
        <v>468</v>
      </c>
      <c r="I65" s="18">
        <v>18360286.807622999</v>
      </c>
      <c r="J65" s="2">
        <v>15528218.6156685</v>
      </c>
      <c r="K65" s="2">
        <v>46417989.679469697</v>
      </c>
      <c r="L65" s="2">
        <v>27158021.305272799</v>
      </c>
      <c r="M65" s="12">
        <v>6.26653179376764E-5</v>
      </c>
      <c r="N65" s="2">
        <v>1.1190982491291299</v>
      </c>
      <c r="O65" s="2">
        <v>0.58507534455514287</v>
      </c>
      <c r="P65" s="2">
        <v>-41.492465544485711</v>
      </c>
      <c r="Q65" s="19" t="s">
        <v>70</v>
      </c>
      <c r="R65" s="2">
        <v>41887864.652737699</v>
      </c>
      <c r="S65" s="2">
        <v>33216983.500097498</v>
      </c>
      <c r="T65" s="2">
        <v>34031494.1195044</v>
      </c>
      <c r="U65" s="2">
        <v>49453919.417733803</v>
      </c>
      <c r="V65" s="2">
        <v>23594316.880940702</v>
      </c>
      <c r="W65" s="2">
        <v>61743020.156929404</v>
      </c>
      <c r="X65" s="2">
        <v>72580437.2710177</v>
      </c>
      <c r="Y65" s="2">
        <v>56759751.148180597</v>
      </c>
      <c r="Z65" s="2">
        <v>67420892.558220103</v>
      </c>
      <c r="AA65" s="2">
        <v>69811981.278776005</v>
      </c>
      <c r="AB65" s="2">
        <v>40577607.212252297</v>
      </c>
      <c r="AC65" s="2">
        <v>75091742.825288504</v>
      </c>
      <c r="AD65" s="2">
        <v>51155197.396534801</v>
      </c>
      <c r="AE65" s="2">
        <v>31293569.514466599</v>
      </c>
      <c r="AF65" s="2">
        <v>39523051.106187597</v>
      </c>
      <c r="AG65" s="2">
        <v>31536365.163320702</v>
      </c>
      <c r="AH65" s="2">
        <v>56523593.856363602</v>
      </c>
      <c r="AI65" s="2">
        <v>38103568.3615143</v>
      </c>
      <c r="AJ65" s="2">
        <v>57003836.789868698</v>
      </c>
      <c r="AK65" s="2">
        <v>40539706.5906277</v>
      </c>
      <c r="AL65" s="2">
        <v>51180739.738336504</v>
      </c>
      <c r="AM65" s="2">
        <v>49678273.551134102</v>
      </c>
      <c r="AN65" s="2">
        <v>47120033.363620803</v>
      </c>
      <c r="AO65" s="2">
        <v>63683779.081091098</v>
      </c>
      <c r="AP65" s="2">
        <v>46062288.719150402</v>
      </c>
      <c r="AQ65" s="2">
        <v>42151665.922108904</v>
      </c>
      <c r="AR65" s="2">
        <v>60317658.123444498</v>
      </c>
      <c r="AS65" s="2">
        <v>41366418.1474436</v>
      </c>
      <c r="AT65" s="2">
        <v>32688845.6397576</v>
      </c>
      <c r="AU65" s="2">
        <v>42604577.689633399</v>
      </c>
      <c r="AV65" s="2">
        <v>39067485.226544403</v>
      </c>
      <c r="AW65" s="2">
        <v>51299478.619250603</v>
      </c>
      <c r="AX65" s="2">
        <v>61181751.630269602</v>
      </c>
      <c r="AY65" s="2">
        <v>67609076.411021605</v>
      </c>
      <c r="AZ65" s="2">
        <v>49801479.599886402</v>
      </c>
      <c r="BA65" s="2">
        <v>54006893.321078703</v>
      </c>
      <c r="BB65" s="2">
        <v>68515163.805098698</v>
      </c>
      <c r="BC65" s="2">
        <v>52336643.956005298</v>
      </c>
      <c r="BD65" s="2">
        <v>51770029.423570901</v>
      </c>
      <c r="BE65" s="2">
        <v>51541360.329999998</v>
      </c>
      <c r="BF65" s="2">
        <v>25891599.131693199</v>
      </c>
      <c r="BG65" s="2">
        <v>39596786.218337901</v>
      </c>
      <c r="BH65" s="2">
        <v>30235281.939878002</v>
      </c>
      <c r="BI65" s="2">
        <v>31096525.222696502</v>
      </c>
      <c r="BJ65" s="2">
        <v>37968098.520867102</v>
      </c>
      <c r="BK65" s="2">
        <v>15147432.418750999</v>
      </c>
      <c r="BL65" s="2">
        <v>37340903.669191398</v>
      </c>
      <c r="BM65" s="2">
        <v>30715767.3063251</v>
      </c>
      <c r="BN65" s="2">
        <v>32553532.574436799</v>
      </c>
      <c r="BO65" s="2">
        <v>31330220.163079798</v>
      </c>
      <c r="BP65" s="2">
        <v>23376382.205547102</v>
      </c>
      <c r="BQ65" s="2">
        <v>21311043.898506001</v>
      </c>
      <c r="BR65" s="2">
        <v>32336874.0591533</v>
      </c>
      <c r="BS65" s="2">
        <v>15120892.027223799</v>
      </c>
      <c r="BT65" s="2">
        <v>46597985.656503104</v>
      </c>
      <c r="BU65" s="2">
        <v>35707351.619227298</v>
      </c>
      <c r="BV65" s="2">
        <v>25428826.124751698</v>
      </c>
      <c r="BW65" s="2">
        <v>29857511.945170201</v>
      </c>
      <c r="BX65" s="2">
        <v>19207389.550190501</v>
      </c>
      <c r="BY65" s="2">
        <v>35325710.865859598</v>
      </c>
      <c r="BZ65" s="2">
        <v>33592450.079940401</v>
      </c>
      <c r="CA65" s="2">
        <v>44973588.277578898</v>
      </c>
      <c r="CB65" s="13">
        <v>22298241.842953701</v>
      </c>
    </row>
    <row r="66" spans="1:80" ht="17.25" x14ac:dyDescent="0.25">
      <c r="A66" s="40" t="s">
        <v>295</v>
      </c>
      <c r="B66" s="41">
        <v>781.56349999999998</v>
      </c>
      <c r="C66" s="42">
        <v>6.95</v>
      </c>
      <c r="D66" s="40" t="s">
        <v>505</v>
      </c>
      <c r="E66" s="43" t="s">
        <v>296</v>
      </c>
      <c r="F66" s="43" t="s">
        <v>467</v>
      </c>
      <c r="G66" s="43" t="s">
        <v>512</v>
      </c>
      <c r="H66" s="43" t="s">
        <v>468</v>
      </c>
      <c r="I66" s="18">
        <v>10658498.425346</v>
      </c>
      <c r="J66" s="2">
        <v>9014428.5542866793</v>
      </c>
      <c r="K66" s="2">
        <v>14668373.6828482</v>
      </c>
      <c r="L66" s="2">
        <v>6189552.9660706203</v>
      </c>
      <c r="M66" s="2">
        <v>1.23277910735704E-3</v>
      </c>
      <c r="N66" s="2">
        <v>0.848655704066959</v>
      </c>
      <c r="O66" s="2">
        <v>0.42196586342138898</v>
      </c>
      <c r="P66" s="2">
        <v>-57.8034136578611</v>
      </c>
      <c r="Q66" s="19" t="s">
        <v>70</v>
      </c>
      <c r="R66" s="2">
        <v>7629235.4009488402</v>
      </c>
      <c r="S66" s="2">
        <v>7546936.9644877696</v>
      </c>
      <c r="T66" s="2">
        <v>7761633.0090822801</v>
      </c>
      <c r="U66" s="2">
        <v>14236407.022553099</v>
      </c>
      <c r="V66" s="2">
        <v>3307393.3098049099</v>
      </c>
      <c r="W66" s="2">
        <v>25166446.805417001</v>
      </c>
      <c r="X66" s="2">
        <v>27679088.452924199</v>
      </c>
      <c r="Y66" s="2">
        <v>16502633.909385201</v>
      </c>
      <c r="Z66" s="2">
        <v>19453202.632364601</v>
      </c>
      <c r="AA66" s="2">
        <v>35632387.080392398</v>
      </c>
      <c r="AB66" s="2">
        <v>19707937.361899499</v>
      </c>
      <c r="AC66" s="2">
        <v>32234618.7115996</v>
      </c>
      <c r="AD66" s="2">
        <v>15624959.5259105</v>
      </c>
      <c r="AE66" s="2">
        <v>9714310.3752291203</v>
      </c>
      <c r="AF66" s="2">
        <v>14162187.3750163</v>
      </c>
      <c r="AG66" s="2">
        <v>6035641.8966577798</v>
      </c>
      <c r="AH66" s="2">
        <v>14187853.789729601</v>
      </c>
      <c r="AI66" s="2">
        <v>9636863.5701810308</v>
      </c>
      <c r="AJ66" s="2">
        <v>20567044.133752801</v>
      </c>
      <c r="AK66" s="2">
        <v>9209598.3331136703</v>
      </c>
      <c r="AL66" s="2">
        <v>15984173.601018401</v>
      </c>
      <c r="AM66" s="2">
        <v>19825881.011163101</v>
      </c>
      <c r="AN66" s="2">
        <v>16651199.142978899</v>
      </c>
      <c r="AO66" s="2">
        <v>24047501.2854257</v>
      </c>
      <c r="AP66" s="2">
        <v>14995393.7055222</v>
      </c>
      <c r="AQ66" s="2">
        <v>11783505.0688709</v>
      </c>
      <c r="AR66" s="2">
        <v>17453900.315407101</v>
      </c>
      <c r="AS66" s="2">
        <v>18102924.180607699</v>
      </c>
      <c r="AT66" s="2">
        <v>8493488.1484655906</v>
      </c>
      <c r="AU66" s="2">
        <v>13296375.3392327</v>
      </c>
      <c r="AV66" s="2">
        <v>9689476.3045841102</v>
      </c>
      <c r="AW66" s="2">
        <v>17004154.310739901</v>
      </c>
      <c r="AX66" s="2">
        <v>26195922.445982501</v>
      </c>
      <c r="AY66" s="2">
        <v>36105568.288367704</v>
      </c>
      <c r="AZ66" s="2">
        <v>19196930.288210198</v>
      </c>
      <c r="BA66" s="2">
        <v>23206706.4340454</v>
      </c>
      <c r="BB66" s="2">
        <v>27777985.216998201</v>
      </c>
      <c r="BC66" s="2">
        <v>23079351.280984301</v>
      </c>
      <c r="BD66" s="2">
        <v>13096910.8855701</v>
      </c>
      <c r="BE66" s="2">
        <v>15032350.4301946</v>
      </c>
      <c r="BF66" s="2">
        <v>2675421.0947730402</v>
      </c>
      <c r="BG66" s="2">
        <v>9081432.5481999293</v>
      </c>
      <c r="BH66" s="2">
        <v>8362048.46737919</v>
      </c>
      <c r="BI66" s="2">
        <v>7178671.9521504203</v>
      </c>
      <c r="BJ66" s="2">
        <v>7456701.3654415105</v>
      </c>
      <c r="BK66" s="2">
        <v>4964105.8741864897</v>
      </c>
      <c r="BL66" s="2">
        <v>6928437.9202651596</v>
      </c>
      <c r="BM66" s="2">
        <v>5706246.9026718102</v>
      </c>
      <c r="BN66" s="2">
        <v>6331498.1833575601</v>
      </c>
      <c r="BO66" s="2">
        <v>6117054.9683920499</v>
      </c>
      <c r="BP66" s="2">
        <v>6211608.3273149598</v>
      </c>
      <c r="BQ66" s="2">
        <v>2109453.04107789</v>
      </c>
      <c r="BR66" s="2">
        <v>6228519.9614230404</v>
      </c>
      <c r="BS66" s="2">
        <v>1445618.88117166</v>
      </c>
      <c r="BT66" s="2">
        <v>6281811.4637431502</v>
      </c>
      <c r="BU66" s="2">
        <v>13678113.750701699</v>
      </c>
      <c r="BV66" s="2">
        <v>5851426.7664789297</v>
      </c>
      <c r="BW66" s="2">
        <v>7604263.8466443801</v>
      </c>
      <c r="BX66" s="2">
        <v>2288966.1896711499</v>
      </c>
      <c r="BY66" s="2">
        <v>9370189.8005649</v>
      </c>
      <c r="BZ66" s="2">
        <v>8438842.6261460297</v>
      </c>
      <c r="CA66" s="2">
        <v>11359494.859115399</v>
      </c>
      <c r="CB66" s="13">
        <v>2529300.6272766101</v>
      </c>
    </row>
    <row r="67" spans="1:80" ht="17.25" x14ac:dyDescent="0.25">
      <c r="A67" s="40" t="s">
        <v>301</v>
      </c>
      <c r="B67" s="41">
        <v>801.62630000000001</v>
      </c>
      <c r="C67" s="42">
        <v>11.78</v>
      </c>
      <c r="D67" s="40" t="s">
        <v>505</v>
      </c>
      <c r="E67" s="43" t="s">
        <v>302</v>
      </c>
      <c r="F67" s="43" t="s">
        <v>467</v>
      </c>
      <c r="G67" s="43"/>
      <c r="H67" s="43" t="s">
        <v>468</v>
      </c>
      <c r="I67" s="18">
        <v>44654.286012651399</v>
      </c>
      <c r="J67" s="2">
        <v>37766.377104912302</v>
      </c>
      <c r="K67" s="2">
        <v>105358.43939178799</v>
      </c>
      <c r="L67" s="2">
        <v>68692.968414602001</v>
      </c>
      <c r="M67" s="2">
        <v>9.1359289586192898E-4</v>
      </c>
      <c r="N67" s="2">
        <v>0.87596393518155802</v>
      </c>
      <c r="O67" s="2">
        <v>0.65199303265264741</v>
      </c>
      <c r="P67" s="2">
        <v>-34.800696734735261</v>
      </c>
      <c r="Q67" s="19" t="s">
        <v>70</v>
      </c>
      <c r="R67" s="2">
        <v>81879.836760356804</v>
      </c>
      <c r="S67" s="2">
        <v>49131.029616744599</v>
      </c>
      <c r="T67" s="2">
        <v>73958.1641433326</v>
      </c>
      <c r="U67" s="2">
        <v>115460.32452545001</v>
      </c>
      <c r="V67" s="2">
        <v>66627.365305051993</v>
      </c>
      <c r="W67" s="2">
        <v>136617.49579436801</v>
      </c>
      <c r="X67" s="2">
        <v>216256.44615087099</v>
      </c>
      <c r="Y67" s="2">
        <v>118116.590945337</v>
      </c>
      <c r="Z67" s="2">
        <v>135191.83482523501</v>
      </c>
      <c r="AA67" s="2">
        <v>95362.391455731806</v>
      </c>
      <c r="AB67" s="2">
        <v>83748.766226921594</v>
      </c>
      <c r="AC67" s="2">
        <v>144168.50495362299</v>
      </c>
      <c r="AD67" s="2">
        <v>99913.763158019094</v>
      </c>
      <c r="AE67" s="2">
        <v>88503.073474770994</v>
      </c>
      <c r="AF67" s="2">
        <v>82247.137616164997</v>
      </c>
      <c r="AG67" s="2">
        <v>72053.016530900204</v>
      </c>
      <c r="AH67" s="2">
        <v>129454.559627972</v>
      </c>
      <c r="AI67" s="2">
        <v>159473.37009367699</v>
      </c>
      <c r="AJ67" s="2">
        <v>159799.55135334699</v>
      </c>
      <c r="AK67" s="2">
        <v>98917.354614692595</v>
      </c>
      <c r="AL67" s="2">
        <v>112070.64821086101</v>
      </c>
      <c r="AM67" s="2">
        <v>97303.5776705889</v>
      </c>
      <c r="AN67" s="2">
        <v>160724.71036615301</v>
      </c>
      <c r="AO67" s="2">
        <v>109143.883880475</v>
      </c>
      <c r="AP67" s="2">
        <v>99603.180238883899</v>
      </c>
      <c r="AQ67" s="2">
        <v>92365.021771929794</v>
      </c>
      <c r="AR67" s="2">
        <v>102671.83149839401</v>
      </c>
      <c r="AS67" s="2">
        <v>83833.997769771493</v>
      </c>
      <c r="AT67" s="2">
        <v>98174.490771924597</v>
      </c>
      <c r="AU67" s="2">
        <v>99916.180060384606</v>
      </c>
      <c r="AV67" s="2">
        <v>91907.299161134404</v>
      </c>
      <c r="AW67" s="2">
        <v>119398.93473564999</v>
      </c>
      <c r="AX67" s="2">
        <v>103515.72039988299</v>
      </c>
      <c r="AY67" s="2">
        <v>102318.82300132699</v>
      </c>
      <c r="AZ67" s="2">
        <v>150088.88359543899</v>
      </c>
      <c r="BA67" s="2">
        <v>100988.47397062099</v>
      </c>
      <c r="BB67" s="2">
        <v>160845.006513959</v>
      </c>
      <c r="BC67" s="2">
        <v>92976.791220379499</v>
      </c>
      <c r="BD67" s="2">
        <v>107813.26361186701</v>
      </c>
      <c r="BE67" s="2">
        <v>116935.47173049201</v>
      </c>
      <c r="BF67" s="2">
        <v>64695.163437293202</v>
      </c>
      <c r="BG67" s="2">
        <v>88169.637950814606</v>
      </c>
      <c r="BH67" s="2">
        <v>103186.93676526099</v>
      </c>
      <c r="BI67" s="2">
        <v>88768.884248054004</v>
      </c>
      <c r="BJ67" s="2">
        <v>85985.489415446704</v>
      </c>
      <c r="BK67" s="2">
        <v>86002.679752438504</v>
      </c>
      <c r="BL67" s="2">
        <v>94184.251095689906</v>
      </c>
      <c r="BM67" s="2">
        <v>74867.989117659599</v>
      </c>
      <c r="BN67" s="2">
        <v>97694.013772973107</v>
      </c>
      <c r="BO67" s="2">
        <v>92963.171175901996</v>
      </c>
      <c r="BP67" s="2">
        <v>57514.186589965197</v>
      </c>
      <c r="BQ67" s="2">
        <v>66525.227591894698</v>
      </c>
      <c r="BR67" s="2">
        <v>110692.52641157999</v>
      </c>
      <c r="BS67" s="2">
        <v>49682.829595805997</v>
      </c>
      <c r="BT67" s="2">
        <v>93350.682722944199</v>
      </c>
      <c r="BU67" s="2">
        <v>75388.686760549404</v>
      </c>
      <c r="BV67" s="2">
        <v>84297.150376486097</v>
      </c>
      <c r="BW67" s="2">
        <v>85000.341368017995</v>
      </c>
      <c r="BX67" s="2">
        <v>65786.789195219506</v>
      </c>
      <c r="BY67" s="2">
        <v>79786.279502745805</v>
      </c>
      <c r="BZ67" s="2">
        <v>93629.821312832704</v>
      </c>
      <c r="CA67" s="2">
        <v>104340.13220337901</v>
      </c>
      <c r="CB67" s="13">
        <v>85178.721504515299</v>
      </c>
    </row>
    <row r="68" spans="1:80" ht="17.25" x14ac:dyDescent="0.25">
      <c r="A68" s="40" t="s">
        <v>303</v>
      </c>
      <c r="B68" s="41">
        <v>811.60900000000004</v>
      </c>
      <c r="C68" s="42">
        <v>10.17</v>
      </c>
      <c r="D68" s="40" t="s">
        <v>505</v>
      </c>
      <c r="E68" s="43" t="s">
        <v>304</v>
      </c>
      <c r="F68" s="43" t="s">
        <v>467</v>
      </c>
      <c r="G68" s="43"/>
      <c r="H68" s="43" t="s">
        <v>468</v>
      </c>
      <c r="I68" s="18">
        <v>879991.20680530195</v>
      </c>
      <c r="J68" s="2">
        <v>744252.85303632496</v>
      </c>
      <c r="K68" s="2">
        <v>2605789.5654246202</v>
      </c>
      <c r="L68" s="2">
        <v>1663928.5004851001</v>
      </c>
      <c r="M68" s="12">
        <v>4.9815177966451502E-5</v>
      </c>
      <c r="N68" s="2">
        <v>1.14182781793258</v>
      </c>
      <c r="O68" s="2">
        <v>0.63855060384124251</v>
      </c>
      <c r="P68" s="2">
        <v>-36.144939615875749</v>
      </c>
      <c r="Q68" s="19" t="s">
        <v>70</v>
      </c>
      <c r="R68" s="2">
        <v>2348769.1771656699</v>
      </c>
      <c r="S68" s="2">
        <v>1386017.0310720601</v>
      </c>
      <c r="T68" s="2">
        <v>1765821.1343356201</v>
      </c>
      <c r="U68" s="2">
        <v>2559474.9523781198</v>
      </c>
      <c r="V68" s="2">
        <v>1712723.6311232301</v>
      </c>
      <c r="W68" s="2">
        <v>2898529.1074520601</v>
      </c>
      <c r="X68" s="2">
        <v>3397037.7644694299</v>
      </c>
      <c r="Y68" s="2">
        <v>2917657.6882001101</v>
      </c>
      <c r="Z68" s="2">
        <v>3729793.2491514701</v>
      </c>
      <c r="AA68" s="2">
        <v>3396341.3481787601</v>
      </c>
      <c r="AB68" s="2">
        <v>1813008.5167137501</v>
      </c>
      <c r="AC68" s="2">
        <v>3254957.6862135902</v>
      </c>
      <c r="AD68" s="2">
        <v>2459239.1521625998</v>
      </c>
      <c r="AE68" s="2">
        <v>2239737.8502084701</v>
      </c>
      <c r="AF68" s="2">
        <v>1830310.6113505601</v>
      </c>
      <c r="AG68" s="2">
        <v>1999161.50190337</v>
      </c>
      <c r="AH68" s="2">
        <v>2832257.6629039701</v>
      </c>
      <c r="AI68" s="2">
        <v>2571453.0745476098</v>
      </c>
      <c r="AJ68" s="2">
        <v>3932548.5543023702</v>
      </c>
      <c r="AK68" s="2">
        <v>3079763.0157068199</v>
      </c>
      <c r="AL68" s="2">
        <v>2938182.9507258502</v>
      </c>
      <c r="AM68" s="2">
        <v>2241138.98296843</v>
      </c>
      <c r="AN68" s="2">
        <v>2439986.0435296101</v>
      </c>
      <c r="AO68" s="2">
        <v>3149718.0043629301</v>
      </c>
      <c r="AP68" s="2">
        <v>2601223.1187181799</v>
      </c>
      <c r="AQ68" s="2">
        <v>3004765.53687876</v>
      </c>
      <c r="AR68" s="2">
        <v>3347835.0677219098</v>
      </c>
      <c r="AS68" s="2">
        <v>1944653.9347192801</v>
      </c>
      <c r="AT68" s="2">
        <v>2120496.86209084</v>
      </c>
      <c r="AU68" s="2">
        <v>2390610.1813599602</v>
      </c>
      <c r="AV68" s="2">
        <v>1942809.8482925999</v>
      </c>
      <c r="AW68" s="2">
        <v>2073000.80852715</v>
      </c>
      <c r="AX68" s="2">
        <v>2686309.6795241302</v>
      </c>
      <c r="AY68" s="2">
        <v>2952677.44155647</v>
      </c>
      <c r="AZ68" s="2">
        <v>2899438.81620795</v>
      </c>
      <c r="BA68" s="2">
        <v>2638989.2290512999</v>
      </c>
      <c r="BB68" s="2">
        <v>3435748.8544812002</v>
      </c>
      <c r="BC68" s="2">
        <v>2944017.0747366101</v>
      </c>
      <c r="BD68" s="2">
        <v>2417593.09790541</v>
      </c>
      <c r="BE68" s="2">
        <v>2931960.5973860901</v>
      </c>
      <c r="BF68" s="2">
        <v>1510718.81067097</v>
      </c>
      <c r="BG68" s="2">
        <v>2155784.33673226</v>
      </c>
      <c r="BH68" s="2">
        <v>2022887.6921975501</v>
      </c>
      <c r="BI68" s="2">
        <v>1904012.22768255</v>
      </c>
      <c r="BJ68" s="2">
        <v>2391658.99022272</v>
      </c>
      <c r="BK68" s="2">
        <v>1402385.34402047</v>
      </c>
      <c r="BL68" s="2">
        <v>2230482.2561524999</v>
      </c>
      <c r="BM68" s="2">
        <v>1651798.5868494699</v>
      </c>
      <c r="BN68" s="2">
        <v>2304503.6784298099</v>
      </c>
      <c r="BO68" s="2">
        <v>2115279.6467537102</v>
      </c>
      <c r="BP68" s="2">
        <v>1591924.53770776</v>
      </c>
      <c r="BQ68" s="2">
        <v>1731672.39082527</v>
      </c>
      <c r="BR68" s="2">
        <v>1932858.25882689</v>
      </c>
      <c r="BS68" s="2">
        <v>1035895.28505361</v>
      </c>
      <c r="BT68" s="2">
        <v>2792596.1358192302</v>
      </c>
      <c r="BU68" s="2">
        <v>1856473.5344340501</v>
      </c>
      <c r="BV68" s="2">
        <v>1640344.38055549</v>
      </c>
      <c r="BW68" s="2">
        <v>2606606.2056823</v>
      </c>
      <c r="BX68" s="2">
        <v>1400736.3289947</v>
      </c>
      <c r="BY68" s="2">
        <v>2109145.6991636399</v>
      </c>
      <c r="BZ68" s="2">
        <v>1889395.6478719199</v>
      </c>
      <c r="CA68" s="2">
        <v>2162745.7192112799</v>
      </c>
      <c r="CB68" s="13">
        <v>1240766.84080582</v>
      </c>
    </row>
    <row r="69" spans="1:80" ht="17.25" x14ac:dyDescent="0.25">
      <c r="A69" s="40" t="s">
        <v>305</v>
      </c>
      <c r="B69" s="41">
        <v>831.57770000000005</v>
      </c>
      <c r="C69" s="42">
        <v>7.19</v>
      </c>
      <c r="D69" s="40" t="s">
        <v>505</v>
      </c>
      <c r="E69" s="43" t="s">
        <v>306</v>
      </c>
      <c r="F69" s="43" t="s">
        <v>467</v>
      </c>
      <c r="G69" s="43"/>
      <c r="H69" s="43" t="s">
        <v>468</v>
      </c>
      <c r="I69" s="18">
        <v>269135.11401982198</v>
      </c>
      <c r="J69" s="2">
        <v>227621.11133893</v>
      </c>
      <c r="K69" s="2">
        <v>606391.53976291395</v>
      </c>
      <c r="L69" s="2">
        <v>245584.288284162</v>
      </c>
      <c r="M69" s="12">
        <v>1.2887232312209099E-6</v>
      </c>
      <c r="N69" s="2">
        <v>1.4302007493818201</v>
      </c>
      <c r="O69" s="2">
        <v>0.40499293308112472</v>
      </c>
      <c r="P69" s="2">
        <v>-59.50070669188753</v>
      </c>
      <c r="Q69" s="19" t="s">
        <v>70</v>
      </c>
      <c r="R69" s="2">
        <v>423654.05993780599</v>
      </c>
      <c r="S69" s="2">
        <v>255736.71296041901</v>
      </c>
      <c r="T69" s="2">
        <v>366503.60501126997</v>
      </c>
      <c r="U69" s="2">
        <v>432134.83464659197</v>
      </c>
      <c r="V69" s="2">
        <v>183608.653791338</v>
      </c>
      <c r="W69" s="2">
        <v>540201.00134264794</v>
      </c>
      <c r="X69" s="2">
        <v>936274.36327754695</v>
      </c>
      <c r="Y69" s="2">
        <v>829306.10696652206</v>
      </c>
      <c r="Z69" s="2">
        <v>898190.41681199102</v>
      </c>
      <c r="AA69" s="2">
        <v>509888.82036204101</v>
      </c>
      <c r="AB69" s="2">
        <v>523311.17107312498</v>
      </c>
      <c r="AC69" s="2">
        <v>540523.22271040105</v>
      </c>
      <c r="AD69" s="2">
        <v>851347.38328123</v>
      </c>
      <c r="AE69" s="2">
        <v>549628.23370451201</v>
      </c>
      <c r="AF69" s="2">
        <v>392056.68172180699</v>
      </c>
      <c r="AG69" s="2">
        <v>208361.13387956301</v>
      </c>
      <c r="AH69" s="2">
        <v>602928.39661721</v>
      </c>
      <c r="AI69" s="2">
        <v>604872.47462398303</v>
      </c>
      <c r="AJ69" s="2">
        <v>842015.38194275706</v>
      </c>
      <c r="AK69" s="2">
        <v>579613.76051873597</v>
      </c>
      <c r="AL69" s="2">
        <v>622507.15978972195</v>
      </c>
      <c r="AM69" s="2">
        <v>479899.27939967602</v>
      </c>
      <c r="AN69" s="2">
        <v>950182.93087178597</v>
      </c>
      <c r="AO69" s="2">
        <v>697568.71233087103</v>
      </c>
      <c r="AP69" s="2">
        <v>599496.27662081202</v>
      </c>
      <c r="AQ69" s="2">
        <v>541403.64295626001</v>
      </c>
      <c r="AR69" s="2">
        <v>770932.62975845602</v>
      </c>
      <c r="AS69" s="2">
        <v>567505.09966935602</v>
      </c>
      <c r="AT69" s="2">
        <v>600370.68410632096</v>
      </c>
      <c r="AU69" s="2">
        <v>791569.498167824</v>
      </c>
      <c r="AV69" s="2">
        <v>393103.81909746199</v>
      </c>
      <c r="AW69" s="2">
        <v>476367.69856655702</v>
      </c>
      <c r="AX69" s="2">
        <v>591168.22400951805</v>
      </c>
      <c r="AY69" s="2">
        <v>594352.08510311705</v>
      </c>
      <c r="AZ69" s="2">
        <v>893828.70403726399</v>
      </c>
      <c r="BA69" s="2">
        <v>525936.51554283104</v>
      </c>
      <c r="BB69" s="2">
        <v>649565.07392673194</v>
      </c>
      <c r="BC69" s="2">
        <v>608206.89416789694</v>
      </c>
      <c r="BD69" s="2">
        <v>482282.52191850002</v>
      </c>
      <c r="BE69" s="2">
        <v>696324.29720638599</v>
      </c>
      <c r="BF69" s="2">
        <v>123285.19726071801</v>
      </c>
      <c r="BG69" s="2">
        <v>200779.55770389101</v>
      </c>
      <c r="BH69" s="2">
        <v>468927.91610283102</v>
      </c>
      <c r="BI69" s="2">
        <v>330179.62368326099</v>
      </c>
      <c r="BJ69" s="2">
        <v>392221.80044106202</v>
      </c>
      <c r="BK69" s="2">
        <v>220560.02171001499</v>
      </c>
      <c r="BL69" s="2">
        <v>188537.34791445901</v>
      </c>
      <c r="BM69" s="2">
        <v>182938.42385942201</v>
      </c>
      <c r="BN69" s="2">
        <v>566932.91708385502</v>
      </c>
      <c r="BO69" s="2">
        <v>410555.86927144701</v>
      </c>
      <c r="BP69" s="2">
        <v>306149.41651162301</v>
      </c>
      <c r="BQ69" s="2">
        <v>221291.530594446</v>
      </c>
      <c r="BR69" s="2">
        <v>178555.54513876201</v>
      </c>
      <c r="BS69" s="2">
        <v>118026.625597658</v>
      </c>
      <c r="BT69" s="2">
        <v>239658.42157053901</v>
      </c>
      <c r="BU69" s="2">
        <v>379615.547649835</v>
      </c>
      <c r="BV69" s="2">
        <v>184979.57922078</v>
      </c>
      <c r="BW69" s="2">
        <v>498222.71951362898</v>
      </c>
      <c r="BX69" s="2">
        <v>138574.38313832399</v>
      </c>
      <c r="BY69" s="2">
        <v>344093.567539646</v>
      </c>
      <c r="BZ69" s="2">
        <v>261792.99401897399</v>
      </c>
      <c r="CA69" s="2">
        <v>504169.07150818</v>
      </c>
      <c r="CB69" s="13">
        <v>120681.00016476501</v>
      </c>
    </row>
    <row r="70" spans="1:80" ht="17.25" x14ac:dyDescent="0.25">
      <c r="A70" s="40" t="s">
        <v>307</v>
      </c>
      <c r="B70" s="41">
        <v>829.56219999999996</v>
      </c>
      <c r="C70" s="42">
        <v>6.55</v>
      </c>
      <c r="D70" s="40" t="s">
        <v>505</v>
      </c>
      <c r="E70" s="43" t="s">
        <v>308</v>
      </c>
      <c r="F70" s="43" t="s">
        <v>467</v>
      </c>
      <c r="G70" s="43"/>
      <c r="H70" s="43" t="s">
        <v>468</v>
      </c>
      <c r="I70" s="18">
        <v>279481.60666159901</v>
      </c>
      <c r="J70" s="2">
        <v>236371.66089898499</v>
      </c>
      <c r="K70" s="2">
        <v>617836.22801797604</v>
      </c>
      <c r="L70" s="2">
        <v>365774.49289430497</v>
      </c>
      <c r="M70" s="2">
        <v>3.5066516646051801E-4</v>
      </c>
      <c r="N70" s="2">
        <v>0.96215667680163197</v>
      </c>
      <c r="O70" s="2">
        <v>0.5920250000031767</v>
      </c>
      <c r="P70" s="2">
        <v>-40.797499999682323</v>
      </c>
      <c r="Q70" s="19" t="s">
        <v>70</v>
      </c>
      <c r="R70" s="2">
        <v>524464.24036010099</v>
      </c>
      <c r="S70" s="2">
        <v>416183.40414004802</v>
      </c>
      <c r="T70" s="2">
        <v>462743.00538487401</v>
      </c>
      <c r="U70" s="2">
        <v>788496.19116357504</v>
      </c>
      <c r="V70" s="2">
        <v>270705.25095104403</v>
      </c>
      <c r="W70" s="2">
        <v>771059.19890035701</v>
      </c>
      <c r="X70" s="2">
        <v>1016807.19739611</v>
      </c>
      <c r="Y70" s="2">
        <v>817202.83744899498</v>
      </c>
      <c r="Z70" s="2">
        <v>952508.95858055796</v>
      </c>
      <c r="AA70" s="2">
        <v>928004.14759700606</v>
      </c>
      <c r="AB70" s="2">
        <v>630429.28956250404</v>
      </c>
      <c r="AC70" s="2">
        <v>1074616.28050149</v>
      </c>
      <c r="AD70" s="2">
        <v>660711.01684067899</v>
      </c>
      <c r="AE70" s="2">
        <v>632171.05514873494</v>
      </c>
      <c r="AF70" s="2">
        <v>514763.26855355798</v>
      </c>
      <c r="AG70" s="2">
        <v>389463.98858968902</v>
      </c>
      <c r="AH70" s="2">
        <v>733952.388582299</v>
      </c>
      <c r="AI70" s="2">
        <v>745486.50104392401</v>
      </c>
      <c r="AJ70" s="2">
        <v>1061106.18484341</v>
      </c>
      <c r="AK70" s="2">
        <v>688571.41645866795</v>
      </c>
      <c r="AL70" s="2">
        <v>589407.11415536795</v>
      </c>
      <c r="AM70" s="2">
        <v>575358.61632939999</v>
      </c>
      <c r="AN70" s="2">
        <v>672640.42712310201</v>
      </c>
      <c r="AO70" s="2">
        <v>714134.58932835702</v>
      </c>
      <c r="AP70" s="2">
        <v>662282.72240832797</v>
      </c>
      <c r="AQ70" s="2">
        <v>533830.58669704397</v>
      </c>
      <c r="AR70" s="2">
        <v>649743.50450417504</v>
      </c>
      <c r="AS70" s="2">
        <v>587757.63672750804</v>
      </c>
      <c r="AT70" s="2">
        <v>559727.34009571804</v>
      </c>
      <c r="AU70" s="2">
        <v>525929.68028382701</v>
      </c>
      <c r="AV70" s="2">
        <v>463477.44115786901</v>
      </c>
      <c r="AW70" s="2">
        <v>532197.15942925797</v>
      </c>
      <c r="AX70" s="2">
        <v>717281.51603374095</v>
      </c>
      <c r="AY70" s="2">
        <v>720641.88939806295</v>
      </c>
      <c r="AZ70" s="2">
        <v>605337.65264192305</v>
      </c>
      <c r="BA70" s="2">
        <v>845101.82266790804</v>
      </c>
      <c r="BB70" s="2">
        <v>976625.72851927404</v>
      </c>
      <c r="BC70" s="2">
        <v>593690.22034292296</v>
      </c>
      <c r="BD70" s="2">
        <v>655183.56280197995</v>
      </c>
      <c r="BE70" s="2">
        <v>819738.77332711197</v>
      </c>
      <c r="BF70" s="2">
        <v>264323.72928269801</v>
      </c>
      <c r="BG70" s="2">
        <v>451404.74969723902</v>
      </c>
      <c r="BH70" s="2">
        <v>592815.09168671002</v>
      </c>
      <c r="BI70" s="2">
        <v>459505.34669915802</v>
      </c>
      <c r="BJ70" s="2">
        <v>562035.61951567396</v>
      </c>
      <c r="BK70" s="2">
        <v>344763.26176404802</v>
      </c>
      <c r="BL70" s="2">
        <v>372787.66943335801</v>
      </c>
      <c r="BM70" s="2">
        <v>288349.372155455</v>
      </c>
      <c r="BN70" s="2">
        <v>523738.14741456701</v>
      </c>
      <c r="BO70" s="2">
        <v>484013.68951779802</v>
      </c>
      <c r="BP70" s="2">
        <v>378994.15936087299</v>
      </c>
      <c r="BQ70" s="2">
        <v>233744.56194416701</v>
      </c>
      <c r="BR70" s="2">
        <v>354921.43071330502</v>
      </c>
      <c r="BS70" s="2">
        <v>144005.03423021501</v>
      </c>
      <c r="BT70" s="2">
        <v>292389.60887956299</v>
      </c>
      <c r="BU70" s="2">
        <v>564270.99317722896</v>
      </c>
      <c r="BV70" s="2">
        <v>407283.71513866697</v>
      </c>
      <c r="BW70" s="2">
        <v>506084.20682272897</v>
      </c>
      <c r="BX70" s="2">
        <v>218830.003178257</v>
      </c>
      <c r="BY70" s="2">
        <v>446809.55621320399</v>
      </c>
      <c r="BZ70" s="2">
        <v>512340.03140964202</v>
      </c>
      <c r="CA70" s="2">
        <v>512080.70115896303</v>
      </c>
      <c r="CB70" s="13">
        <v>265739.847925307</v>
      </c>
    </row>
    <row r="71" spans="1:80" s="6" customFormat="1" ht="17.25" x14ac:dyDescent="0.25">
      <c r="A71" s="40" t="s">
        <v>310</v>
      </c>
      <c r="B71" s="41">
        <v>769.5625</v>
      </c>
      <c r="C71" s="42">
        <v>7.31</v>
      </c>
      <c r="D71" s="40" t="s">
        <v>505</v>
      </c>
      <c r="E71" s="43" t="s">
        <v>309</v>
      </c>
      <c r="F71" s="43" t="s">
        <v>467</v>
      </c>
      <c r="G71" s="43"/>
      <c r="H71" s="43" t="s">
        <v>471</v>
      </c>
      <c r="I71" s="18">
        <v>209057.81765544001</v>
      </c>
      <c r="J71" s="2">
        <v>176810.718148499</v>
      </c>
      <c r="K71" s="2">
        <v>454071.38805255102</v>
      </c>
      <c r="L71" s="2">
        <v>259252.6533183</v>
      </c>
      <c r="M71" s="2">
        <v>2.40753352860583E-4</v>
      </c>
      <c r="N71" s="2">
        <v>0.99416029372024695</v>
      </c>
      <c r="O71" s="2">
        <v>0.57095130884638767</v>
      </c>
      <c r="P71" s="2">
        <v>-42.90486911536123</v>
      </c>
      <c r="Q71" s="19" t="s">
        <v>70</v>
      </c>
      <c r="R71" s="2">
        <v>598640.92053552601</v>
      </c>
      <c r="S71" s="2">
        <v>308912.05446592701</v>
      </c>
      <c r="T71" s="2">
        <v>341572.46340985998</v>
      </c>
      <c r="U71" s="2">
        <v>573370.26175327704</v>
      </c>
      <c r="V71" s="2">
        <v>205166.975510352</v>
      </c>
      <c r="W71" s="2">
        <v>525417.53834351501</v>
      </c>
      <c r="X71" s="2">
        <v>775226.24874889397</v>
      </c>
      <c r="Y71" s="2">
        <v>516949.56710494502</v>
      </c>
      <c r="Z71" s="2">
        <v>575387.60300408304</v>
      </c>
      <c r="AA71" s="2">
        <v>784688.054308997</v>
      </c>
      <c r="AB71" s="2">
        <v>338301.78096251702</v>
      </c>
      <c r="AC71" s="2">
        <v>447263.02986097301</v>
      </c>
      <c r="AD71" s="2">
        <v>474416.99349700398</v>
      </c>
      <c r="AE71" s="2">
        <v>286596.028625159</v>
      </c>
      <c r="AF71" s="2">
        <v>320226.69224342098</v>
      </c>
      <c r="AG71" s="2">
        <v>343871.955653276</v>
      </c>
      <c r="AH71" s="2">
        <v>432588.03765093302</v>
      </c>
      <c r="AI71" s="2">
        <v>421003.57589203998</v>
      </c>
      <c r="AJ71" s="2">
        <v>576996.56238345394</v>
      </c>
      <c r="AK71" s="2">
        <v>451721.96522989299</v>
      </c>
      <c r="AL71" s="2">
        <v>493031.68975263799</v>
      </c>
      <c r="AM71" s="2">
        <v>470718.08086116798</v>
      </c>
      <c r="AN71" s="2">
        <v>544154.87414044095</v>
      </c>
      <c r="AO71" s="2">
        <v>698148.95972668205</v>
      </c>
      <c r="AP71" s="2">
        <v>464955.09953323402</v>
      </c>
      <c r="AQ71" s="2">
        <v>494447.14604196697</v>
      </c>
      <c r="AR71" s="2">
        <v>504452.81610339001</v>
      </c>
      <c r="AS71" s="2">
        <v>398895.06193618698</v>
      </c>
      <c r="AT71" s="2">
        <v>296909.46235065401</v>
      </c>
      <c r="AU71" s="2">
        <v>425476.09955817502</v>
      </c>
      <c r="AV71" s="2">
        <v>302917.11210344901</v>
      </c>
      <c r="AW71" s="2">
        <v>497065.15697294602</v>
      </c>
      <c r="AX71" s="2">
        <v>675140.41643468803</v>
      </c>
      <c r="AY71" s="2">
        <v>660646.01949102501</v>
      </c>
      <c r="AZ71" s="2">
        <v>599800.96505995095</v>
      </c>
      <c r="BA71" s="2">
        <v>560316.41715498397</v>
      </c>
      <c r="BB71" s="2">
        <v>613433.81569789595</v>
      </c>
      <c r="BC71" s="2">
        <v>496452.41723560001</v>
      </c>
      <c r="BD71" s="2">
        <v>367330.18712022802</v>
      </c>
      <c r="BE71" s="2">
        <v>462009.67779668601</v>
      </c>
      <c r="BF71" s="2">
        <v>267579.46423657303</v>
      </c>
      <c r="BG71" s="2">
        <v>444272.616435276</v>
      </c>
      <c r="BH71" s="2">
        <v>318050.337353095</v>
      </c>
      <c r="BI71" s="2">
        <v>258747.72827865099</v>
      </c>
      <c r="BJ71" s="2">
        <v>287371.098131078</v>
      </c>
      <c r="BK71" s="2">
        <v>159537.50462472101</v>
      </c>
      <c r="BL71" s="2">
        <v>309913.76475080801</v>
      </c>
      <c r="BM71" s="2">
        <v>309807.951789168</v>
      </c>
      <c r="BN71" s="2">
        <v>278854.88401018298</v>
      </c>
      <c r="BO71" s="2">
        <v>304621.61623717903</v>
      </c>
      <c r="BP71" s="2">
        <v>213972.693553655</v>
      </c>
      <c r="BQ71" s="2">
        <v>164654.11997786001</v>
      </c>
      <c r="BR71" s="2">
        <v>422609.48067632702</v>
      </c>
      <c r="BS71" s="2">
        <v>162198.75231129301</v>
      </c>
      <c r="BT71" s="2">
        <v>425360.68955339299</v>
      </c>
      <c r="BU71" s="2">
        <v>311583.23995465098</v>
      </c>
      <c r="BV71" s="2">
        <v>295757.81106826698</v>
      </c>
      <c r="BW71" s="2">
        <v>335385.150490114</v>
      </c>
      <c r="BX71" s="2">
        <v>172712.209628037</v>
      </c>
      <c r="BY71" s="2">
        <v>359707.50653490901</v>
      </c>
      <c r="BZ71" s="2">
        <v>378078.73924149398</v>
      </c>
      <c r="CA71" s="2">
        <v>417330.83897044702</v>
      </c>
      <c r="CB71" s="13">
        <v>182870.41361300499</v>
      </c>
    </row>
    <row r="72" spans="1:80" ht="17.25" x14ac:dyDescent="0.25">
      <c r="A72" s="40" t="s">
        <v>311</v>
      </c>
      <c r="B72" s="41">
        <v>783.57719999999995</v>
      </c>
      <c r="C72" s="42">
        <v>8.98</v>
      </c>
      <c r="D72" s="40" t="s">
        <v>505</v>
      </c>
      <c r="E72" s="43" t="s">
        <v>312</v>
      </c>
      <c r="F72" s="43" t="s">
        <v>467</v>
      </c>
      <c r="G72" s="43"/>
      <c r="H72" s="43" t="s">
        <v>471</v>
      </c>
      <c r="I72" s="18">
        <v>1765240.2067569101</v>
      </c>
      <c r="J72" s="2">
        <v>1492952.4863581299</v>
      </c>
      <c r="K72" s="2">
        <v>3012297.7738604899</v>
      </c>
      <c r="L72" s="2">
        <v>1298546.9614894399</v>
      </c>
      <c r="M72" s="2">
        <v>1.3990542868962301E-4</v>
      </c>
      <c r="N72" s="2">
        <v>1.0357047560399499</v>
      </c>
      <c r="O72" s="2">
        <v>0.43108187137331139</v>
      </c>
      <c r="P72" s="2">
        <v>-56.891812862668864</v>
      </c>
      <c r="Q72" s="19" t="s">
        <v>70</v>
      </c>
      <c r="R72" s="2">
        <v>2861738.9988952</v>
      </c>
      <c r="S72" s="2">
        <v>1079087.75753732</v>
      </c>
      <c r="T72" s="2">
        <v>1971684.2790882201</v>
      </c>
      <c r="U72" s="2">
        <v>1653554.86458788</v>
      </c>
      <c r="V72" s="2">
        <v>1035373.0586493</v>
      </c>
      <c r="W72" s="2">
        <v>2492189.0533976099</v>
      </c>
      <c r="X72" s="2">
        <v>5137620.7021337999</v>
      </c>
      <c r="Y72" s="2">
        <v>2926927.9545095102</v>
      </c>
      <c r="Z72" s="2">
        <v>6525893.7735794196</v>
      </c>
      <c r="AA72" s="2">
        <v>1768997.54748418</v>
      </c>
      <c r="AB72" s="2">
        <v>2306317.1324891299</v>
      </c>
      <c r="AC72" s="2">
        <v>3673951.48729689</v>
      </c>
      <c r="AD72" s="2">
        <v>3084617.05214991</v>
      </c>
      <c r="AE72" s="2">
        <v>2362487.7135800598</v>
      </c>
      <c r="AF72" s="2">
        <v>1126341.1172686201</v>
      </c>
      <c r="AG72" s="2">
        <v>2370119.69728556</v>
      </c>
      <c r="AH72" s="2">
        <v>3331424.2570857801</v>
      </c>
      <c r="AI72" s="2">
        <v>3142729.5404972299</v>
      </c>
      <c r="AJ72" s="2">
        <v>4425248.7454842497</v>
      </c>
      <c r="AK72" s="2">
        <v>1908846.1131110101</v>
      </c>
      <c r="AL72" s="2">
        <v>2648200.79088837</v>
      </c>
      <c r="AM72" s="2">
        <v>1661002.1324541201</v>
      </c>
      <c r="AN72" s="2">
        <v>5804784.5551910996</v>
      </c>
      <c r="AO72" s="2">
        <v>2524522.2348099202</v>
      </c>
      <c r="AP72" s="2">
        <v>1860027.12054813</v>
      </c>
      <c r="AQ72" s="2">
        <v>2437540.43672645</v>
      </c>
      <c r="AR72" s="2">
        <v>2717256.62013982</v>
      </c>
      <c r="AS72" s="2">
        <v>2713200.6541758599</v>
      </c>
      <c r="AT72" s="2">
        <v>2255735.1320963898</v>
      </c>
      <c r="AU72" s="2">
        <v>2528041.4139621402</v>
      </c>
      <c r="AV72" s="2">
        <v>1810785.46742862</v>
      </c>
      <c r="AW72" s="2">
        <v>1811347.38804151</v>
      </c>
      <c r="AX72" s="2">
        <v>2063557.7370118699</v>
      </c>
      <c r="AY72" s="2">
        <v>2180149.7457075799</v>
      </c>
      <c r="AZ72" s="2">
        <v>3430569.52463526</v>
      </c>
      <c r="BA72" s="2">
        <v>1863862.8411721999</v>
      </c>
      <c r="BB72" s="2">
        <v>2759271.5345963701</v>
      </c>
      <c r="BC72" s="2">
        <v>1846523.9376703701</v>
      </c>
      <c r="BD72" s="2">
        <v>2355501.4163299398</v>
      </c>
      <c r="BE72" s="2">
        <v>3285261.2882475699</v>
      </c>
      <c r="BF72" s="2">
        <v>1176233.3943229101</v>
      </c>
      <c r="BG72" s="2">
        <v>1109812.5642168701</v>
      </c>
      <c r="BH72" s="2">
        <v>1469511.07953978</v>
      </c>
      <c r="BI72" s="2">
        <v>1411550.78165199</v>
      </c>
      <c r="BJ72" s="2">
        <v>1453192.06039934</v>
      </c>
      <c r="BK72" s="2">
        <v>1505444.50140698</v>
      </c>
      <c r="BL72" s="2">
        <v>1188495.45350613</v>
      </c>
      <c r="BM72" s="2">
        <v>1155282.4196945799</v>
      </c>
      <c r="BN72" s="2">
        <v>3077444.6815122701</v>
      </c>
      <c r="BO72" s="2">
        <v>3361384.02730239</v>
      </c>
      <c r="BP72" s="2">
        <v>1370742.5692587299</v>
      </c>
      <c r="BQ72" s="2">
        <v>1070566.1122645</v>
      </c>
      <c r="BR72" s="2">
        <v>2102635.8591427798</v>
      </c>
      <c r="BS72" s="2">
        <v>922343.77367722197</v>
      </c>
      <c r="BT72" s="2">
        <v>832831.57835500594</v>
      </c>
      <c r="BU72" s="2">
        <v>988661.46758835402</v>
      </c>
      <c r="BV72" s="2">
        <v>1277912.63992958</v>
      </c>
      <c r="BW72" s="2">
        <v>2043613.64199247</v>
      </c>
      <c r="BX72" s="2">
        <v>754509.62928790203</v>
      </c>
      <c r="BY72" s="2">
        <v>2287717.37406448</v>
      </c>
      <c r="BZ72" s="2">
        <v>1922469.40533934</v>
      </c>
      <c r="CA72" s="2">
        <v>2641960.48367857</v>
      </c>
      <c r="CB72" s="13">
        <v>1372661.25774754</v>
      </c>
    </row>
    <row r="73" spans="1:80" ht="17.25" x14ac:dyDescent="0.25">
      <c r="A73" s="40" t="s">
        <v>313</v>
      </c>
      <c r="B73" s="41">
        <v>799.60969999999998</v>
      </c>
      <c r="C73" s="42">
        <v>11.25</v>
      </c>
      <c r="D73" s="40" t="s">
        <v>505</v>
      </c>
      <c r="E73" s="43" t="s">
        <v>314</v>
      </c>
      <c r="F73" s="43" t="s">
        <v>467</v>
      </c>
      <c r="G73" s="43"/>
      <c r="H73" s="43" t="s">
        <v>471</v>
      </c>
      <c r="I73" s="18">
        <v>171969.68084392301</v>
      </c>
      <c r="J73" s="2">
        <v>145443.41422283501</v>
      </c>
      <c r="K73" s="2">
        <v>383779.14834052097</v>
      </c>
      <c r="L73" s="2">
        <v>244021.70942344799</v>
      </c>
      <c r="M73" s="2">
        <v>9.8270549728925291E-4</v>
      </c>
      <c r="N73" s="2">
        <v>0.86699213137562103</v>
      </c>
      <c r="O73" s="2">
        <v>0.63583889452725428</v>
      </c>
      <c r="P73" s="2">
        <v>-36.41611054727457</v>
      </c>
      <c r="Q73" s="19" t="s">
        <v>70</v>
      </c>
      <c r="R73" s="2">
        <v>278701.32601533801</v>
      </c>
      <c r="S73" s="2">
        <v>275206.67749137199</v>
      </c>
      <c r="T73" s="2">
        <v>251995.998877251</v>
      </c>
      <c r="U73" s="2">
        <v>439989.29023779201</v>
      </c>
      <c r="V73" s="2">
        <v>210339.12744878599</v>
      </c>
      <c r="W73" s="2">
        <v>736375.668726195</v>
      </c>
      <c r="X73" s="2">
        <v>671373.17785675405</v>
      </c>
      <c r="Y73" s="2">
        <v>460423.92220692098</v>
      </c>
      <c r="Z73" s="2">
        <v>508810.90398720099</v>
      </c>
      <c r="AA73" s="2">
        <v>437272.25467721297</v>
      </c>
      <c r="AB73" s="2">
        <v>282961.67480352102</v>
      </c>
      <c r="AC73" s="2">
        <v>654671.38546696794</v>
      </c>
      <c r="AD73" s="2">
        <v>396385.81099070603</v>
      </c>
      <c r="AE73" s="2">
        <v>305505.89764209598</v>
      </c>
      <c r="AF73" s="2">
        <v>301199.67349741101</v>
      </c>
      <c r="AG73" s="2">
        <v>246993.65161911899</v>
      </c>
      <c r="AH73" s="2">
        <v>441696.95339824702</v>
      </c>
      <c r="AI73" s="2">
        <v>424439.43882984598</v>
      </c>
      <c r="AJ73" s="2">
        <v>516125.74879861699</v>
      </c>
      <c r="AK73" s="2">
        <v>410631.46795421297</v>
      </c>
      <c r="AL73" s="2">
        <v>402240.10547294997</v>
      </c>
      <c r="AM73" s="2">
        <v>424241.454075396</v>
      </c>
      <c r="AN73" s="2">
        <v>456443.316923248</v>
      </c>
      <c r="AO73" s="2">
        <v>414550.00811638799</v>
      </c>
      <c r="AP73" s="2">
        <v>432596.11234050902</v>
      </c>
      <c r="AQ73" s="2">
        <v>331381.944732128</v>
      </c>
      <c r="AR73" s="2">
        <v>447806.034324223</v>
      </c>
      <c r="AS73" s="2">
        <v>318063.48045272502</v>
      </c>
      <c r="AT73" s="2">
        <v>306017.175623663</v>
      </c>
      <c r="AU73" s="2">
        <v>348863.80597598699</v>
      </c>
      <c r="AV73" s="2">
        <v>353973.40408157802</v>
      </c>
      <c r="AW73" s="2">
        <v>479250.00579482398</v>
      </c>
      <c r="AX73" s="2">
        <v>446718.35827200901</v>
      </c>
      <c r="AY73" s="2">
        <v>398287.79553640698</v>
      </c>
      <c r="AZ73" s="2">
        <v>536453.78657132096</v>
      </c>
      <c r="BA73" s="2">
        <v>475260.47075068299</v>
      </c>
      <c r="BB73" s="2">
        <v>704722.84523933195</v>
      </c>
      <c r="BC73" s="2">
        <v>544763.24856795406</v>
      </c>
      <c r="BD73" s="2">
        <v>452163.754836865</v>
      </c>
      <c r="BE73" s="2">
        <v>375175.715285732</v>
      </c>
      <c r="BF73" s="2">
        <v>197226.39898671801</v>
      </c>
      <c r="BG73" s="2">
        <v>289017.29807671602</v>
      </c>
      <c r="BH73" s="2">
        <v>333642.44275001099</v>
      </c>
      <c r="BI73" s="2">
        <v>259489.94495646999</v>
      </c>
      <c r="BJ73" s="2">
        <v>304468.17312758102</v>
      </c>
      <c r="BK73" s="2">
        <v>251391.79169861699</v>
      </c>
      <c r="BL73" s="2">
        <v>210343.01146489001</v>
      </c>
      <c r="BM73" s="2">
        <v>278781.87903424801</v>
      </c>
      <c r="BN73" s="2">
        <v>270509.06807387801</v>
      </c>
      <c r="BO73" s="2">
        <v>256836.63111447101</v>
      </c>
      <c r="BP73" s="2">
        <v>265312.75411277299</v>
      </c>
      <c r="BQ73" s="2">
        <v>170336.287965853</v>
      </c>
      <c r="BR73" s="2">
        <v>257667.20057472601</v>
      </c>
      <c r="BS73" s="2">
        <v>152270.115032837</v>
      </c>
      <c r="BT73" s="2">
        <v>298033.73839296401</v>
      </c>
      <c r="BU73" s="2">
        <v>225445.99557820999</v>
      </c>
      <c r="BV73" s="2">
        <v>293264.69841992599</v>
      </c>
      <c r="BW73" s="2">
        <v>309891.48079423601</v>
      </c>
      <c r="BX73" s="2">
        <v>169446.67918823301</v>
      </c>
      <c r="BY73" s="2">
        <v>344186.57288817398</v>
      </c>
      <c r="BZ73" s="2">
        <v>328774.422541851</v>
      </c>
      <c r="CA73" s="2">
        <v>315337.40032242402</v>
      </c>
      <c r="CB73" s="13">
        <v>183011.66462887</v>
      </c>
    </row>
    <row r="74" spans="1:80" ht="17.25" x14ac:dyDescent="0.25">
      <c r="A74" s="40" t="s">
        <v>315</v>
      </c>
      <c r="B74" s="41">
        <v>795.57730000000004</v>
      </c>
      <c r="C74" s="42">
        <v>8.2899999999999991</v>
      </c>
      <c r="D74" s="40" t="s">
        <v>505</v>
      </c>
      <c r="E74" s="43" t="s">
        <v>316</v>
      </c>
      <c r="F74" s="43" t="s">
        <v>467</v>
      </c>
      <c r="G74" s="43"/>
      <c r="H74" s="43" t="s">
        <v>471</v>
      </c>
      <c r="I74" s="18">
        <v>460802.99152579199</v>
      </c>
      <c r="J74" s="2">
        <v>389724.28187753801</v>
      </c>
      <c r="K74" s="2">
        <v>937718.70272700104</v>
      </c>
      <c r="L74" s="2">
        <v>527149.57690608699</v>
      </c>
      <c r="M74" s="2">
        <v>3.8544670358778402E-4</v>
      </c>
      <c r="N74" s="2">
        <v>0.95052404127240098</v>
      </c>
      <c r="O74" s="2">
        <v>0.5621617393073971</v>
      </c>
      <c r="P74" s="2">
        <v>-43.783826069260286</v>
      </c>
      <c r="Q74" s="19" t="s">
        <v>70</v>
      </c>
      <c r="R74" s="2">
        <v>882711.46041002695</v>
      </c>
      <c r="S74" s="2">
        <v>655206.045302246</v>
      </c>
      <c r="T74" s="2">
        <v>472940.27409843501</v>
      </c>
      <c r="U74" s="2">
        <v>1025744.50411356</v>
      </c>
      <c r="V74" s="2">
        <v>539581.55071710702</v>
      </c>
      <c r="W74" s="2">
        <v>861862.66967755498</v>
      </c>
      <c r="X74" s="2">
        <v>1992034.39205662</v>
      </c>
      <c r="Y74" s="2">
        <v>1043121.80509464</v>
      </c>
      <c r="Z74" s="2">
        <v>1400595.3140571699</v>
      </c>
      <c r="AA74" s="2">
        <v>955809.08020069904</v>
      </c>
      <c r="AB74" s="2">
        <v>665260.94198610005</v>
      </c>
      <c r="AC74" s="2">
        <v>738170.25586969999</v>
      </c>
      <c r="AD74" s="2">
        <v>824411.79133188201</v>
      </c>
      <c r="AE74" s="2">
        <v>674029.85255251196</v>
      </c>
      <c r="AF74" s="2">
        <v>509151.16540261602</v>
      </c>
      <c r="AG74" s="2">
        <v>595315.48698222497</v>
      </c>
      <c r="AH74" s="2">
        <v>1034153.5073235</v>
      </c>
      <c r="AI74" s="2">
        <v>1198282.4653419501</v>
      </c>
      <c r="AJ74" s="2">
        <v>730809.56498316606</v>
      </c>
      <c r="AK74" s="2">
        <v>1074978.9687304699</v>
      </c>
      <c r="AL74" s="2">
        <v>1171270.5503322301</v>
      </c>
      <c r="AM74" s="2">
        <v>637486.35754614603</v>
      </c>
      <c r="AN74" s="2">
        <v>1637787.2772585901</v>
      </c>
      <c r="AO74" s="2">
        <v>1235948.2132039401</v>
      </c>
      <c r="AP74" s="2">
        <v>871725.84573476901</v>
      </c>
      <c r="AQ74" s="2">
        <v>1233865.6729552599</v>
      </c>
      <c r="AR74" s="2">
        <v>750222.84740790504</v>
      </c>
      <c r="AS74" s="2">
        <v>756026.89032967004</v>
      </c>
      <c r="AT74" s="2">
        <v>750431.87605212303</v>
      </c>
      <c r="AU74" s="2">
        <v>834370.13794877799</v>
      </c>
      <c r="AV74" s="2">
        <v>673670.49400764599</v>
      </c>
      <c r="AW74" s="2">
        <v>900934.62489560503</v>
      </c>
      <c r="AX74" s="2">
        <v>901324.57659165806</v>
      </c>
      <c r="AY74" s="2">
        <v>795786.86364621297</v>
      </c>
      <c r="AZ74" s="2">
        <v>1085814.1138983399</v>
      </c>
      <c r="BA74" s="2">
        <v>997472.75105463096</v>
      </c>
      <c r="BB74" s="2">
        <v>989195.54529861803</v>
      </c>
      <c r="BC74" s="2">
        <v>697419.08947904105</v>
      </c>
      <c r="BD74" s="2">
        <v>986808.79740600998</v>
      </c>
      <c r="BE74" s="2">
        <v>1137992.7428870101</v>
      </c>
      <c r="BF74" s="2">
        <v>506950.94595098501</v>
      </c>
      <c r="BG74" s="2">
        <v>557884.46134484105</v>
      </c>
      <c r="BH74" s="2">
        <v>890530.34666743095</v>
      </c>
      <c r="BI74" s="2">
        <v>523872.35628163099</v>
      </c>
      <c r="BJ74" s="2">
        <v>478718.94466715201</v>
      </c>
      <c r="BK74" s="2">
        <v>724794.79941145505</v>
      </c>
      <c r="BL74" s="2">
        <v>480929.51201659202</v>
      </c>
      <c r="BM74" s="2">
        <v>401771.06205251999</v>
      </c>
      <c r="BN74" s="2">
        <v>705457.27534826705</v>
      </c>
      <c r="BO74" s="2">
        <v>742871.37502070901</v>
      </c>
      <c r="BP74" s="2">
        <v>585088.12433233997</v>
      </c>
      <c r="BQ74" s="2">
        <v>681900.70281091298</v>
      </c>
      <c r="BR74" s="2">
        <v>420975.73988863599</v>
      </c>
      <c r="BS74" s="2">
        <v>302006.56563324801</v>
      </c>
      <c r="BT74" s="2">
        <v>660610.34788559005</v>
      </c>
      <c r="BU74" s="2">
        <v>353225.69301195</v>
      </c>
      <c r="BV74" s="2">
        <v>481729.79448600102</v>
      </c>
      <c r="BW74" s="2">
        <v>585888.550722001</v>
      </c>
      <c r="BX74" s="2">
        <v>493062.05109177198</v>
      </c>
      <c r="BY74" s="2">
        <v>513334.145691026</v>
      </c>
      <c r="BZ74" s="2">
        <v>609944.21403734398</v>
      </c>
      <c r="CA74" s="2">
        <v>1120361.5900810501</v>
      </c>
      <c r="CB74" s="13">
        <v>545689.422521831</v>
      </c>
    </row>
    <row r="75" spans="1:80" ht="17.25" x14ac:dyDescent="0.25">
      <c r="A75" s="40" t="s">
        <v>317</v>
      </c>
      <c r="B75" s="41">
        <v>791.53869999999995</v>
      </c>
      <c r="C75" s="42">
        <v>6.64</v>
      </c>
      <c r="D75" s="40" t="s">
        <v>503</v>
      </c>
      <c r="E75" s="43" t="s">
        <v>318</v>
      </c>
      <c r="F75" s="43"/>
      <c r="G75" s="43" t="s">
        <v>512</v>
      </c>
      <c r="H75" s="43" t="s">
        <v>471</v>
      </c>
      <c r="I75" s="18">
        <v>64557.113703494098</v>
      </c>
      <c r="J75" s="2">
        <v>54599.200180697197</v>
      </c>
      <c r="K75" s="2">
        <v>154838.29268134199</v>
      </c>
      <c r="L75" s="2">
        <v>119825.340397707</v>
      </c>
      <c r="M75" s="2">
        <v>3.7834799916436103E-2</v>
      </c>
      <c r="N75" s="2">
        <v>0.57859774192257196</v>
      </c>
      <c r="O75" s="2">
        <v>0.77387407418853527</v>
      </c>
      <c r="P75" s="2">
        <v>-22.612592581146469</v>
      </c>
      <c r="Q75" s="19" t="s">
        <v>70</v>
      </c>
      <c r="R75" s="2">
        <v>151088.962459478</v>
      </c>
      <c r="S75" s="2">
        <v>138275.00593154301</v>
      </c>
      <c r="T75" s="2">
        <v>129816.48304552599</v>
      </c>
      <c r="U75" s="2">
        <v>254910.214487441</v>
      </c>
      <c r="V75" s="2">
        <v>105785.02755681401</v>
      </c>
      <c r="W75" s="2">
        <v>168251.23478315899</v>
      </c>
      <c r="X75" s="2">
        <v>247959.350048566</v>
      </c>
      <c r="Y75" s="2">
        <v>168233.477354895</v>
      </c>
      <c r="Z75" s="2">
        <v>177141.686006943</v>
      </c>
      <c r="AA75" s="2">
        <v>228746.773589775</v>
      </c>
      <c r="AB75" s="2">
        <v>145752.163868009</v>
      </c>
      <c r="AC75" s="2">
        <v>161601.578568436</v>
      </c>
      <c r="AD75" s="2">
        <v>195188.30983410799</v>
      </c>
      <c r="AE75" s="2">
        <v>114226.33780448099</v>
      </c>
      <c r="AF75" s="2">
        <v>131296.268622465</v>
      </c>
      <c r="AG75" s="2">
        <v>104264.165862343</v>
      </c>
      <c r="AH75" s="2">
        <v>153653.60153734501</v>
      </c>
      <c r="AI75" s="2">
        <v>177335.082831801</v>
      </c>
      <c r="AJ75" s="2">
        <v>190364.80431353601</v>
      </c>
      <c r="AK75" s="2">
        <v>209461.41702027401</v>
      </c>
      <c r="AL75" s="2">
        <v>154133.085648729</v>
      </c>
      <c r="AM75" s="2">
        <v>161057.86802162201</v>
      </c>
      <c r="AN75" s="2">
        <v>203743.44808645299</v>
      </c>
      <c r="AO75" s="2">
        <v>257490.265920406</v>
      </c>
      <c r="AP75" s="2">
        <v>211510.93767589601</v>
      </c>
      <c r="AQ75" s="2">
        <v>239158.727415784</v>
      </c>
      <c r="AR75" s="2">
        <v>170886.36878809499</v>
      </c>
      <c r="AS75" s="2">
        <v>154541.28782358899</v>
      </c>
      <c r="AT75" s="2">
        <v>131216.72285447401</v>
      </c>
      <c r="AU75" s="2">
        <v>162125.13844069699</v>
      </c>
      <c r="AV75" s="2">
        <v>116017.23097611</v>
      </c>
      <c r="AW75" s="2">
        <v>183757.484325711</v>
      </c>
      <c r="AX75" s="2">
        <v>202941.125348409</v>
      </c>
      <c r="AY75" s="2">
        <v>185583.190726915</v>
      </c>
      <c r="AZ75" s="2">
        <v>195539.31112157201</v>
      </c>
      <c r="BA75" s="2">
        <v>159317.71168887601</v>
      </c>
      <c r="BB75" s="2">
        <v>159488.638241473</v>
      </c>
      <c r="BC75" s="2">
        <v>153932.63684281701</v>
      </c>
      <c r="BD75" s="2">
        <v>145023.93419571299</v>
      </c>
      <c r="BE75" s="2">
        <v>190790.929177093</v>
      </c>
      <c r="BF75" s="2">
        <v>128941.696098042</v>
      </c>
      <c r="BG75" s="2">
        <v>191021.71070607199</v>
      </c>
      <c r="BH75" s="2">
        <v>132705.04484582401</v>
      </c>
      <c r="BI75" s="2">
        <v>102429.4134908</v>
      </c>
      <c r="BJ75" s="2">
        <v>119106.01835924201</v>
      </c>
      <c r="BK75" s="2">
        <v>73051.1278598793</v>
      </c>
      <c r="BL75" s="2">
        <v>95148.272592403897</v>
      </c>
      <c r="BM75" s="2">
        <v>121361.97772208101</v>
      </c>
      <c r="BN75" s="2">
        <v>140442.96200208101</v>
      </c>
      <c r="BO75" s="2">
        <v>145344.08152176099</v>
      </c>
      <c r="BP75" s="2">
        <v>92350.036839945897</v>
      </c>
      <c r="BQ75" s="2">
        <v>98854.885289619604</v>
      </c>
      <c r="BR75" s="2">
        <v>147375.06693226099</v>
      </c>
      <c r="BS75" s="2">
        <v>77450.438749889698</v>
      </c>
      <c r="BT75" s="2">
        <v>139064.30557130501</v>
      </c>
      <c r="BU75" s="2">
        <v>147436.73072633901</v>
      </c>
      <c r="BV75" s="2">
        <v>132669.63898576601</v>
      </c>
      <c r="BW75" s="2">
        <v>119184.787900678</v>
      </c>
      <c r="BX75" s="2">
        <v>97926.653966760001</v>
      </c>
      <c r="BY75" s="2">
        <v>147576.64837738901</v>
      </c>
      <c r="BZ75" s="2">
        <v>160217.39905816599</v>
      </c>
      <c r="CA75" s="2">
        <v>143810.41684487401</v>
      </c>
      <c r="CB75" s="13">
        <v>101767.72158955</v>
      </c>
    </row>
    <row r="76" spans="1:80" ht="17.25" x14ac:dyDescent="0.25">
      <c r="A76" s="40" t="s">
        <v>319</v>
      </c>
      <c r="B76" s="41">
        <v>805.56269999999995</v>
      </c>
      <c r="C76" s="42">
        <v>6.78</v>
      </c>
      <c r="D76" s="40" t="s">
        <v>505</v>
      </c>
      <c r="E76" s="43" t="s">
        <v>320</v>
      </c>
      <c r="F76" s="43" t="s">
        <v>467</v>
      </c>
      <c r="G76" s="43"/>
      <c r="H76" s="43" t="s">
        <v>471</v>
      </c>
      <c r="I76" s="18">
        <v>1583103.0618813001</v>
      </c>
      <c r="J76" s="2">
        <v>1338909.9360811999</v>
      </c>
      <c r="K76" s="2">
        <v>3409357.9416410499</v>
      </c>
      <c r="L76" s="2">
        <v>1493564.2910483801</v>
      </c>
      <c r="M76" s="12">
        <v>6.8748485935739997E-6</v>
      </c>
      <c r="N76" s="2">
        <v>1.29101607052857</v>
      </c>
      <c r="O76" s="2">
        <v>0.43807787759869893</v>
      </c>
      <c r="P76" s="2">
        <v>-56.192212240130104</v>
      </c>
      <c r="Q76" s="19" t="s">
        <v>70</v>
      </c>
      <c r="R76" s="2">
        <v>2556140.1707290499</v>
      </c>
      <c r="S76" s="2">
        <v>2354296.1364238099</v>
      </c>
      <c r="T76" s="2">
        <v>2046495.1212854399</v>
      </c>
      <c r="U76" s="2">
        <v>3847996.9485973101</v>
      </c>
      <c r="V76" s="2">
        <v>979668.24556727801</v>
      </c>
      <c r="W76" s="2">
        <v>4143353.2452076301</v>
      </c>
      <c r="X76" s="2">
        <v>6134075.3589683101</v>
      </c>
      <c r="Y76" s="2">
        <v>4190934.2832599301</v>
      </c>
      <c r="Z76" s="2">
        <v>5977112.5740797101</v>
      </c>
      <c r="AA76" s="2">
        <v>4698130.1387158101</v>
      </c>
      <c r="AB76" s="2">
        <v>3593678.3338180901</v>
      </c>
      <c r="AC76" s="2">
        <v>5280517.0881328303</v>
      </c>
      <c r="AD76" s="2">
        <v>3605788.3333159401</v>
      </c>
      <c r="AE76" s="2">
        <v>3111455.1866963198</v>
      </c>
      <c r="AF76" s="2">
        <v>2109970.8409771002</v>
      </c>
      <c r="AG76" s="2">
        <v>1466959.5674930699</v>
      </c>
      <c r="AH76" s="2">
        <v>3693514.7922485601</v>
      </c>
      <c r="AI76" s="2">
        <v>3493687.8865223001</v>
      </c>
      <c r="AJ76" s="2">
        <v>4896251.9922138397</v>
      </c>
      <c r="AK76" s="2">
        <v>3858216.3498252798</v>
      </c>
      <c r="AL76" s="2">
        <v>3738019.79443355</v>
      </c>
      <c r="AM76" s="2">
        <v>2960756.3817603099</v>
      </c>
      <c r="AN76" s="2">
        <v>4978417.0008996604</v>
      </c>
      <c r="AO76" s="2">
        <v>4711081.76117892</v>
      </c>
      <c r="AP76" s="2">
        <v>3823757.0941109499</v>
      </c>
      <c r="AQ76" s="2">
        <v>3397480.8643900901</v>
      </c>
      <c r="AR76" s="2">
        <v>3661217.9520818102</v>
      </c>
      <c r="AS76" s="2">
        <v>3428124.4046178898</v>
      </c>
      <c r="AT76" s="2">
        <v>2478250.73662015</v>
      </c>
      <c r="AU76" s="2">
        <v>3035644.8975928901</v>
      </c>
      <c r="AV76" s="2">
        <v>2278114.3431423702</v>
      </c>
      <c r="AW76" s="2">
        <v>3168005.6544758701</v>
      </c>
      <c r="AX76" s="2">
        <v>3962373.47918934</v>
      </c>
      <c r="AY76" s="2">
        <v>4881428.4382635504</v>
      </c>
      <c r="AZ76" s="2">
        <v>4097553.6566804498</v>
      </c>
      <c r="BA76" s="2">
        <v>4681412.4304515701</v>
      </c>
      <c r="BB76" s="2">
        <v>5621412.0945936004</v>
      </c>
      <c r="BC76" s="2">
        <v>3718838.40655975</v>
      </c>
      <c r="BD76" s="2">
        <v>3608069.9831329901</v>
      </c>
      <c r="BE76" s="2">
        <v>4490907.8450943502</v>
      </c>
      <c r="BF76" s="2">
        <v>749561.82766397297</v>
      </c>
      <c r="BG76" s="2">
        <v>1869880.32727255</v>
      </c>
      <c r="BH76" s="2">
        <v>2399626.3065096098</v>
      </c>
      <c r="BI76" s="2">
        <v>1764898.8689439001</v>
      </c>
      <c r="BJ76" s="2">
        <v>2235853.3918893398</v>
      </c>
      <c r="BK76" s="2">
        <v>1255102.8130542899</v>
      </c>
      <c r="BL76" s="2">
        <v>1495073.6037975301</v>
      </c>
      <c r="BM76" s="2">
        <v>1191004.43947186</v>
      </c>
      <c r="BN76" s="2">
        <v>2179116.7357832999</v>
      </c>
      <c r="BO76" s="2">
        <v>1976733.10473357</v>
      </c>
      <c r="BP76" s="2">
        <v>1834913.40812393</v>
      </c>
      <c r="BQ76" s="2">
        <v>862693.03248433804</v>
      </c>
      <c r="BR76" s="2">
        <v>1270455.4209696201</v>
      </c>
      <c r="BS76" s="2">
        <v>380597.20343197399</v>
      </c>
      <c r="BT76" s="2">
        <v>1203612.78193945</v>
      </c>
      <c r="BU76" s="2">
        <v>2638401.9188308502</v>
      </c>
      <c r="BV76" s="2">
        <v>1394324.29632918</v>
      </c>
      <c r="BW76" s="2">
        <v>2192002.22553246</v>
      </c>
      <c r="BX76" s="2">
        <v>777544.93050000002</v>
      </c>
      <c r="BY76" s="2">
        <v>2071475.9679463201</v>
      </c>
      <c r="BZ76" s="2">
        <v>2125399.87674938</v>
      </c>
      <c r="CA76" s="2">
        <v>3065095.7436317299</v>
      </c>
      <c r="CB76" s="13">
        <v>698438.48360071995</v>
      </c>
    </row>
    <row r="77" spans="1:80" ht="17.25" x14ac:dyDescent="0.25">
      <c r="A77" s="40" t="s">
        <v>321</v>
      </c>
      <c r="B77" s="41">
        <v>803.54690000000005</v>
      </c>
      <c r="C77" s="42">
        <v>6.24</v>
      </c>
      <c r="D77" s="40" t="s">
        <v>505</v>
      </c>
      <c r="E77" s="43" t="s">
        <v>322</v>
      </c>
      <c r="F77" s="43" t="s">
        <v>467</v>
      </c>
      <c r="G77" s="43"/>
      <c r="H77" s="43" t="s">
        <v>471</v>
      </c>
      <c r="I77" s="18">
        <v>214649.67697552501</v>
      </c>
      <c r="J77" s="2">
        <v>181540.03501049301</v>
      </c>
      <c r="K77" s="2">
        <v>340031.56096445501</v>
      </c>
      <c r="L77" s="2">
        <v>235239.32659182599</v>
      </c>
      <c r="M77" s="2">
        <v>4.4829581290261801E-2</v>
      </c>
      <c r="N77" s="2">
        <v>0.52082397627506405</v>
      </c>
      <c r="O77" s="2">
        <v>0.6918161535493953</v>
      </c>
      <c r="P77" s="2">
        <v>-30.818384645060469</v>
      </c>
      <c r="Q77" s="19" t="s">
        <v>70</v>
      </c>
      <c r="R77" s="2">
        <v>451258.82975521602</v>
      </c>
      <c r="S77" s="2">
        <v>277321.17316155398</v>
      </c>
      <c r="T77" s="2">
        <v>280575.74275284301</v>
      </c>
      <c r="U77" s="2">
        <v>789080.42983154301</v>
      </c>
      <c r="V77" s="2">
        <v>208439.50884035599</v>
      </c>
      <c r="W77" s="2">
        <v>436273.485038232</v>
      </c>
      <c r="X77" s="2">
        <v>499284.542211216</v>
      </c>
      <c r="Y77" s="2">
        <v>483330.91927472199</v>
      </c>
      <c r="Z77" s="2">
        <v>432390.28439799498</v>
      </c>
      <c r="AA77" s="2">
        <v>549781.71834411495</v>
      </c>
      <c r="AB77" s="2">
        <v>291799.58106659498</v>
      </c>
      <c r="AC77" s="2">
        <v>562715.02588354901</v>
      </c>
      <c r="AD77" s="2">
        <v>383765.80696715199</v>
      </c>
      <c r="AE77" s="2">
        <v>297861.37539443403</v>
      </c>
      <c r="AF77" s="2">
        <v>264413.17705377901</v>
      </c>
      <c r="AG77" s="2">
        <v>204698.67283080399</v>
      </c>
      <c r="AH77" s="2">
        <v>385246.16246165498</v>
      </c>
      <c r="AI77" s="2">
        <v>569664.97356481</v>
      </c>
      <c r="AJ77" s="2">
        <v>694814.88084874698</v>
      </c>
      <c r="AK77" s="2">
        <v>438308.06203311298</v>
      </c>
      <c r="AL77" s="2">
        <v>287591.769019717</v>
      </c>
      <c r="AM77" s="2">
        <v>275096.33444771101</v>
      </c>
      <c r="AN77" s="2">
        <v>337418.77013359597</v>
      </c>
      <c r="AO77" s="2">
        <v>451559.66127043503</v>
      </c>
      <c r="AP77" s="2">
        <v>409105.48856001301</v>
      </c>
      <c r="AQ77" s="2">
        <v>385922.68040188402</v>
      </c>
      <c r="AR77" s="2">
        <v>322565.25143920298</v>
      </c>
      <c r="AS77" s="2">
        <v>297864.43100480799</v>
      </c>
      <c r="AT77" s="2">
        <v>342907.57813816</v>
      </c>
      <c r="AU77" s="2">
        <v>267949.46541080199</v>
      </c>
      <c r="AV77" s="2">
        <v>332857.56923721102</v>
      </c>
      <c r="AW77" s="2">
        <v>418779.61839454703</v>
      </c>
      <c r="AX77" s="2">
        <v>364843.02075449802</v>
      </c>
      <c r="AY77" s="2">
        <v>259086.56011396399</v>
      </c>
      <c r="AZ77" s="2">
        <v>331182.95589323499</v>
      </c>
      <c r="BA77" s="2">
        <v>380890.52786734799</v>
      </c>
      <c r="BB77" s="2">
        <v>456030.17564996402</v>
      </c>
      <c r="BC77" s="2">
        <v>241482.30054468699</v>
      </c>
      <c r="BD77" s="2">
        <v>352359.04732642701</v>
      </c>
      <c r="BE77" s="2">
        <v>433847.46430559602</v>
      </c>
      <c r="BF77" s="2">
        <v>245737.663370414</v>
      </c>
      <c r="BG77" s="2">
        <v>319892.26665717398</v>
      </c>
      <c r="BH77" s="2">
        <v>397386.10038059199</v>
      </c>
      <c r="BI77" s="2">
        <v>219692.630625269</v>
      </c>
      <c r="BJ77" s="2">
        <v>243547.130091372</v>
      </c>
      <c r="BK77" s="2">
        <v>187279.31096299601</v>
      </c>
      <c r="BL77" s="2">
        <v>200640.25535956799</v>
      </c>
      <c r="BM77" s="2">
        <v>181516.635302476</v>
      </c>
      <c r="BN77" s="2">
        <v>314199.43448333599</v>
      </c>
      <c r="BO77" s="2">
        <v>367980.23820510198</v>
      </c>
      <c r="BP77" s="2">
        <v>197694.31710311401</v>
      </c>
      <c r="BQ77" s="2">
        <v>152800.569780855</v>
      </c>
      <c r="BR77" s="2">
        <v>308990.34086581902</v>
      </c>
      <c r="BS77" s="2">
        <v>84774.148220043906</v>
      </c>
      <c r="BT77" s="2">
        <v>169297.27720916001</v>
      </c>
      <c r="BU77" s="2">
        <v>225116.25357915499</v>
      </c>
      <c r="BV77" s="2">
        <v>263733.15732458403</v>
      </c>
      <c r="BW77" s="2">
        <v>304229.032703362</v>
      </c>
      <c r="BX77" s="2">
        <v>159415.35552310699</v>
      </c>
      <c r="BY77" s="2">
        <v>292276.27932491398</v>
      </c>
      <c r="BZ77" s="2">
        <v>406157.87222928699</v>
      </c>
      <c r="CA77" s="2">
        <v>311330.56186888501</v>
      </c>
      <c r="CB77" s="13">
        <v>189598.220162816</v>
      </c>
    </row>
    <row r="78" spans="1:80" ht="17.25" x14ac:dyDescent="0.25">
      <c r="A78" s="40" t="s">
        <v>325</v>
      </c>
      <c r="B78" s="41">
        <v>839.64170000000001</v>
      </c>
      <c r="C78" s="42">
        <v>11.81</v>
      </c>
      <c r="D78" s="40" t="s">
        <v>505</v>
      </c>
      <c r="E78" s="43" t="s">
        <v>326</v>
      </c>
      <c r="F78" s="43" t="s">
        <v>467</v>
      </c>
      <c r="G78" s="43"/>
      <c r="H78" s="43" t="s">
        <v>471</v>
      </c>
      <c r="I78" s="18">
        <v>26937.240240697301</v>
      </c>
      <c r="J78" s="2">
        <v>22782.179807052999</v>
      </c>
      <c r="K78" s="2">
        <v>75069.472528156301</v>
      </c>
      <c r="L78" s="2">
        <v>36594.866427335503</v>
      </c>
      <c r="M78" s="12">
        <v>9.6018538099158806E-7</v>
      </c>
      <c r="N78" s="2">
        <v>1.5237481466132199</v>
      </c>
      <c r="O78" s="2">
        <v>0.48747999945796699</v>
      </c>
      <c r="P78" s="2">
        <v>-51.252000054203293</v>
      </c>
      <c r="Q78" s="19" t="s">
        <v>70</v>
      </c>
      <c r="R78" s="2">
        <v>57018.646932383803</v>
      </c>
      <c r="S78" s="2">
        <v>25925.998467196601</v>
      </c>
      <c r="T78" s="2">
        <v>41904.325388247897</v>
      </c>
      <c r="U78" s="2">
        <v>56101.679211517498</v>
      </c>
      <c r="V78" s="2">
        <v>37965.467706869204</v>
      </c>
      <c r="W78" s="2">
        <v>85500.371970200998</v>
      </c>
      <c r="X78" s="2">
        <v>118733.971370289</v>
      </c>
      <c r="Y78" s="2">
        <v>87693.380776602993</v>
      </c>
      <c r="Z78" s="2">
        <v>98371.613471108198</v>
      </c>
      <c r="AA78" s="2">
        <v>68449.290594943697</v>
      </c>
      <c r="AB78" s="2">
        <v>58795.209690981101</v>
      </c>
      <c r="AC78" s="2">
        <v>84043.231048618298</v>
      </c>
      <c r="AD78" s="2">
        <v>82672.6105632502</v>
      </c>
      <c r="AE78" s="2">
        <v>60016.909527652599</v>
      </c>
      <c r="AF78" s="2">
        <v>47392.487627326103</v>
      </c>
      <c r="AG78" s="2">
        <v>38634.730767634297</v>
      </c>
      <c r="AH78" s="2">
        <v>73465.521221172996</v>
      </c>
      <c r="AI78" s="2">
        <v>81701.613250896393</v>
      </c>
      <c r="AJ78" s="2">
        <v>97874.427818361306</v>
      </c>
      <c r="AK78" s="2">
        <v>73089.508545140794</v>
      </c>
      <c r="AL78" s="2">
        <v>87032.904317135894</v>
      </c>
      <c r="AM78" s="2">
        <v>72515.016284908706</v>
      </c>
      <c r="AN78" s="2">
        <v>89831.757157781394</v>
      </c>
      <c r="AO78" s="2">
        <v>73927.404799159194</v>
      </c>
      <c r="AP78" s="2">
        <v>64430.559161293801</v>
      </c>
      <c r="AQ78" s="2">
        <v>62186.344136833497</v>
      </c>
      <c r="AR78" s="2">
        <v>77946.796428689995</v>
      </c>
      <c r="AS78" s="2">
        <v>62841.5488578843</v>
      </c>
      <c r="AT78" s="2">
        <v>74800.339110114597</v>
      </c>
      <c r="AU78" s="2">
        <v>81574.408418375693</v>
      </c>
      <c r="AV78" s="2">
        <v>58382.296262924297</v>
      </c>
      <c r="AW78" s="2">
        <v>68878.768654226602</v>
      </c>
      <c r="AX78" s="2">
        <v>73675.4099427123</v>
      </c>
      <c r="AY78" s="2">
        <v>68416.109608358005</v>
      </c>
      <c r="AZ78" s="2">
        <v>101442.043180265</v>
      </c>
      <c r="BA78" s="2">
        <v>64066.045647631698</v>
      </c>
      <c r="BB78" s="2">
        <v>108697.122093932</v>
      </c>
      <c r="BC78" s="2">
        <v>78717.548513200702</v>
      </c>
      <c r="BD78" s="2">
        <v>54477.7014810865</v>
      </c>
      <c r="BE78" s="2">
        <v>85924.731030557203</v>
      </c>
      <c r="BF78" s="2">
        <v>22838.7818997902</v>
      </c>
      <c r="BG78" s="2">
        <v>33173.5326915037</v>
      </c>
      <c r="BH78" s="2">
        <v>52339.742732549799</v>
      </c>
      <c r="BI78" s="2">
        <v>45949.657915664</v>
      </c>
      <c r="BJ78" s="2">
        <v>38213.314083191901</v>
      </c>
      <c r="BK78" s="2">
        <v>40595.808956399502</v>
      </c>
      <c r="BL78" s="2">
        <v>39027.673285085497</v>
      </c>
      <c r="BM78" s="2">
        <v>30200.781381134901</v>
      </c>
      <c r="BN78" s="2">
        <v>57210.971227017399</v>
      </c>
      <c r="BO78" s="2">
        <v>52037.881045437098</v>
      </c>
      <c r="BP78" s="2">
        <v>42196.769295149999</v>
      </c>
      <c r="BQ78" s="2">
        <v>43920.468174494497</v>
      </c>
      <c r="BR78" s="2">
        <v>37115.398776806898</v>
      </c>
      <c r="BS78" s="2">
        <v>25762.757572147399</v>
      </c>
      <c r="BT78" s="2">
        <v>40301.980721441301</v>
      </c>
      <c r="BU78" s="2">
        <v>31438.583185646301</v>
      </c>
      <c r="BV78" s="2">
        <v>35451.856862236898</v>
      </c>
      <c r="BW78" s="2">
        <v>74517.390876773294</v>
      </c>
      <c r="BX78" s="2">
        <v>27632.916930394</v>
      </c>
      <c r="BY78" s="2">
        <v>56410.686345009897</v>
      </c>
      <c r="BZ78" s="2">
        <v>45082.215578629497</v>
      </c>
      <c r="CA78" s="2">
        <v>61687.486482590801</v>
      </c>
      <c r="CB78" s="13">
        <v>28686.414554937401</v>
      </c>
    </row>
    <row r="79" spans="1:80" ht="17.25" x14ac:dyDescent="0.25">
      <c r="A79" s="40" t="s">
        <v>327</v>
      </c>
      <c r="B79" s="41">
        <v>835.60910000000001</v>
      </c>
      <c r="C79" s="42">
        <v>10.8</v>
      </c>
      <c r="D79" s="40" t="s">
        <v>505</v>
      </c>
      <c r="E79" s="43" t="s">
        <v>328</v>
      </c>
      <c r="F79" s="43" t="s">
        <v>467</v>
      </c>
      <c r="G79" s="43"/>
      <c r="H79" s="43" t="s">
        <v>471</v>
      </c>
      <c r="I79" s="18">
        <v>628104.71903522999</v>
      </c>
      <c r="J79" s="2">
        <v>531219.77303004696</v>
      </c>
      <c r="K79" s="2">
        <v>1007954.72054901</v>
      </c>
      <c r="L79" s="2">
        <v>555221.58183527295</v>
      </c>
      <c r="M79" s="2">
        <v>3.48677074155477E-3</v>
      </c>
      <c r="N79" s="2">
        <v>0.76895749806137703</v>
      </c>
      <c r="O79" s="2">
        <v>0.5508398051182859</v>
      </c>
      <c r="P79" s="2">
        <v>-44.916019488171408</v>
      </c>
      <c r="Q79" s="19" t="s">
        <v>70</v>
      </c>
      <c r="R79" s="2">
        <v>523689.63049244101</v>
      </c>
      <c r="S79" s="2">
        <v>291973.41590898001</v>
      </c>
      <c r="T79" s="2">
        <v>339603.788588389</v>
      </c>
      <c r="U79" s="2">
        <v>790346.66119585803</v>
      </c>
      <c r="V79" s="2">
        <v>422593.087988496</v>
      </c>
      <c r="W79" s="2">
        <v>653195.08074638702</v>
      </c>
      <c r="X79" s="2">
        <v>1530958.9307677699</v>
      </c>
      <c r="Y79" s="2">
        <v>1426094.61700725</v>
      </c>
      <c r="Z79" s="2">
        <v>1206722.0453236101</v>
      </c>
      <c r="AA79" s="2">
        <v>582705.16363109299</v>
      </c>
      <c r="AB79" s="2">
        <v>593316.25376908004</v>
      </c>
      <c r="AC79" s="2">
        <v>663582.06335083395</v>
      </c>
      <c r="AD79" s="2">
        <v>952507.93329051405</v>
      </c>
      <c r="AE79" s="2">
        <v>700861.25804058602</v>
      </c>
      <c r="AF79" s="2">
        <v>443677.45895685902</v>
      </c>
      <c r="AG79" s="2">
        <v>587835.06308945105</v>
      </c>
      <c r="AH79" s="2">
        <v>903595.16205644305</v>
      </c>
      <c r="AI79" s="2">
        <v>939363.91571801598</v>
      </c>
      <c r="AJ79" s="2">
        <v>1283987.79840674</v>
      </c>
      <c r="AK79" s="2">
        <v>837275.75184932502</v>
      </c>
      <c r="AL79" s="2">
        <v>1216018.00871678</v>
      </c>
      <c r="AM79" s="2">
        <v>567251.011241436</v>
      </c>
      <c r="AN79" s="2">
        <v>2217602.51875374</v>
      </c>
      <c r="AO79" s="2">
        <v>1046211.96301082</v>
      </c>
      <c r="AP79" s="2">
        <v>982130.94118879398</v>
      </c>
      <c r="AQ79" s="2">
        <v>849506.41902916494</v>
      </c>
      <c r="AR79" s="2">
        <v>1420088.3952486899</v>
      </c>
      <c r="AS79" s="2">
        <v>922821.95813885005</v>
      </c>
      <c r="AT79" s="2">
        <v>1123707.6437920099</v>
      </c>
      <c r="AU79" s="2">
        <v>1430393.6339870701</v>
      </c>
      <c r="AV79" s="2">
        <v>609572.45600226999</v>
      </c>
      <c r="AW79" s="2">
        <v>510925.657605018</v>
      </c>
      <c r="AX79" s="2">
        <v>752721.55739029497</v>
      </c>
      <c r="AY79" s="2">
        <v>898903.36863187305</v>
      </c>
      <c r="AZ79" s="2">
        <v>1502235.7108660601</v>
      </c>
      <c r="BA79" s="2">
        <v>627431.68014773505</v>
      </c>
      <c r="BB79" s="2">
        <v>836801.59669593896</v>
      </c>
      <c r="BC79" s="2">
        <v>1476937.17875524</v>
      </c>
      <c r="BD79" s="2">
        <v>694165.10303595604</v>
      </c>
      <c r="BE79" s="2">
        <v>1396578.92248777</v>
      </c>
      <c r="BF79" s="2">
        <v>318092.88609187299</v>
      </c>
      <c r="BG79" s="2">
        <v>386769.23564761801</v>
      </c>
      <c r="BH79" s="2">
        <v>544622.38133452204</v>
      </c>
      <c r="BI79" s="2">
        <v>502270.01169595501</v>
      </c>
      <c r="BJ79" s="2">
        <v>631348.10156905802</v>
      </c>
      <c r="BK79" s="2">
        <v>771480.23340253404</v>
      </c>
      <c r="BL79" s="2">
        <v>434632.48634321301</v>
      </c>
      <c r="BM79" s="2">
        <v>428794.95357609401</v>
      </c>
      <c r="BN79" s="2">
        <v>900469.53158295399</v>
      </c>
      <c r="BO79" s="2">
        <v>780379.33071620006</v>
      </c>
      <c r="BP79" s="2">
        <v>951349.78515660204</v>
      </c>
      <c r="BQ79" s="2">
        <v>391785.84710587998</v>
      </c>
      <c r="BR79" s="2">
        <v>456204.610305465</v>
      </c>
      <c r="BS79" s="2">
        <v>399417.83816948498</v>
      </c>
      <c r="BT79" s="2">
        <v>658237.94763874297</v>
      </c>
      <c r="BU79" s="2">
        <v>497077.10984274501</v>
      </c>
      <c r="BV79" s="2">
        <v>529157.42406862997</v>
      </c>
      <c r="BW79" s="2">
        <v>1247107.2856876301</v>
      </c>
      <c r="BX79" s="2">
        <v>455026.77256052598</v>
      </c>
      <c r="BY79" s="2">
        <v>762009.221507282</v>
      </c>
      <c r="BZ79" s="2">
        <v>589331.50359076995</v>
      </c>
      <c r="CA79" s="2">
        <v>866236.43841536203</v>
      </c>
      <c r="CB79" s="13">
        <v>416189.129785667</v>
      </c>
    </row>
    <row r="80" spans="1:80" ht="17.25" x14ac:dyDescent="0.25">
      <c r="A80" s="40" t="s">
        <v>331</v>
      </c>
      <c r="B80" s="41">
        <v>743.58299999999997</v>
      </c>
      <c r="C80" s="42">
        <v>9.14</v>
      </c>
      <c r="D80" s="40" t="s">
        <v>505</v>
      </c>
      <c r="E80" s="43" t="s">
        <v>332</v>
      </c>
      <c r="F80" s="43" t="s">
        <v>467</v>
      </c>
      <c r="G80" s="43" t="s">
        <v>512</v>
      </c>
      <c r="H80" s="43" t="s">
        <v>524</v>
      </c>
      <c r="I80" s="18">
        <v>2191726.0780935702</v>
      </c>
      <c r="J80" s="2">
        <v>1853653.05253119</v>
      </c>
      <c r="K80" s="2">
        <v>3822135.74937052</v>
      </c>
      <c r="L80" s="2">
        <v>1501883.8735563699</v>
      </c>
      <c r="M80" s="12">
        <v>5.6588108712849799E-5</v>
      </c>
      <c r="N80" s="2">
        <v>1.12938226875099</v>
      </c>
      <c r="O80" s="2">
        <v>0.39294362420375051</v>
      </c>
      <c r="P80" s="2">
        <v>-60.705637579624948</v>
      </c>
      <c r="Q80" s="19" t="s">
        <v>70</v>
      </c>
      <c r="R80" s="2">
        <v>1356716.7597779401</v>
      </c>
      <c r="S80" s="2">
        <v>1590991.7279085999</v>
      </c>
      <c r="T80" s="2">
        <v>1290611.7231433699</v>
      </c>
      <c r="U80" s="2">
        <v>3429923.55061041</v>
      </c>
      <c r="V80" s="2">
        <v>1984843.83645114</v>
      </c>
      <c r="W80" s="2">
        <v>2850333.50607748</v>
      </c>
      <c r="X80" s="2">
        <v>5556945.7982628904</v>
      </c>
      <c r="Y80" s="2">
        <v>2345057.52634907</v>
      </c>
      <c r="Z80" s="2">
        <v>5497202.3594510602</v>
      </c>
      <c r="AA80" s="2">
        <v>5213547.8903619396</v>
      </c>
      <c r="AB80" s="2">
        <v>3842268.1517652301</v>
      </c>
      <c r="AC80" s="2">
        <v>6192594.4422756098</v>
      </c>
      <c r="AD80" s="2">
        <v>2798274.5576245398</v>
      </c>
      <c r="AE80" s="2">
        <v>2665241.2872421499</v>
      </c>
      <c r="AF80" s="2">
        <v>2065677.3727641101</v>
      </c>
      <c r="AG80" s="2">
        <v>1525029.3332666201</v>
      </c>
      <c r="AH80" s="2">
        <v>6343230.48293941</v>
      </c>
      <c r="AI80" s="2">
        <v>4264594.7878088299</v>
      </c>
      <c r="AJ80" s="2">
        <v>5551106.05637867</v>
      </c>
      <c r="AK80" s="2">
        <v>4871831.9257755997</v>
      </c>
      <c r="AL80" s="2">
        <v>5400547.2308630999</v>
      </c>
      <c r="AM80" s="2">
        <v>4910210.9666023199</v>
      </c>
      <c r="AN80" s="2">
        <v>3789829.9113897602</v>
      </c>
      <c r="AO80" s="2">
        <v>7324522.9978680601</v>
      </c>
      <c r="AP80" s="2">
        <v>2575260.3452752102</v>
      </c>
      <c r="AQ80" s="2">
        <v>4612911.1990548503</v>
      </c>
      <c r="AR80" s="2">
        <v>6428920.1591752199</v>
      </c>
      <c r="AS80" s="2">
        <v>3730486.3728125198</v>
      </c>
      <c r="AT80" s="2">
        <v>2375989.9599521202</v>
      </c>
      <c r="AU80" s="2">
        <v>3463411.76125539</v>
      </c>
      <c r="AV80" s="2">
        <v>2621665.6534158802</v>
      </c>
      <c r="AW80" s="2">
        <v>3760005.9663479798</v>
      </c>
      <c r="AX80" s="2">
        <v>5003210.7693565302</v>
      </c>
      <c r="AY80" s="2">
        <v>7188186.41192214</v>
      </c>
      <c r="AZ80" s="2">
        <v>4761232.3426230196</v>
      </c>
      <c r="BA80" s="2">
        <v>5812140.9388858601</v>
      </c>
      <c r="BB80" s="2">
        <v>4546362.1521906499</v>
      </c>
      <c r="BC80" s="2">
        <v>6351752.6456504297</v>
      </c>
      <c r="BD80" s="2">
        <v>3741011.5141170602</v>
      </c>
      <c r="BE80" s="2">
        <v>4048720.6154943998</v>
      </c>
      <c r="BF80" s="2">
        <v>1281198.47721567</v>
      </c>
      <c r="BG80" s="2">
        <v>2350491.97219447</v>
      </c>
      <c r="BH80" s="2">
        <v>2001474.4215895401</v>
      </c>
      <c r="BI80" s="2">
        <v>1689946.8098182001</v>
      </c>
      <c r="BJ80" s="2">
        <v>2189014.7616794999</v>
      </c>
      <c r="BK80" s="2">
        <v>1224407.8097284699</v>
      </c>
      <c r="BL80" s="2">
        <v>1857013.0024259</v>
      </c>
      <c r="BM80" s="2">
        <v>1315236.64110725</v>
      </c>
      <c r="BN80" s="2">
        <v>1672712.20257717</v>
      </c>
      <c r="BO80" s="2">
        <v>1346977.11287507</v>
      </c>
      <c r="BP80" s="2">
        <v>1443317.2470567501</v>
      </c>
      <c r="BQ80" s="2">
        <v>1034434.10103973</v>
      </c>
      <c r="BR80" s="2">
        <v>1379799.64632555</v>
      </c>
      <c r="BS80" s="2">
        <v>916582.87702851102</v>
      </c>
      <c r="BT80" s="2">
        <v>1878262.5882035999</v>
      </c>
      <c r="BU80" s="2">
        <v>1576453.0005406099</v>
      </c>
      <c r="BV80" s="2">
        <v>1671434.91040841</v>
      </c>
      <c r="BW80" s="2">
        <v>2089772.23729429</v>
      </c>
      <c r="BX80" s="2">
        <v>1585932.2841082099</v>
      </c>
      <c r="BY80" s="2">
        <v>1915631.5949320099</v>
      </c>
      <c r="BZ80" s="2">
        <v>1987696.09811918</v>
      </c>
      <c r="CA80" s="2">
        <v>3714935.6016485901</v>
      </c>
      <c r="CB80" s="13">
        <v>1168950.33117072</v>
      </c>
    </row>
    <row r="81" spans="1:80" ht="17.25" x14ac:dyDescent="0.25">
      <c r="A81" s="40" t="s">
        <v>334</v>
      </c>
      <c r="B81" s="41">
        <v>745.59910000000002</v>
      </c>
      <c r="C81" s="42">
        <v>10.87</v>
      </c>
      <c r="D81" s="40" t="s">
        <v>505</v>
      </c>
      <c r="E81" s="43" t="s">
        <v>335</v>
      </c>
      <c r="F81" s="43" t="s">
        <v>467</v>
      </c>
      <c r="G81" s="43" t="s">
        <v>512</v>
      </c>
      <c r="H81" s="43" t="s">
        <v>524</v>
      </c>
      <c r="I81" s="18">
        <v>967633.70626293204</v>
      </c>
      <c r="J81" s="2">
        <v>818376.52582321397</v>
      </c>
      <c r="K81" s="2">
        <v>3080024.1978104301</v>
      </c>
      <c r="L81" s="2">
        <v>2289636.23104697</v>
      </c>
      <c r="M81" s="2">
        <v>9.5176773431062799E-4</v>
      </c>
      <c r="N81" s="2">
        <v>0.87140779272138402</v>
      </c>
      <c r="O81" s="2">
        <v>0.74338254636916756</v>
      </c>
      <c r="P81" s="2">
        <v>-25.661745363083249</v>
      </c>
      <c r="Q81" s="19" t="s">
        <v>70</v>
      </c>
      <c r="R81" s="2">
        <v>2481083.0529922498</v>
      </c>
      <c r="S81" s="2">
        <v>1964227.4226158501</v>
      </c>
      <c r="T81" s="2">
        <v>1748507.84512342</v>
      </c>
      <c r="U81" s="2">
        <v>3035147.40744163</v>
      </c>
      <c r="V81" s="2">
        <v>3296688.7351523801</v>
      </c>
      <c r="W81" s="2">
        <v>3320293.0187080898</v>
      </c>
      <c r="X81" s="2">
        <v>4642686.8822168</v>
      </c>
      <c r="Y81" s="2">
        <v>3057992.2851718902</v>
      </c>
      <c r="Z81" s="2">
        <v>3857084.1071355199</v>
      </c>
      <c r="AA81" s="2">
        <v>2528525.2794899102</v>
      </c>
      <c r="AB81" s="2">
        <v>2300208.5145784998</v>
      </c>
      <c r="AC81" s="2">
        <v>3914522.1721166</v>
      </c>
      <c r="AD81" s="2">
        <v>2655889.3069058098</v>
      </c>
      <c r="AE81" s="2">
        <v>2726938.8306688</v>
      </c>
      <c r="AF81" s="2">
        <v>1951890.2019251599</v>
      </c>
      <c r="AG81" s="2">
        <v>2737364.8647697899</v>
      </c>
      <c r="AH81" s="2">
        <v>3778470.7723886399</v>
      </c>
      <c r="AI81" s="2">
        <v>3417422.27660457</v>
      </c>
      <c r="AJ81" s="2">
        <v>4133473.0457598902</v>
      </c>
      <c r="AK81" s="2">
        <v>3341392.6639276599</v>
      </c>
      <c r="AL81" s="2">
        <v>3288192.35183274</v>
      </c>
      <c r="AM81" s="2">
        <v>2782911.0386355501</v>
      </c>
      <c r="AN81" s="2">
        <v>3179883.4405845599</v>
      </c>
      <c r="AO81" s="2">
        <v>3293184.0246436801</v>
      </c>
      <c r="AP81" s="2">
        <v>2805503.49873746</v>
      </c>
      <c r="AQ81" s="2">
        <v>3155534.9589124699</v>
      </c>
      <c r="AR81" s="2">
        <v>3473283.4185675201</v>
      </c>
      <c r="AS81" s="2">
        <v>2644750.6592955799</v>
      </c>
      <c r="AT81" s="2">
        <v>2804765.5974019901</v>
      </c>
      <c r="AU81" s="2">
        <v>3103026.25673615</v>
      </c>
      <c r="AV81" s="2">
        <v>2248274.73839792</v>
      </c>
      <c r="AW81" s="2">
        <v>3212059.79527723</v>
      </c>
      <c r="AX81" s="2">
        <v>3474566.88750342</v>
      </c>
      <c r="AY81" s="2">
        <v>2723677.9149520602</v>
      </c>
      <c r="AZ81" s="2">
        <v>3839783.4490278498</v>
      </c>
      <c r="BA81" s="2">
        <v>2998121.4883968402</v>
      </c>
      <c r="BB81" s="2">
        <v>4206038.2041924102</v>
      </c>
      <c r="BC81" s="2">
        <v>3032537.9090204602</v>
      </c>
      <c r="BD81" s="2">
        <v>3327690.9129528799</v>
      </c>
      <c r="BE81" s="2">
        <v>3426155.6156864902</v>
      </c>
      <c r="BF81" s="2">
        <v>2226497.9437198201</v>
      </c>
      <c r="BG81" s="2">
        <v>2592317.0296934498</v>
      </c>
      <c r="BH81" s="2">
        <v>2679326.9100731602</v>
      </c>
      <c r="BI81" s="2">
        <v>2475686.2906337501</v>
      </c>
      <c r="BJ81" s="2">
        <v>3479914.5286652599</v>
      </c>
      <c r="BK81" s="2">
        <v>2072188.9356887899</v>
      </c>
      <c r="BL81" s="2">
        <v>2811288.0174741899</v>
      </c>
      <c r="BM81" s="2">
        <v>1969506.3620599699</v>
      </c>
      <c r="BN81" s="2">
        <v>3182538.1685873098</v>
      </c>
      <c r="BO81" s="2">
        <v>2440655.9044311498</v>
      </c>
      <c r="BP81" s="2">
        <v>2098105.7828123402</v>
      </c>
      <c r="BQ81" s="2">
        <v>1905203.57259262</v>
      </c>
      <c r="BR81" s="2">
        <v>2130223.5656796498</v>
      </c>
      <c r="BS81" s="2">
        <v>2425585.9805177902</v>
      </c>
      <c r="BT81" s="2">
        <v>3162595.2774239401</v>
      </c>
      <c r="BU81" s="2">
        <v>1619788.88691351</v>
      </c>
      <c r="BV81" s="2">
        <v>2328571.0685736798</v>
      </c>
      <c r="BW81" s="2">
        <v>2681786.5326080699</v>
      </c>
      <c r="BX81" s="2">
        <v>2428357.8521001898</v>
      </c>
      <c r="BY81" s="2">
        <v>2573737.2616224899</v>
      </c>
      <c r="BZ81" s="2">
        <v>2553455.6312692901</v>
      </c>
      <c r="CA81" s="2">
        <v>2955120.0632868898</v>
      </c>
      <c r="CB81" s="13">
        <v>3132631.39805937</v>
      </c>
    </row>
    <row r="82" spans="1:80" ht="17.25" x14ac:dyDescent="0.25">
      <c r="A82" s="40" t="s">
        <v>336</v>
      </c>
      <c r="B82" s="41">
        <v>767.58399999999995</v>
      </c>
      <c r="C82" s="42">
        <v>8.86</v>
      </c>
      <c r="D82" s="40" t="s">
        <v>505</v>
      </c>
      <c r="E82" s="43" t="s">
        <v>337</v>
      </c>
      <c r="F82" s="43" t="s">
        <v>467</v>
      </c>
      <c r="G82" s="43" t="s">
        <v>512</v>
      </c>
      <c r="H82" s="43" t="s">
        <v>524</v>
      </c>
      <c r="I82" s="18">
        <v>5789538.6439406704</v>
      </c>
      <c r="J82" s="2">
        <v>4896504.2152634198</v>
      </c>
      <c r="K82" s="2">
        <v>10107855.195845701</v>
      </c>
      <c r="L82" s="2">
        <v>5163010.5906158397</v>
      </c>
      <c r="M82" s="2">
        <v>6.1276183433189803E-4</v>
      </c>
      <c r="N82" s="2">
        <v>0.91117290888565705</v>
      </c>
      <c r="O82" s="2">
        <v>0.51079190298826427</v>
      </c>
      <c r="P82" s="2">
        <v>-48.920809701173582</v>
      </c>
      <c r="Q82" s="19" t="s">
        <v>70</v>
      </c>
      <c r="R82" s="2">
        <v>5319146.9905547602</v>
      </c>
      <c r="S82" s="2">
        <v>4970467.4503968302</v>
      </c>
      <c r="T82" s="2">
        <v>4691753.7173792301</v>
      </c>
      <c r="U82" s="2">
        <v>10080572.997351199</v>
      </c>
      <c r="V82" s="2">
        <v>5940264.8932031402</v>
      </c>
      <c r="W82" s="2">
        <v>8077767.3212458901</v>
      </c>
      <c r="X82" s="2">
        <v>16673968.9060627</v>
      </c>
      <c r="Y82" s="2">
        <v>7539944.0464415299</v>
      </c>
      <c r="Z82" s="2">
        <v>17685444.108976699</v>
      </c>
      <c r="AA82" s="2">
        <v>8804347.6230085902</v>
      </c>
      <c r="AB82" s="2">
        <v>6261448.21322635</v>
      </c>
      <c r="AC82" s="2">
        <v>9253940.9901371803</v>
      </c>
      <c r="AD82" s="2">
        <v>7474324.6530768499</v>
      </c>
      <c r="AE82" s="2">
        <v>9231156.1084701605</v>
      </c>
      <c r="AF82" s="2">
        <v>4325883.38043583</v>
      </c>
      <c r="AG82" s="2">
        <v>5078538.9559581904</v>
      </c>
      <c r="AH82" s="2">
        <v>14101034.710093601</v>
      </c>
      <c r="AI82" s="2">
        <v>12091815.1152736</v>
      </c>
      <c r="AJ82" s="2">
        <v>14754521.5283527</v>
      </c>
      <c r="AK82" s="2">
        <v>21724860.122939199</v>
      </c>
      <c r="AL82" s="2">
        <v>16228595.807295499</v>
      </c>
      <c r="AM82" s="2">
        <v>9629368.5773940198</v>
      </c>
      <c r="AN82" s="2">
        <v>9842378.7046223097</v>
      </c>
      <c r="AO82" s="2">
        <v>14121756.686169</v>
      </c>
      <c r="AP82" s="2">
        <v>7789533.4303282797</v>
      </c>
      <c r="AQ82" s="2">
        <v>10892559.084204299</v>
      </c>
      <c r="AR82" s="2">
        <v>13174311.785065601</v>
      </c>
      <c r="AS82" s="2">
        <v>8596970.6686760206</v>
      </c>
      <c r="AT82" s="2">
        <v>7717233.1894234298</v>
      </c>
      <c r="AU82" s="2">
        <v>9108172.3766423501</v>
      </c>
      <c r="AV82" s="2">
        <v>5735059.0684248405</v>
      </c>
      <c r="AW82" s="2">
        <v>8116274.01916169</v>
      </c>
      <c r="AX82" s="2">
        <v>9376568.0810286291</v>
      </c>
      <c r="AY82" s="2">
        <v>12001701.129049901</v>
      </c>
      <c r="AZ82" s="2">
        <v>11099754.9929862</v>
      </c>
      <c r="BA82" s="2">
        <v>13020470.1972284</v>
      </c>
      <c r="BB82" s="2">
        <v>7674199.4541696999</v>
      </c>
      <c r="BC82" s="2">
        <v>9188190.1041722503</v>
      </c>
      <c r="BD82" s="2">
        <v>11869267.8780901</v>
      </c>
      <c r="BE82" s="2">
        <v>14529408.4139465</v>
      </c>
      <c r="BF82" s="2">
        <v>3552673.7748389202</v>
      </c>
      <c r="BG82" s="2">
        <v>6816930.1470190799</v>
      </c>
      <c r="BH82" s="2">
        <v>7301478.3927053995</v>
      </c>
      <c r="BI82" s="2">
        <v>5185869.8733956199</v>
      </c>
      <c r="BJ82" s="2">
        <v>9787459.8641613908</v>
      </c>
      <c r="BK82" s="2">
        <v>5363689.82356737</v>
      </c>
      <c r="BL82" s="2">
        <v>5320833.7609427199</v>
      </c>
      <c r="BM82" s="2">
        <v>3388144.6697251298</v>
      </c>
      <c r="BN82" s="2">
        <v>6897554.1032382799</v>
      </c>
      <c r="BO82" s="2">
        <v>5788314.63804611</v>
      </c>
      <c r="BP82" s="2">
        <v>5718705.2101058103</v>
      </c>
      <c r="BQ82" s="2">
        <v>4106370.0835638</v>
      </c>
      <c r="BR82" s="2">
        <v>4084000.46520838</v>
      </c>
      <c r="BS82" s="2">
        <v>3509458.0049248799</v>
      </c>
      <c r="BT82" s="2">
        <v>4828225.8163121697</v>
      </c>
      <c r="BU82" s="2">
        <v>5305259.7372045796</v>
      </c>
      <c r="BV82" s="2">
        <v>5456912.6095860302</v>
      </c>
      <c r="BW82" s="2">
        <v>7122032.4365131399</v>
      </c>
      <c r="BX82" s="2">
        <v>5198210.9840146201</v>
      </c>
      <c r="BY82" s="2">
        <v>5469735.01712659</v>
      </c>
      <c r="BZ82" s="2">
        <v>5234411.3996347701</v>
      </c>
      <c r="CA82" s="2">
        <v>11365895.7538723</v>
      </c>
      <c r="CB82" s="13">
        <v>4197278.3507478302</v>
      </c>
    </row>
    <row r="83" spans="1:80" ht="17.25" x14ac:dyDescent="0.25">
      <c r="A83" s="40" t="s">
        <v>338</v>
      </c>
      <c r="B83" s="41">
        <v>743.58010000000002</v>
      </c>
      <c r="C83" s="42">
        <v>10.87</v>
      </c>
      <c r="D83" s="40" t="s">
        <v>505</v>
      </c>
      <c r="E83" s="43" t="s">
        <v>339</v>
      </c>
      <c r="F83" s="43" t="s">
        <v>467</v>
      </c>
      <c r="G83" s="43" t="s">
        <v>512</v>
      </c>
      <c r="H83" s="43" t="s">
        <v>524</v>
      </c>
      <c r="I83" s="18">
        <v>1045783.33237493</v>
      </c>
      <c r="J83" s="2">
        <v>884471.59785095498</v>
      </c>
      <c r="K83" s="2">
        <v>3022307.6293448699</v>
      </c>
      <c r="L83" s="2">
        <v>2200551.8073729398</v>
      </c>
      <c r="M83" s="2">
        <v>1.4308349125719301E-3</v>
      </c>
      <c r="N83" s="2">
        <v>0.83828786916515396</v>
      </c>
      <c r="O83" s="2">
        <v>0.72810318380791106</v>
      </c>
      <c r="P83" s="2">
        <v>-27.189681619208894</v>
      </c>
      <c r="Q83" s="19" t="s">
        <v>70</v>
      </c>
      <c r="R83" s="2">
        <v>2148469.0859660199</v>
      </c>
      <c r="S83" s="2">
        <v>1775770.21733524</v>
      </c>
      <c r="T83" s="2">
        <v>1743481.9702037801</v>
      </c>
      <c r="U83" s="2">
        <v>3142229.66522553</v>
      </c>
      <c r="V83" s="2">
        <v>3142904.33075205</v>
      </c>
      <c r="W83" s="2">
        <v>3275304.8458714201</v>
      </c>
      <c r="X83" s="2">
        <v>4869225.9228005596</v>
      </c>
      <c r="Y83" s="2">
        <v>2969299.9232220799</v>
      </c>
      <c r="Z83" s="2">
        <v>3879424.9128189902</v>
      </c>
      <c r="AA83" s="2">
        <v>2517343.4202216398</v>
      </c>
      <c r="AB83" s="2">
        <v>2308207.9256607299</v>
      </c>
      <c r="AC83" s="2">
        <v>3985425.1404132899</v>
      </c>
      <c r="AD83" s="2">
        <v>2700508.1508229598</v>
      </c>
      <c r="AE83" s="2">
        <v>2635073.4008917599</v>
      </c>
      <c r="AF83" s="2">
        <v>1889784.84774411</v>
      </c>
      <c r="AG83" s="2">
        <v>2613739.3175109499</v>
      </c>
      <c r="AH83" s="2">
        <v>4057930.1616804302</v>
      </c>
      <c r="AI83" s="2">
        <v>3271911.5610219901</v>
      </c>
      <c r="AJ83" s="2">
        <v>4248155.1165875401</v>
      </c>
      <c r="AK83" s="2">
        <v>3566722.4386715898</v>
      </c>
      <c r="AL83" s="2">
        <v>3404933.7270057499</v>
      </c>
      <c r="AM83" s="2">
        <v>2550436.8050144101</v>
      </c>
      <c r="AN83" s="2">
        <v>3210485.31632972</v>
      </c>
      <c r="AO83" s="2">
        <v>3259622.93374157</v>
      </c>
      <c r="AP83" s="2">
        <v>2698353.6062835399</v>
      </c>
      <c r="AQ83" s="2">
        <v>2968799.0097583798</v>
      </c>
      <c r="AR83" s="2">
        <v>3581746.3219006401</v>
      </c>
      <c r="AS83" s="2">
        <v>2562212.37031384</v>
      </c>
      <c r="AT83" s="2">
        <v>2728012.62649264</v>
      </c>
      <c r="AU83" s="2">
        <v>3041307.45042744</v>
      </c>
      <c r="AV83" s="2">
        <v>2190728.4678224102</v>
      </c>
      <c r="AW83" s="2">
        <v>2927587.4916659002</v>
      </c>
      <c r="AX83" s="2">
        <v>3439277.3896043198</v>
      </c>
      <c r="AY83" s="2">
        <v>2596060.22711511</v>
      </c>
      <c r="AZ83" s="2">
        <v>3636102.3338480098</v>
      </c>
      <c r="BA83" s="2">
        <v>3062955.7508509601</v>
      </c>
      <c r="BB83" s="2">
        <v>4212174.3209273098</v>
      </c>
      <c r="BC83" s="2">
        <v>3080496.7277109702</v>
      </c>
      <c r="BD83" s="2">
        <v>3437508.7081241598</v>
      </c>
      <c r="BE83" s="2">
        <v>3429562.8481768002</v>
      </c>
      <c r="BF83" s="2">
        <v>2135160.3010310102</v>
      </c>
      <c r="BG83" s="2">
        <v>2483959.3073561699</v>
      </c>
      <c r="BH83" s="2">
        <v>2607846.6996371699</v>
      </c>
      <c r="BI83" s="2">
        <v>2432493.3103971202</v>
      </c>
      <c r="BJ83" s="2">
        <v>3411387.4961479902</v>
      </c>
      <c r="BK83" s="2">
        <v>1995870.052379</v>
      </c>
      <c r="BL83" s="2">
        <v>2766993.0733390599</v>
      </c>
      <c r="BM83" s="2">
        <v>1934322.45328241</v>
      </c>
      <c r="BN83" s="2">
        <v>3139556.9424556601</v>
      </c>
      <c r="BO83" s="2">
        <v>2379263.3720958699</v>
      </c>
      <c r="BP83" s="2">
        <v>2058927.6782899101</v>
      </c>
      <c r="BQ83" s="2">
        <v>1837445.5432653599</v>
      </c>
      <c r="BR83" s="2">
        <v>2071445.245049</v>
      </c>
      <c r="BS83" s="2">
        <v>2193964.8480512202</v>
      </c>
      <c r="BT83" s="2">
        <v>3126933.8494567401</v>
      </c>
      <c r="BU83" s="2">
        <v>1613825.4370606299</v>
      </c>
      <c r="BV83" s="2">
        <v>2252063.0830735099</v>
      </c>
      <c r="BW83" s="2">
        <v>2491944.3988798498</v>
      </c>
      <c r="BX83" s="2">
        <v>2396505.3533060201</v>
      </c>
      <c r="BY83" s="2">
        <v>2510285.92270175</v>
      </c>
      <c r="BZ83" s="2">
        <v>2493331.5851993798</v>
      </c>
      <c r="CA83" s="2">
        <v>3047456.0234242999</v>
      </c>
      <c r="CB83" s="13">
        <v>2921302.9521156298</v>
      </c>
    </row>
    <row r="84" spans="1:80" ht="17.25" x14ac:dyDescent="0.25">
      <c r="A84" s="40" t="s">
        <v>340</v>
      </c>
      <c r="B84" s="41">
        <v>741.56820000000005</v>
      </c>
      <c r="C84" s="42">
        <v>8.81</v>
      </c>
      <c r="D84" s="40" t="s">
        <v>505</v>
      </c>
      <c r="E84" s="43" t="s">
        <v>341</v>
      </c>
      <c r="F84" s="43" t="s">
        <v>467</v>
      </c>
      <c r="G84" s="43" t="s">
        <v>512</v>
      </c>
      <c r="H84" s="43" t="s">
        <v>524</v>
      </c>
      <c r="I84" s="18">
        <v>2927298.3116612001</v>
      </c>
      <c r="J84" s="2">
        <v>2475763.5113782398</v>
      </c>
      <c r="K84" s="2">
        <v>4753603.2867358802</v>
      </c>
      <c r="L84" s="2">
        <v>1994982.0843583599</v>
      </c>
      <c r="M84" s="2">
        <v>2.0970543162902199E-4</v>
      </c>
      <c r="N84" s="2">
        <v>1.00534979854906</v>
      </c>
      <c r="O84" s="2">
        <v>0.41967786624622577</v>
      </c>
      <c r="P84" s="2">
        <v>-58.032213375377431</v>
      </c>
      <c r="Q84" s="19" t="s">
        <v>70</v>
      </c>
      <c r="R84" s="2">
        <v>2278065.1390657099</v>
      </c>
      <c r="S84" s="2">
        <v>2145386.3794553401</v>
      </c>
      <c r="T84" s="2">
        <v>2329268.6775087402</v>
      </c>
      <c r="U84" s="2">
        <v>6051525.4290390797</v>
      </c>
      <c r="V84" s="2">
        <v>2334491.32319366</v>
      </c>
      <c r="W84" s="2">
        <v>5998295.6107359296</v>
      </c>
      <c r="X84" s="2">
        <v>8542110.3569943402</v>
      </c>
      <c r="Y84" s="2">
        <v>3828799.07973408</v>
      </c>
      <c r="Z84" s="2">
        <v>7612056.0639058799</v>
      </c>
      <c r="AA84" s="2">
        <v>4639113.7677807296</v>
      </c>
      <c r="AB84" s="2">
        <v>3537483.3424648298</v>
      </c>
      <c r="AC84" s="2">
        <v>6358570.5329169296</v>
      </c>
      <c r="AD84" s="2">
        <v>3013452.2182757398</v>
      </c>
      <c r="AE84" s="2">
        <v>3210047.9074700498</v>
      </c>
      <c r="AF84" s="2">
        <v>2583423.9548799898</v>
      </c>
      <c r="AG84" s="2">
        <v>2476754.4941676301</v>
      </c>
      <c r="AH84" s="2">
        <v>6005326.1851277798</v>
      </c>
      <c r="AI84" s="2">
        <v>5367034.7093345299</v>
      </c>
      <c r="AJ84" s="2">
        <v>10156792.712270601</v>
      </c>
      <c r="AK84" s="2">
        <v>7587711.8591459896</v>
      </c>
      <c r="AL84" s="2">
        <v>9303737.5903992392</v>
      </c>
      <c r="AM84" s="2">
        <v>4409739.36138607</v>
      </c>
      <c r="AN84" s="2">
        <v>4965338.9825535296</v>
      </c>
      <c r="AO84" s="2">
        <v>7566791.7003041003</v>
      </c>
      <c r="AP84" s="2">
        <v>3994106.5905764</v>
      </c>
      <c r="AQ84" s="2">
        <v>6151000.0230529103</v>
      </c>
      <c r="AR84" s="2">
        <v>6252139.5003922395</v>
      </c>
      <c r="AS84" s="2">
        <v>4226068.25916602</v>
      </c>
      <c r="AT84" s="2">
        <v>3844388.8268776</v>
      </c>
      <c r="AU84" s="2">
        <v>4417315.0726370998</v>
      </c>
      <c r="AV84" s="2">
        <v>2917225.4789350601</v>
      </c>
      <c r="AW84" s="2">
        <v>4450444.9666900402</v>
      </c>
      <c r="AX84" s="2">
        <v>5459481.24431137</v>
      </c>
      <c r="AY84" s="2">
        <v>7494075.1140200598</v>
      </c>
      <c r="AZ84" s="2">
        <v>6945139.8251139401</v>
      </c>
      <c r="BA84" s="2">
        <v>6270674.8981437003</v>
      </c>
      <c r="BB84" s="2">
        <v>7688906.0766794998</v>
      </c>
      <c r="BC84" s="2">
        <v>7186202.7117078397</v>
      </c>
      <c r="BD84" s="2">
        <v>5962349.9484983403</v>
      </c>
      <c r="BE84" s="2">
        <v>4344995.94018324</v>
      </c>
      <c r="BF84" s="2">
        <v>1167304.16060352</v>
      </c>
      <c r="BG84" s="2">
        <v>3035316.8848681599</v>
      </c>
      <c r="BH84" s="2">
        <v>2812010.9462111499</v>
      </c>
      <c r="BI84" s="2">
        <v>2253584.1728734099</v>
      </c>
      <c r="BJ84" s="2">
        <v>2441850.1333658802</v>
      </c>
      <c r="BK84" s="2">
        <v>1762750.96510944</v>
      </c>
      <c r="BL84" s="2">
        <v>2649749.0490096901</v>
      </c>
      <c r="BM84" s="2">
        <v>1862468.6697970701</v>
      </c>
      <c r="BN84" s="2">
        <v>2120582.0336740701</v>
      </c>
      <c r="BO84" s="2">
        <v>1972169.2843369299</v>
      </c>
      <c r="BP84" s="2">
        <v>2360913.8743979302</v>
      </c>
      <c r="BQ84" s="2">
        <v>1985380.57681856</v>
      </c>
      <c r="BR84" s="2">
        <v>1753517.2655130499</v>
      </c>
      <c r="BS84" s="2">
        <v>787253.94100220595</v>
      </c>
      <c r="BT84" s="2">
        <v>2533593.6966296001</v>
      </c>
      <c r="BU84" s="2">
        <v>1815888.93532683</v>
      </c>
      <c r="BV84" s="2">
        <v>2234688.8592184102</v>
      </c>
      <c r="BW84" s="2">
        <v>2594258.1238292898</v>
      </c>
      <c r="BX84" s="2">
        <v>2264616.8509058701</v>
      </c>
      <c r="BY84" s="2">
        <v>3125744.14075435</v>
      </c>
      <c r="BZ84" s="2">
        <v>2749251.9925371599</v>
      </c>
      <c r="CA84" s="2">
        <v>5344816.7060240097</v>
      </c>
      <c r="CB84" s="13">
        <v>927110.45451990794</v>
      </c>
    </row>
    <row r="85" spans="1:80" ht="17.25" x14ac:dyDescent="0.25">
      <c r="A85" s="40" t="s">
        <v>342</v>
      </c>
      <c r="B85" s="41">
        <v>765.56889999999999</v>
      </c>
      <c r="C85" s="42">
        <v>8.52</v>
      </c>
      <c r="D85" s="40" t="s">
        <v>505</v>
      </c>
      <c r="E85" s="43" t="s">
        <v>343</v>
      </c>
      <c r="F85" s="43" t="s">
        <v>467</v>
      </c>
      <c r="G85" s="43" t="s">
        <v>512</v>
      </c>
      <c r="H85" s="43" t="s">
        <v>524</v>
      </c>
      <c r="I85" s="18">
        <v>5149569.5476653399</v>
      </c>
      <c r="J85" s="2">
        <v>4355250.1412742799</v>
      </c>
      <c r="K85" s="2">
        <v>8516039.8100494891</v>
      </c>
      <c r="L85" s="2">
        <v>4094083.2974809599</v>
      </c>
      <c r="M85" s="2">
        <v>5.7800993083383697E-4</v>
      </c>
      <c r="N85" s="2">
        <v>0.91608473624414799</v>
      </c>
      <c r="O85" s="2">
        <v>0.48074966637070804</v>
      </c>
      <c r="P85" s="2">
        <v>-51.925033362929199</v>
      </c>
      <c r="Q85" s="19" t="s">
        <v>70</v>
      </c>
      <c r="R85" s="2">
        <v>5699484.3308563204</v>
      </c>
      <c r="S85" s="2">
        <v>3779259.73125119</v>
      </c>
      <c r="T85" s="2">
        <v>5292431.3017605999</v>
      </c>
      <c r="U85" s="2">
        <v>9635232.7761873696</v>
      </c>
      <c r="V85" s="2">
        <v>3619475.8139999202</v>
      </c>
      <c r="W85" s="2">
        <v>6969745.01408289</v>
      </c>
      <c r="X85" s="2">
        <v>13431734.3168949</v>
      </c>
      <c r="Y85" s="2">
        <v>8187473.2685759803</v>
      </c>
      <c r="Z85" s="2">
        <v>16547198.3116866</v>
      </c>
      <c r="AA85" s="2">
        <v>5673957.12856822</v>
      </c>
      <c r="AB85" s="2">
        <v>4985673.5160199804</v>
      </c>
      <c r="AC85" s="2">
        <v>7320977.9732402097</v>
      </c>
      <c r="AD85" s="2">
        <v>5572053.1780174999</v>
      </c>
      <c r="AE85" s="2">
        <v>7221655.3558314703</v>
      </c>
      <c r="AF85" s="2">
        <v>3827677.5200543599</v>
      </c>
      <c r="AG85" s="2">
        <v>5379770.0090162903</v>
      </c>
      <c r="AH85" s="2">
        <v>9033112.7901632506</v>
      </c>
      <c r="AI85" s="2">
        <v>9543433.0630943496</v>
      </c>
      <c r="AJ85" s="2">
        <v>13448036.6956656</v>
      </c>
      <c r="AK85" s="2">
        <v>18440277.447034799</v>
      </c>
      <c r="AL85" s="2">
        <v>14935656.797010001</v>
      </c>
      <c r="AM85" s="2">
        <v>5628060.5609147502</v>
      </c>
      <c r="AN85" s="2">
        <v>8094398.9103299202</v>
      </c>
      <c r="AO85" s="2">
        <v>11123930.5857658</v>
      </c>
      <c r="AP85" s="2">
        <v>6732418.9239039402</v>
      </c>
      <c r="AQ85" s="2">
        <v>9504637.9430608507</v>
      </c>
      <c r="AR85" s="2">
        <v>10249960.811434099</v>
      </c>
      <c r="AS85" s="2">
        <v>6401367.2274945797</v>
      </c>
      <c r="AT85" s="2">
        <v>8040132.7859412497</v>
      </c>
      <c r="AU85" s="2">
        <v>7594763.0805591196</v>
      </c>
      <c r="AV85" s="2">
        <v>4879107.1595467404</v>
      </c>
      <c r="AW85" s="2">
        <v>5449328.5917555401</v>
      </c>
      <c r="AX85" s="2">
        <v>7461601.19797331</v>
      </c>
      <c r="AY85" s="2">
        <v>8722340.9242291506</v>
      </c>
      <c r="AZ85" s="2">
        <v>9804678.4853599593</v>
      </c>
      <c r="BA85" s="2">
        <v>8051596.3348081699</v>
      </c>
      <c r="BB85" s="2">
        <v>8990183.8878860604</v>
      </c>
      <c r="BC85" s="2">
        <v>7212101.7332620304</v>
      </c>
      <c r="BD85" s="2">
        <v>8780744.4271273203</v>
      </c>
      <c r="BE85" s="2">
        <v>10536243.0228635</v>
      </c>
      <c r="BF85" s="2">
        <v>2550459.0723319701</v>
      </c>
      <c r="BG85" s="2">
        <v>3794188.9890978201</v>
      </c>
      <c r="BH85" s="2">
        <v>5330664.8564136</v>
      </c>
      <c r="BI85" s="2">
        <v>3990733.60572191</v>
      </c>
      <c r="BJ85" s="2">
        <v>5339625.5586305996</v>
      </c>
      <c r="BK85" s="2">
        <v>3546985.7561999899</v>
      </c>
      <c r="BL85" s="2">
        <v>3816730.2806124198</v>
      </c>
      <c r="BM85" s="2">
        <v>2367606.5267301099</v>
      </c>
      <c r="BN85" s="2">
        <v>5581239.82516021</v>
      </c>
      <c r="BO85" s="2">
        <v>5172632.0389540298</v>
      </c>
      <c r="BP85" s="2">
        <v>4196628.9670208599</v>
      </c>
      <c r="BQ85" s="2">
        <v>5308986.7237164099</v>
      </c>
      <c r="BR85" s="2">
        <v>3237041.59691494</v>
      </c>
      <c r="BS85" s="2">
        <v>2227138.0544673498</v>
      </c>
      <c r="BT85" s="2">
        <v>4369025.5736427596</v>
      </c>
      <c r="BU85" s="2">
        <v>4019207.3680495</v>
      </c>
      <c r="BV85" s="2">
        <v>4241449.3153803796</v>
      </c>
      <c r="BW85" s="2">
        <v>6130382.0682994202</v>
      </c>
      <c r="BX85" s="2">
        <v>3006771.3952528001</v>
      </c>
      <c r="BY85" s="2">
        <v>5351716.7540320102</v>
      </c>
      <c r="BZ85" s="2">
        <v>4175053.10906363</v>
      </c>
      <c r="CA85" s="2">
        <v>8586237.6796076</v>
      </c>
      <c r="CB85" s="13">
        <v>2271944.3515892602</v>
      </c>
    </row>
    <row r="86" spans="1:80" ht="17.25" x14ac:dyDescent="0.25">
      <c r="A86" s="40" t="s">
        <v>344</v>
      </c>
      <c r="B86" s="41">
        <v>789.56799999999998</v>
      </c>
      <c r="C86" s="42">
        <v>8.1199999999999992</v>
      </c>
      <c r="D86" s="40" t="s">
        <v>505</v>
      </c>
      <c r="E86" s="43" t="s">
        <v>345</v>
      </c>
      <c r="F86" s="43" t="s">
        <v>467</v>
      </c>
      <c r="G86" s="43"/>
      <c r="H86" s="43" t="s">
        <v>524</v>
      </c>
      <c r="I86" s="18">
        <v>878018.93886596302</v>
      </c>
      <c r="J86" s="2">
        <v>742584.80677693896</v>
      </c>
      <c r="K86" s="2">
        <v>1205784.3625082001</v>
      </c>
      <c r="L86" s="2">
        <v>771549.41968729405</v>
      </c>
      <c r="M86" s="2">
        <v>4.2302173889590101E-2</v>
      </c>
      <c r="N86" s="2">
        <v>0.52760996814134198</v>
      </c>
      <c r="O86" s="2">
        <v>0.63987346633220832</v>
      </c>
      <c r="P86" s="2">
        <v>-36.012653366779169</v>
      </c>
      <c r="Q86" s="19" t="s">
        <v>70</v>
      </c>
      <c r="R86" s="2">
        <v>1191986.6859517801</v>
      </c>
      <c r="S86" s="2">
        <v>957363.52557910897</v>
      </c>
      <c r="T86" s="2">
        <v>1087435.6470045999</v>
      </c>
      <c r="U86" s="2">
        <v>2886240.9668322699</v>
      </c>
      <c r="V86" s="2">
        <v>723506.20707315195</v>
      </c>
      <c r="W86" s="2">
        <v>1439775.1791979901</v>
      </c>
      <c r="X86" s="2">
        <v>1880771.27590796</v>
      </c>
      <c r="Y86" s="2">
        <v>1621184.40278923</v>
      </c>
      <c r="Z86" s="2">
        <v>2261686.55130642</v>
      </c>
      <c r="AA86" s="2">
        <v>1488011.2137114301</v>
      </c>
      <c r="AB86" s="2">
        <v>1029441.80925509</v>
      </c>
      <c r="AC86" s="2">
        <v>1851165.31070952</v>
      </c>
      <c r="AD86" s="2">
        <v>903569.21363497199</v>
      </c>
      <c r="AE86" s="2">
        <v>1148144.0591098999</v>
      </c>
      <c r="AF86" s="2">
        <v>772235.38798378105</v>
      </c>
      <c r="AG86" s="2">
        <v>770082.24533821095</v>
      </c>
      <c r="AH86" s="2">
        <v>1468155.80223399</v>
      </c>
      <c r="AI86" s="2">
        <v>1972733.21554175</v>
      </c>
      <c r="AJ86" s="2">
        <v>2734016.16151937</v>
      </c>
      <c r="AK86" s="2">
        <v>2516729.3594100801</v>
      </c>
      <c r="AL86" s="2">
        <v>1898674.46287364</v>
      </c>
      <c r="AM86" s="2">
        <v>1039197.99568143</v>
      </c>
      <c r="AN86" s="2">
        <v>792370.41221027297</v>
      </c>
      <c r="AO86" s="2">
        <v>1469112.7092142601</v>
      </c>
      <c r="AP86" s="2">
        <v>1189983.4226353101</v>
      </c>
      <c r="AQ86" s="2">
        <v>1237507.9686227101</v>
      </c>
      <c r="AR86" s="2">
        <v>1280235.5684982799</v>
      </c>
      <c r="AS86" s="2">
        <v>1127226.3257299699</v>
      </c>
      <c r="AT86" s="2">
        <v>1190662.85336547</v>
      </c>
      <c r="AU86" s="2">
        <v>852426.26640132105</v>
      </c>
      <c r="AV86" s="2">
        <v>895279.73747209006</v>
      </c>
      <c r="AW86" s="2">
        <v>1118316.71433749</v>
      </c>
      <c r="AX86" s="2">
        <v>1332791.2875250699</v>
      </c>
      <c r="AY86" s="2">
        <v>1247154.25119796</v>
      </c>
      <c r="AZ86" s="2">
        <v>1241248.0973902999</v>
      </c>
      <c r="BA86" s="2">
        <v>1879104.35180311</v>
      </c>
      <c r="BB86" s="2">
        <v>1965355.0920263701</v>
      </c>
      <c r="BC86" s="2">
        <v>899154.91117516102</v>
      </c>
      <c r="BD86" s="2">
        <v>1569425.14581766</v>
      </c>
      <c r="BE86" s="2">
        <v>1410135.0486087699</v>
      </c>
      <c r="BF86" s="2">
        <v>522701.99277718802</v>
      </c>
      <c r="BG86" s="2">
        <v>854973.55775187002</v>
      </c>
      <c r="BH86" s="2">
        <v>1319293.0359771401</v>
      </c>
      <c r="BI86" s="2">
        <v>844678.08274381002</v>
      </c>
      <c r="BJ86" s="2">
        <v>855145.87745443196</v>
      </c>
      <c r="BK86" s="2">
        <v>527340.81649569399</v>
      </c>
      <c r="BL86" s="2">
        <v>761041.29473366996</v>
      </c>
      <c r="BM86" s="2">
        <v>555833.61103225395</v>
      </c>
      <c r="BN86" s="2">
        <v>1014782.50895092</v>
      </c>
      <c r="BO86" s="2">
        <v>809375.02548300405</v>
      </c>
      <c r="BP86" s="2">
        <v>583391.30652935896</v>
      </c>
      <c r="BQ86" s="2">
        <v>801607.37667238398</v>
      </c>
      <c r="BR86" s="2">
        <v>697930.539208089</v>
      </c>
      <c r="BS86" s="2">
        <v>317108.770945817</v>
      </c>
      <c r="BT86" s="2">
        <v>611290.65134130698</v>
      </c>
      <c r="BU86" s="2">
        <v>720169.68826690502</v>
      </c>
      <c r="BV86" s="2">
        <v>996210.73009349895</v>
      </c>
      <c r="BW86" s="2">
        <v>903766.65979385504</v>
      </c>
      <c r="BX86" s="2">
        <v>725022.169405355</v>
      </c>
      <c r="BY86" s="2">
        <v>947508.67896623001</v>
      </c>
      <c r="BZ86" s="2">
        <v>1067560.0233373099</v>
      </c>
      <c r="CA86" s="2">
        <v>1256262.3859129399</v>
      </c>
      <c r="CB86" s="13">
        <v>715863.01599773299</v>
      </c>
    </row>
    <row r="87" spans="1:80" ht="17.25" x14ac:dyDescent="0.25">
      <c r="A87" s="40" t="s">
        <v>346</v>
      </c>
      <c r="B87" s="41">
        <v>795.60979999999995</v>
      </c>
      <c r="C87" s="42">
        <v>11.29</v>
      </c>
      <c r="D87" s="40" t="s">
        <v>503</v>
      </c>
      <c r="E87" s="43" t="s">
        <v>347</v>
      </c>
      <c r="F87" s="43"/>
      <c r="G87" s="43" t="s">
        <v>512</v>
      </c>
      <c r="H87" s="43" t="s">
        <v>468</v>
      </c>
      <c r="I87" s="18">
        <v>147723.580225351</v>
      </c>
      <c r="J87" s="2">
        <v>124937.266637692</v>
      </c>
      <c r="K87" s="2">
        <v>330158.89199093397</v>
      </c>
      <c r="L87" s="2">
        <v>202171.61631886801</v>
      </c>
      <c r="M87" s="2">
        <v>1.0806967616201601E-3</v>
      </c>
      <c r="N87" s="2">
        <v>0.92429175251328599</v>
      </c>
      <c r="O87" s="2">
        <v>0.61234642235357262</v>
      </c>
      <c r="P87" s="2">
        <v>-38.765357764642744</v>
      </c>
      <c r="Q87" s="19" t="s">
        <v>70</v>
      </c>
      <c r="R87" s="2">
        <v>200130.81793519401</v>
      </c>
      <c r="S87" s="2">
        <v>144950.26873525701</v>
      </c>
      <c r="T87" s="2">
        <v>209176.417761057</v>
      </c>
      <c r="U87" s="2">
        <v>311103.135682641</v>
      </c>
      <c r="V87" s="2">
        <v>255446.697815975</v>
      </c>
      <c r="W87" s="2">
        <v>352569.621988806</v>
      </c>
      <c r="X87" s="2">
        <v>507933.216287199</v>
      </c>
      <c r="Y87" s="2">
        <v>274162.92380724201</v>
      </c>
      <c r="Z87" s="2">
        <v>392732.65781874099</v>
      </c>
      <c r="AA87" s="2">
        <v>266470.14338452002</v>
      </c>
      <c r="AB87" s="2">
        <v>309420.60833120998</v>
      </c>
      <c r="AC87" s="2">
        <v>246926.904307169</v>
      </c>
      <c r="AD87" s="2">
        <v>270341.67880857998</v>
      </c>
      <c r="AE87" s="2">
        <v>349128.929971779</v>
      </c>
      <c r="AF87" s="2">
        <v>176303.50776322401</v>
      </c>
      <c r="AG87" s="2">
        <v>63479.277647340401</v>
      </c>
      <c r="AH87" s="2">
        <v>561743.48557383998</v>
      </c>
      <c r="AI87" s="2">
        <v>347312.56490619702</v>
      </c>
      <c r="AJ87" s="2">
        <v>343486.975200516</v>
      </c>
      <c r="AK87" s="2">
        <v>492259.99427540001</v>
      </c>
      <c r="AL87" s="2">
        <v>502848.50141831598</v>
      </c>
      <c r="AM87" s="2">
        <v>353580.04650107399</v>
      </c>
      <c r="AN87" s="2">
        <v>371941.80494541099</v>
      </c>
      <c r="AO87" s="2">
        <v>341858.56892379699</v>
      </c>
      <c r="AP87" s="2">
        <v>289399.88077783602</v>
      </c>
      <c r="AQ87" s="2">
        <v>382984.16398312699</v>
      </c>
      <c r="AR87" s="2">
        <v>423894.64572032698</v>
      </c>
      <c r="AS87" s="2">
        <v>273477.09974303201</v>
      </c>
      <c r="AT87" s="2">
        <v>322112.94064629503</v>
      </c>
      <c r="AU87" s="2">
        <v>320349.96071617701</v>
      </c>
      <c r="AV87" s="2">
        <v>235437.38671215501</v>
      </c>
      <c r="AW87" s="2">
        <v>382819.37328267598</v>
      </c>
      <c r="AX87" s="2">
        <v>391366.09499355202</v>
      </c>
      <c r="AY87" s="2">
        <v>294310.009768555</v>
      </c>
      <c r="AZ87" s="2">
        <v>353292.21991877898</v>
      </c>
      <c r="BA87" s="2">
        <v>461221.46175452601</v>
      </c>
      <c r="BB87" s="2">
        <v>369810.73117796198</v>
      </c>
      <c r="BC87" s="2">
        <v>407265.62582918402</v>
      </c>
      <c r="BD87" s="2">
        <v>396193.14836020098</v>
      </c>
      <c r="BE87" s="2">
        <v>373599.42697629501</v>
      </c>
      <c r="BF87" s="2">
        <v>121396.238</v>
      </c>
      <c r="BG87" s="2">
        <v>253930.62030972299</v>
      </c>
      <c r="BH87" s="2">
        <v>315468.97648620902</v>
      </c>
      <c r="BI87" s="2">
        <v>204816.21627833301</v>
      </c>
      <c r="BJ87" s="2">
        <v>348585.91418911301</v>
      </c>
      <c r="BK87" s="2">
        <v>269841.51830906502</v>
      </c>
      <c r="BL87" s="2">
        <v>165932.50046721799</v>
      </c>
      <c r="BM87" s="2">
        <v>122449.972496669</v>
      </c>
      <c r="BN87" s="2">
        <v>296843.24691911199</v>
      </c>
      <c r="BO87" s="2">
        <v>179429.765582411</v>
      </c>
      <c r="BP87" s="2">
        <v>215700.629698715</v>
      </c>
      <c r="BQ87" s="2">
        <v>190217.600436156</v>
      </c>
      <c r="BR87" s="2">
        <v>148754.123697523</v>
      </c>
      <c r="BS87" s="2">
        <v>186249.66252434201</v>
      </c>
      <c r="BT87" s="2">
        <v>217808.034679615</v>
      </c>
      <c r="BU87" s="2">
        <v>243474.93626323799</v>
      </c>
      <c r="BV87" s="2">
        <v>189203.469844279</v>
      </c>
      <c r="BW87" s="2">
        <v>249763.35072279401</v>
      </c>
      <c r="BX87" s="2">
        <v>236692.54341544301</v>
      </c>
      <c r="BY87" s="2">
        <v>160834.09910699801</v>
      </c>
      <c r="BZ87" s="2">
        <v>140484.862949653</v>
      </c>
      <c r="CA87" s="2">
        <v>332240.065015139</v>
      </c>
      <c r="CB87" s="13">
        <v>204633.158060171</v>
      </c>
    </row>
    <row r="88" spans="1:80" ht="17.25" x14ac:dyDescent="0.25">
      <c r="A88" s="40" t="s">
        <v>348</v>
      </c>
      <c r="B88" s="41">
        <v>771.61450000000002</v>
      </c>
      <c r="C88" s="42">
        <v>11.42</v>
      </c>
      <c r="D88" s="40" t="s">
        <v>505</v>
      </c>
      <c r="E88" s="43" t="s">
        <v>349</v>
      </c>
      <c r="F88" s="43" t="s">
        <v>467</v>
      </c>
      <c r="G88" s="43" t="s">
        <v>512</v>
      </c>
      <c r="H88" s="43" t="s">
        <v>524</v>
      </c>
      <c r="I88" s="18">
        <v>652684.78478930995</v>
      </c>
      <c r="J88" s="2">
        <v>552008.37173855898</v>
      </c>
      <c r="K88" s="2">
        <v>1186492.2097078599</v>
      </c>
      <c r="L88" s="2">
        <v>585216.33107636101</v>
      </c>
      <c r="M88" s="2">
        <v>2.7759763335039403E-4</v>
      </c>
      <c r="N88" s="2">
        <v>0.98279378323109401</v>
      </c>
      <c r="O88" s="2">
        <v>0.49323234176181735</v>
      </c>
      <c r="P88" s="2">
        <v>-50.676765823818272</v>
      </c>
      <c r="Q88" s="19" t="s">
        <v>70</v>
      </c>
      <c r="R88" s="2">
        <v>451665.13379991701</v>
      </c>
      <c r="S88" s="2">
        <v>468304.78044951701</v>
      </c>
      <c r="T88" s="2">
        <v>651127.53971749195</v>
      </c>
      <c r="U88" s="2">
        <v>1238946.87830974</v>
      </c>
      <c r="V88" s="2">
        <v>805214.43705586402</v>
      </c>
      <c r="W88" s="2">
        <v>1467918.90492647</v>
      </c>
      <c r="X88" s="2">
        <v>2132371.1087855701</v>
      </c>
      <c r="Y88" s="2">
        <v>960249.33957380697</v>
      </c>
      <c r="Z88" s="2">
        <v>1663300.4242652999</v>
      </c>
      <c r="AA88" s="2">
        <v>1058026.63952283</v>
      </c>
      <c r="AB88" s="2">
        <v>1067443.43568723</v>
      </c>
      <c r="AC88" s="2">
        <v>1595056.0323221199</v>
      </c>
      <c r="AD88" s="2">
        <v>1036303.4898794</v>
      </c>
      <c r="AE88" s="2">
        <v>923781.96868509497</v>
      </c>
      <c r="AF88" s="2">
        <v>642717.505875448</v>
      </c>
      <c r="AG88" s="2">
        <v>513664.103629052</v>
      </c>
      <c r="AH88" s="2">
        <v>2112524.7701268499</v>
      </c>
      <c r="AI88" s="2">
        <v>1279743.3302364899</v>
      </c>
      <c r="AJ88" s="2">
        <v>2094908.56361793</v>
      </c>
      <c r="AK88" s="2">
        <v>1539569.2301640899</v>
      </c>
      <c r="AL88" s="2">
        <v>1926776.2717856099</v>
      </c>
      <c r="AM88" s="2">
        <v>1312195.5873764299</v>
      </c>
      <c r="AN88" s="2">
        <v>1370738.1113142499</v>
      </c>
      <c r="AO88" s="2">
        <v>1786661.2753506401</v>
      </c>
      <c r="AP88" s="2">
        <v>935702.32109094702</v>
      </c>
      <c r="AQ88" s="2">
        <v>1486062.8722178901</v>
      </c>
      <c r="AR88" s="2">
        <v>1631511.76862935</v>
      </c>
      <c r="AS88" s="2">
        <v>1092724.66882969</v>
      </c>
      <c r="AT88" s="2">
        <v>944146.70359306096</v>
      </c>
      <c r="AU88" s="2">
        <v>1216123.1692377401</v>
      </c>
      <c r="AV88" s="2">
        <v>689638.34075558698</v>
      </c>
      <c r="AW88" s="2">
        <v>1389435.86164141</v>
      </c>
      <c r="AX88" s="2">
        <v>1738167.0029495801</v>
      </c>
      <c r="AY88" s="2">
        <v>1619689.9958516499</v>
      </c>
      <c r="AZ88" s="2">
        <v>1588269.63862075</v>
      </c>
      <c r="BA88" s="2">
        <v>2206647.0744517399</v>
      </c>
      <c r="BB88" s="2">
        <v>1594746.2017523299</v>
      </c>
      <c r="BC88" s="2">
        <v>2163905.7678476502</v>
      </c>
      <c r="BD88" s="2">
        <v>1236214.28656228</v>
      </c>
      <c r="BE88" s="2">
        <v>1186266.8457661399</v>
      </c>
      <c r="BF88" s="2">
        <v>606000.52810616896</v>
      </c>
      <c r="BG88" s="2">
        <v>956009.90814504295</v>
      </c>
      <c r="BH88" s="2">
        <v>869232.91020339704</v>
      </c>
      <c r="BI88" s="2">
        <v>713764.54559656896</v>
      </c>
      <c r="BJ88" s="2">
        <v>867641.40609533596</v>
      </c>
      <c r="BK88" s="2">
        <v>550298.68416002695</v>
      </c>
      <c r="BL88" s="2">
        <v>724525.56541703397</v>
      </c>
      <c r="BM88" s="2">
        <v>509391.08033775201</v>
      </c>
      <c r="BN88" s="2">
        <v>721286.67168789404</v>
      </c>
      <c r="BO88" s="2">
        <v>504664.77023237501</v>
      </c>
      <c r="BP88" s="2">
        <v>552835.40968820197</v>
      </c>
      <c r="BQ88" s="2">
        <v>380978.538443839</v>
      </c>
      <c r="BR88" s="2">
        <v>582662.47260421002</v>
      </c>
      <c r="BS88" s="2">
        <v>470726.32385477802</v>
      </c>
      <c r="BT88" s="2">
        <v>918671.82376711804</v>
      </c>
      <c r="BU88" s="2">
        <v>682807.41256089602</v>
      </c>
      <c r="BV88" s="2">
        <v>659698.14313989202</v>
      </c>
      <c r="BW88" s="2">
        <v>692961.12408839702</v>
      </c>
      <c r="BX88" s="2">
        <v>637476.01557608705</v>
      </c>
      <c r="BY88" s="2">
        <v>716451.21955205698</v>
      </c>
      <c r="BZ88" s="2">
        <v>658182.38190658996</v>
      </c>
      <c r="CA88" s="2">
        <v>1242614.6192435899</v>
      </c>
      <c r="CB88" s="13">
        <v>588330.94173494505</v>
      </c>
    </row>
    <row r="89" spans="1:80" ht="17.25" x14ac:dyDescent="0.25">
      <c r="A89" s="40" t="s">
        <v>350</v>
      </c>
      <c r="B89" s="41">
        <v>769.59829999999999</v>
      </c>
      <c r="C89" s="42">
        <v>9.3800000000000008</v>
      </c>
      <c r="D89" s="40" t="s">
        <v>505</v>
      </c>
      <c r="E89" s="43" t="s">
        <v>351</v>
      </c>
      <c r="F89" s="43" t="s">
        <v>467</v>
      </c>
      <c r="G89" s="43"/>
      <c r="H89" s="43" t="s">
        <v>524</v>
      </c>
      <c r="I89" s="18">
        <v>932133.24314149795</v>
      </c>
      <c r="J89" s="2">
        <v>788351.99744394002</v>
      </c>
      <c r="K89" s="2">
        <v>2224305.9869486</v>
      </c>
      <c r="L89" s="2">
        <v>1238717.4791542699</v>
      </c>
      <c r="M89" s="12">
        <v>5.6588108712849799E-5</v>
      </c>
      <c r="N89" s="2">
        <v>1.1280016679709499</v>
      </c>
      <c r="O89" s="2">
        <v>0.55690066313834663</v>
      </c>
      <c r="P89" s="2">
        <v>-44.309933686165337</v>
      </c>
      <c r="Q89" s="19" t="s">
        <v>70</v>
      </c>
      <c r="R89" s="2">
        <v>1565380.12783325</v>
      </c>
      <c r="S89" s="2">
        <v>1144833.1675547599</v>
      </c>
      <c r="T89" s="2">
        <v>1212589.9790956201</v>
      </c>
      <c r="U89" s="2">
        <v>2330298.2299610702</v>
      </c>
      <c r="V89" s="2">
        <v>1706382.2345060101</v>
      </c>
      <c r="W89" s="2">
        <v>2397620.1191412001</v>
      </c>
      <c r="X89" s="2">
        <v>3120806.6483296999</v>
      </c>
      <c r="Y89" s="2">
        <v>1727429.23579629</v>
      </c>
      <c r="Z89" s="2">
        <v>2917801.17944468</v>
      </c>
      <c r="AA89" s="2">
        <v>2904958.0908133201</v>
      </c>
      <c r="AB89" s="2">
        <v>2435520.8889835598</v>
      </c>
      <c r="AC89" s="2">
        <v>2935012.1315849498</v>
      </c>
      <c r="AD89" s="2">
        <v>1640333.9237831801</v>
      </c>
      <c r="AE89" s="2">
        <v>1797380.5105822</v>
      </c>
      <c r="AF89" s="2">
        <v>1676207.2836567</v>
      </c>
      <c r="AG89" s="2">
        <v>1373280.1732524801</v>
      </c>
      <c r="AH89" s="2">
        <v>3171802.46956788</v>
      </c>
      <c r="AI89" s="2">
        <v>2216225.1033459301</v>
      </c>
      <c r="AJ89" s="2">
        <v>2805853.8503225399</v>
      </c>
      <c r="AK89" s="2">
        <v>2839443.1667925902</v>
      </c>
      <c r="AL89" s="2">
        <v>3005985.78460581</v>
      </c>
      <c r="AM89" s="2">
        <v>2496588.8735864698</v>
      </c>
      <c r="AN89" s="2">
        <v>2216390.9230291299</v>
      </c>
      <c r="AO89" s="2">
        <v>3530723.1035106699</v>
      </c>
      <c r="AP89" s="2">
        <v>1748978.7386598</v>
      </c>
      <c r="AQ89" s="2">
        <v>2412826.39602191</v>
      </c>
      <c r="AR89" s="2">
        <v>3365979.5479216301</v>
      </c>
      <c r="AS89" s="2">
        <v>2001345.4339095999</v>
      </c>
      <c r="AT89" s="2">
        <v>1591966.3241578899</v>
      </c>
      <c r="AU89" s="2">
        <v>2028410.9630998501</v>
      </c>
      <c r="AV89" s="2">
        <v>1649526.4281490799</v>
      </c>
      <c r="AW89" s="2">
        <v>2455644.6083714799</v>
      </c>
      <c r="AX89" s="2">
        <v>3053654.1646748502</v>
      </c>
      <c r="AY89" s="2">
        <v>3445505.56955108</v>
      </c>
      <c r="AZ89" s="2">
        <v>2725000.7573146601</v>
      </c>
      <c r="BA89" s="2">
        <v>2796809.9569956702</v>
      </c>
      <c r="BB89" s="2">
        <v>3029204.3268538099</v>
      </c>
      <c r="BC89" s="2">
        <v>3335848.3212312702</v>
      </c>
      <c r="BD89" s="2">
        <v>2511421.84206921</v>
      </c>
      <c r="BE89" s="2">
        <v>2173394.9016808602</v>
      </c>
      <c r="BF89" s="2">
        <v>1226687.8915920299</v>
      </c>
      <c r="BG89" s="2">
        <v>2047466.6490372799</v>
      </c>
      <c r="BH89" s="2">
        <v>1353440.6125304601</v>
      </c>
      <c r="BI89" s="2">
        <v>1445573.5872293201</v>
      </c>
      <c r="BJ89" s="2">
        <v>1947081.3980006899</v>
      </c>
      <c r="BK89" s="2">
        <v>842367.94521641603</v>
      </c>
      <c r="BL89" s="2">
        <v>1577932.1807252101</v>
      </c>
      <c r="BM89" s="2">
        <v>1060897.1266070399</v>
      </c>
      <c r="BN89" s="2">
        <v>1165836.7969011599</v>
      </c>
      <c r="BO89" s="2">
        <v>1121924.3941466601</v>
      </c>
      <c r="BP89" s="2">
        <v>941195.29320522002</v>
      </c>
      <c r="BQ89" s="2">
        <v>1151267.94191849</v>
      </c>
      <c r="BR89" s="2">
        <v>1201705.2218799</v>
      </c>
      <c r="BS89" s="2">
        <v>840218.84761846298</v>
      </c>
      <c r="BT89" s="2">
        <v>2093332.3089034299</v>
      </c>
      <c r="BU89" s="2">
        <v>1067991.1360979599</v>
      </c>
      <c r="BV89" s="2">
        <v>1237996.33384284</v>
      </c>
      <c r="BW89" s="2">
        <v>1522843.29531361</v>
      </c>
      <c r="BX89" s="2">
        <v>1380836.1958659401</v>
      </c>
      <c r="BY89" s="2">
        <v>1521200.6873937901</v>
      </c>
      <c r="BZ89" s="2">
        <v>1504609.90055245</v>
      </c>
      <c r="CA89" s="2">
        <v>2141464.6874428499</v>
      </c>
      <c r="CB89" s="13">
        <v>1231002.4688168799</v>
      </c>
    </row>
    <row r="90" spans="1:80" ht="17.25" x14ac:dyDescent="0.25">
      <c r="A90" s="40" t="s">
        <v>352</v>
      </c>
      <c r="B90" s="41">
        <v>793.6</v>
      </c>
      <c r="C90" s="42">
        <v>9.08</v>
      </c>
      <c r="D90" s="40" t="s">
        <v>505</v>
      </c>
      <c r="E90" s="43" t="s">
        <v>353</v>
      </c>
      <c r="F90" s="43" t="s">
        <v>467</v>
      </c>
      <c r="G90" s="43" t="s">
        <v>512</v>
      </c>
      <c r="H90" s="43" t="s">
        <v>524</v>
      </c>
      <c r="I90" s="18">
        <v>5356037.7536478899</v>
      </c>
      <c r="J90" s="2">
        <v>4529870.6944973804</v>
      </c>
      <c r="K90" s="2">
        <v>11460388.3646311</v>
      </c>
      <c r="L90" s="2">
        <v>7633425.09479375</v>
      </c>
      <c r="M90" s="2">
        <v>3.77579430461542E-3</v>
      </c>
      <c r="N90" s="2">
        <v>0.76225937085491402</v>
      </c>
      <c r="O90" s="2">
        <v>0.66607036794249719</v>
      </c>
      <c r="P90" s="2">
        <v>-33.392963205750284</v>
      </c>
      <c r="Q90" s="19" t="s">
        <v>70</v>
      </c>
      <c r="R90" s="2">
        <v>9288730.5915020294</v>
      </c>
      <c r="S90" s="2">
        <v>5737805.5253360299</v>
      </c>
      <c r="T90" s="2">
        <v>6682208.2734751701</v>
      </c>
      <c r="U90" s="2">
        <v>12988959.6820291</v>
      </c>
      <c r="V90" s="2">
        <v>8875887.9275002107</v>
      </c>
      <c r="W90" s="2">
        <v>10366810.928199301</v>
      </c>
      <c r="X90" s="2">
        <v>17515887.611117601</v>
      </c>
      <c r="Y90" s="2">
        <v>9710190.6417226493</v>
      </c>
      <c r="Z90" s="2">
        <v>18990225.498691101</v>
      </c>
      <c r="AA90" s="2">
        <v>9765205.12550015</v>
      </c>
      <c r="AB90" s="2">
        <v>7917882.3608262902</v>
      </c>
      <c r="AC90" s="2">
        <v>10635018.7859696</v>
      </c>
      <c r="AD90" s="2">
        <v>9006461.8962646797</v>
      </c>
      <c r="AE90" s="2">
        <v>11290468.416509001</v>
      </c>
      <c r="AF90" s="2">
        <v>6461681.5419914396</v>
      </c>
      <c r="AG90" s="2">
        <v>7361794.2526787501</v>
      </c>
      <c r="AH90" s="2">
        <v>15492786.323020199</v>
      </c>
      <c r="AI90" s="2">
        <v>11198211.275139101</v>
      </c>
      <c r="AJ90" s="2">
        <v>12601098.993958401</v>
      </c>
      <c r="AK90" s="2">
        <v>19340475.2759303</v>
      </c>
      <c r="AL90" s="2">
        <v>14890184.2703772</v>
      </c>
      <c r="AM90" s="2">
        <v>9907485.4534451999</v>
      </c>
      <c r="AN90" s="2">
        <v>10910775.296160201</v>
      </c>
      <c r="AO90" s="2">
        <v>12680972.5504306</v>
      </c>
      <c r="AP90" s="2">
        <v>8920351.3245058302</v>
      </c>
      <c r="AQ90" s="2">
        <v>10496251.424103601</v>
      </c>
      <c r="AR90" s="2">
        <v>14593402.776349001</v>
      </c>
      <c r="AS90" s="2">
        <v>8617567.3708909005</v>
      </c>
      <c r="AT90" s="2">
        <v>8578193.8800643198</v>
      </c>
      <c r="AU90" s="2">
        <v>10196610.7934292</v>
      </c>
      <c r="AV90" s="2">
        <v>7152507.0390792396</v>
      </c>
      <c r="AW90" s="2">
        <v>10353555.521967901</v>
      </c>
      <c r="AX90" s="2">
        <v>10820597.323813099</v>
      </c>
      <c r="AY90" s="2">
        <v>10332226.6823158</v>
      </c>
      <c r="AZ90" s="2">
        <v>11523288.981302001</v>
      </c>
      <c r="BA90" s="2">
        <v>11801531.478700699</v>
      </c>
      <c r="BB90" s="2">
        <v>12523082.7683111</v>
      </c>
      <c r="BC90" s="2">
        <v>9421811.0898798592</v>
      </c>
      <c r="BD90" s="2">
        <v>13486829.043158701</v>
      </c>
      <c r="BE90" s="2">
        <v>14804499.091860499</v>
      </c>
      <c r="BF90" s="2">
        <v>5784751.9428533996</v>
      </c>
      <c r="BG90" s="2">
        <v>9824780.8824253399</v>
      </c>
      <c r="BH90" s="2">
        <v>9349133.8487153705</v>
      </c>
      <c r="BI90" s="2">
        <v>8297892.84036355</v>
      </c>
      <c r="BJ90" s="2">
        <v>18377073.855734698</v>
      </c>
      <c r="BK90" s="2">
        <v>6329523.3546677297</v>
      </c>
      <c r="BL90" s="2">
        <v>7853947.4035565602</v>
      </c>
      <c r="BM90" s="2">
        <v>4493404.1047446895</v>
      </c>
      <c r="BN90" s="2">
        <v>9946593.6650912706</v>
      </c>
      <c r="BO90" s="2">
        <v>9280286.8436570801</v>
      </c>
      <c r="BP90" s="2">
        <v>5764078.1518546203</v>
      </c>
      <c r="BQ90" s="2">
        <v>7845064.3718265304</v>
      </c>
      <c r="BR90" s="2">
        <v>5694634.4188012201</v>
      </c>
      <c r="BS90" s="2">
        <v>5648759.2594218403</v>
      </c>
      <c r="BT90" s="2">
        <v>9219615.1552937292</v>
      </c>
      <c r="BU90" s="2">
        <v>6184163.5705535496</v>
      </c>
      <c r="BV90" s="2">
        <v>6617456.6633035904</v>
      </c>
      <c r="BW90" s="2">
        <v>8833857.9985757507</v>
      </c>
      <c r="BX90" s="2">
        <v>7280587.5539999995</v>
      </c>
      <c r="BY90" s="2">
        <v>6902415.5339040495</v>
      </c>
      <c r="BZ90" s="2">
        <v>7165635.0330837397</v>
      </c>
      <c r="CA90" s="2">
        <v>11398580.269459</v>
      </c>
      <c r="CB90" s="13">
        <v>8033348.9291147599</v>
      </c>
    </row>
    <row r="91" spans="1:80" ht="17.25" x14ac:dyDescent="0.25">
      <c r="A91" s="40" t="s">
        <v>356</v>
      </c>
      <c r="B91" s="41">
        <v>791.5829</v>
      </c>
      <c r="C91" s="42">
        <v>8.44</v>
      </c>
      <c r="D91" s="40" t="s">
        <v>505</v>
      </c>
      <c r="E91" s="43" t="s">
        <v>474</v>
      </c>
      <c r="F91" s="43" t="s">
        <v>467</v>
      </c>
      <c r="G91" s="43" t="s">
        <v>512</v>
      </c>
      <c r="H91" s="43" t="s">
        <v>524</v>
      </c>
      <c r="I91" s="18">
        <v>3723266.3563829502</v>
      </c>
      <c r="J91" s="2">
        <v>3148953.7474040599</v>
      </c>
      <c r="K91" s="2">
        <v>4223542.1673799697</v>
      </c>
      <c r="L91" s="2">
        <v>1715296.4051139101</v>
      </c>
      <c r="M91" s="2">
        <v>6.0248605496626296E-3</v>
      </c>
      <c r="N91" s="2">
        <v>0.71868418617374696</v>
      </c>
      <c r="O91" s="2">
        <v>0.40612744874712031</v>
      </c>
      <c r="P91" s="2">
        <v>-59.387255125287965</v>
      </c>
      <c r="Q91" s="19" t="s">
        <v>70</v>
      </c>
      <c r="R91" s="2">
        <v>3997954.2514157901</v>
      </c>
      <c r="S91" s="2">
        <v>460051.735806179</v>
      </c>
      <c r="T91" s="2">
        <v>459231.87688758498</v>
      </c>
      <c r="U91" s="2">
        <v>1350805.3285978099</v>
      </c>
      <c r="V91" s="2">
        <v>1230527.21765773</v>
      </c>
      <c r="W91" s="2">
        <v>4305502.0221177498</v>
      </c>
      <c r="X91" s="2">
        <v>6913140.7647410696</v>
      </c>
      <c r="Y91" s="2">
        <v>3089392.8184539699</v>
      </c>
      <c r="Z91" s="2">
        <v>7377811.6122170696</v>
      </c>
      <c r="AA91" s="2">
        <v>7802180.1368950503</v>
      </c>
      <c r="AB91" s="2">
        <v>1391796.8090278199</v>
      </c>
      <c r="AC91" s="2">
        <v>606975.453121837</v>
      </c>
      <c r="AD91" s="2">
        <v>1743119.4859366601</v>
      </c>
      <c r="AE91" s="2">
        <v>2026289.7189313599</v>
      </c>
      <c r="AF91" s="2">
        <v>1115792.2457698099</v>
      </c>
      <c r="AG91" s="2">
        <v>1872475.4002948001</v>
      </c>
      <c r="AH91" s="2">
        <v>1274725.4309362699</v>
      </c>
      <c r="AI91" s="2">
        <v>876704.60124418803</v>
      </c>
      <c r="AJ91" s="2">
        <v>8239857.74555209</v>
      </c>
      <c r="AK91" s="2">
        <v>8867656.2391447108</v>
      </c>
      <c r="AL91" s="2">
        <v>8454969.1599859092</v>
      </c>
      <c r="AM91" s="2">
        <v>1256940.2021500999</v>
      </c>
      <c r="AN91" s="2">
        <v>3582204.6689173402</v>
      </c>
      <c r="AO91" s="2">
        <v>5580321.7087199399</v>
      </c>
      <c r="AP91" s="2">
        <v>4511635.61140492</v>
      </c>
      <c r="AQ91" s="2">
        <v>804007.740339907</v>
      </c>
      <c r="AR91" s="2">
        <v>6666261.4556511296</v>
      </c>
      <c r="AS91" s="2">
        <v>3865432.7747153798</v>
      </c>
      <c r="AT91" s="2">
        <v>3897868.9716578401</v>
      </c>
      <c r="AU91" s="2">
        <v>5322736.9771827897</v>
      </c>
      <c r="AV91" s="2">
        <v>3116239.1516550002</v>
      </c>
      <c r="AW91" s="2">
        <v>4175523.3357604998</v>
      </c>
      <c r="AX91" s="2">
        <v>4812181.2497518696</v>
      </c>
      <c r="AY91" s="2">
        <v>4909205.2586370697</v>
      </c>
      <c r="AZ91" s="2">
        <v>4769109.1385476403</v>
      </c>
      <c r="BA91" s="2">
        <v>3300846.76014086</v>
      </c>
      <c r="BB91" s="2">
        <v>578509.54048190999</v>
      </c>
      <c r="BC91" s="2">
        <v>3625083.1623628498</v>
      </c>
      <c r="BD91" s="2">
        <v>6652324.2246015603</v>
      </c>
      <c r="BE91" s="2">
        <v>5763398.49466269</v>
      </c>
      <c r="BF91" s="2">
        <v>679013.35840226605</v>
      </c>
      <c r="BG91" s="2">
        <v>2612734.79593556</v>
      </c>
      <c r="BH91" s="2">
        <v>2584775.51078409</v>
      </c>
      <c r="BI91" s="2">
        <v>1302692.5124609801</v>
      </c>
      <c r="BJ91" s="2">
        <v>2992804.0856661699</v>
      </c>
      <c r="BK91" s="2">
        <v>1519974.6226713799</v>
      </c>
      <c r="BL91" s="2">
        <v>2362864.9553829101</v>
      </c>
      <c r="BM91" s="2">
        <v>2322069.31549916</v>
      </c>
      <c r="BN91" s="2">
        <v>3190647.9889327898</v>
      </c>
      <c r="BO91" s="2">
        <v>1839814.85877592</v>
      </c>
      <c r="BP91" s="2">
        <v>1411653.2079251099</v>
      </c>
      <c r="BQ91" s="2">
        <v>2792084.0576340999</v>
      </c>
      <c r="BR91" s="2">
        <v>1197501.5622677701</v>
      </c>
      <c r="BS91" s="2">
        <v>595793.70731652901</v>
      </c>
      <c r="BT91" s="2">
        <v>2354089.1396561102</v>
      </c>
      <c r="BU91" s="2">
        <v>1930394.99634745</v>
      </c>
      <c r="BV91" s="2">
        <v>4599953.8369837198</v>
      </c>
      <c r="BW91" s="2">
        <v>3216995.0411862098</v>
      </c>
      <c r="BX91" s="2">
        <v>2511323.3681240301</v>
      </c>
      <c r="BY91" s="2">
        <v>2095531.5716987499</v>
      </c>
      <c r="BZ91" s="2">
        <v>3058066.6117806402</v>
      </c>
      <c r="CA91" s="2">
        <v>4547543.4974854598</v>
      </c>
      <c r="CB91" s="13">
        <v>526319.50502000097</v>
      </c>
    </row>
    <row r="92" spans="1:80" ht="17.25" x14ac:dyDescent="0.25">
      <c r="A92" s="40" t="s">
        <v>359</v>
      </c>
      <c r="B92" s="41">
        <v>821.63009999999997</v>
      </c>
      <c r="C92" s="42">
        <v>11.36</v>
      </c>
      <c r="D92" s="40" t="s">
        <v>505</v>
      </c>
      <c r="E92" s="43" t="s">
        <v>360</v>
      </c>
      <c r="F92" s="43" t="s">
        <v>467</v>
      </c>
      <c r="G92" s="43" t="s">
        <v>512</v>
      </c>
      <c r="H92" s="43" t="s">
        <v>524</v>
      </c>
      <c r="I92" s="18">
        <v>613211.98022008606</v>
      </c>
      <c r="J92" s="2">
        <v>518624.23427127401</v>
      </c>
      <c r="K92" s="2">
        <v>1144620.2050618499</v>
      </c>
      <c r="L92" s="2">
        <v>840030.87237119104</v>
      </c>
      <c r="M92" s="2">
        <v>4.1632328311677597E-2</v>
      </c>
      <c r="N92" s="2">
        <v>0.52990274116906799</v>
      </c>
      <c r="O92" s="2">
        <v>0.7338948488383531</v>
      </c>
      <c r="P92" s="2">
        <v>-26.610515116164692</v>
      </c>
      <c r="Q92" s="19" t="s">
        <v>70</v>
      </c>
      <c r="R92" s="2">
        <v>724831.53231005999</v>
      </c>
      <c r="S92" s="2">
        <v>496725.359101635</v>
      </c>
      <c r="T92" s="2">
        <v>984675.75099857897</v>
      </c>
      <c r="U92" s="2">
        <v>1213252.0097048399</v>
      </c>
      <c r="V92" s="2">
        <v>889878.85731714405</v>
      </c>
      <c r="W92" s="2">
        <v>1545921.32773062</v>
      </c>
      <c r="X92" s="2">
        <v>2087399.79212486</v>
      </c>
      <c r="Y92" s="2">
        <v>1188288.53720565</v>
      </c>
      <c r="Z92" s="2">
        <v>1455537.3261772301</v>
      </c>
      <c r="AA92" s="2">
        <v>797785.12875492906</v>
      </c>
      <c r="AB92" s="2">
        <v>965512.74046382599</v>
      </c>
      <c r="AC92" s="2">
        <v>1188552.7371318</v>
      </c>
      <c r="AD92" s="2">
        <v>1257767.7597701501</v>
      </c>
      <c r="AE92" s="2">
        <v>1383141.8052324101</v>
      </c>
      <c r="AF92" s="2">
        <v>830483.43007583194</v>
      </c>
      <c r="AG92" s="2">
        <v>652620.45385472104</v>
      </c>
      <c r="AH92" s="2">
        <v>1891036.56616262</v>
      </c>
      <c r="AI92" s="2">
        <v>1310106.5688889001</v>
      </c>
      <c r="AJ92" s="2">
        <v>1701810.67332172</v>
      </c>
      <c r="AK92" s="2">
        <v>1919962.5866878601</v>
      </c>
      <c r="AL92" s="2">
        <v>1860433.47448612</v>
      </c>
      <c r="AM92" s="2">
        <v>924311.40735172899</v>
      </c>
      <c r="AN92" s="2">
        <v>1493589.7352863001</v>
      </c>
      <c r="AO92" s="2">
        <v>1098960.04973645</v>
      </c>
      <c r="AP92" s="2">
        <v>1082101.8585415101</v>
      </c>
      <c r="AQ92" s="2">
        <v>1227528.5138602301</v>
      </c>
      <c r="AR92" s="2">
        <v>1092353.2289646401</v>
      </c>
      <c r="AS92" s="2">
        <v>1019255.75966347</v>
      </c>
      <c r="AT92" s="2">
        <v>1130880.30587549</v>
      </c>
      <c r="AU92" s="2">
        <v>1124966.56829273</v>
      </c>
      <c r="AV92" s="2">
        <v>842656.39865710796</v>
      </c>
      <c r="AW92" s="2">
        <v>1315966.5614458199</v>
      </c>
      <c r="AX92" s="2">
        <v>1283032.9268652</v>
      </c>
      <c r="AY92" s="2">
        <v>663950.62372087105</v>
      </c>
      <c r="AZ92" s="2">
        <v>1439781.4624155699</v>
      </c>
      <c r="BA92" s="2">
        <v>1604502.1276145701</v>
      </c>
      <c r="BB92" s="2">
        <v>1452289.2141396001</v>
      </c>
      <c r="BC92" s="2">
        <v>996196.66867725004</v>
      </c>
      <c r="BD92" s="2">
        <v>1579121.6798431301</v>
      </c>
      <c r="BE92" s="2">
        <v>1065926.64268631</v>
      </c>
      <c r="BF92" s="2">
        <v>552895.911457262</v>
      </c>
      <c r="BG92" s="2">
        <v>952108.66500754701</v>
      </c>
      <c r="BH92" s="2">
        <v>1603087.98959999</v>
      </c>
      <c r="BI92" s="2">
        <v>1091231.9280337601</v>
      </c>
      <c r="BJ92" s="2">
        <v>1749277.01018819</v>
      </c>
      <c r="BK92" s="2">
        <v>876372.93421069195</v>
      </c>
      <c r="BL92" s="2">
        <v>667478.408153906</v>
      </c>
      <c r="BM92" s="2">
        <v>477942.05853901501</v>
      </c>
      <c r="BN92" s="2">
        <v>1077411.8781487199</v>
      </c>
      <c r="BO92" s="2">
        <v>893693.704461238</v>
      </c>
      <c r="BP92" s="2">
        <v>758839.30471321195</v>
      </c>
      <c r="BQ92" s="2">
        <v>715317.19243310904</v>
      </c>
      <c r="BR92" s="2">
        <v>846254.07466148306</v>
      </c>
      <c r="BS92" s="2">
        <v>740288.01414651598</v>
      </c>
      <c r="BT92" s="2">
        <v>1082934.7776335501</v>
      </c>
      <c r="BU92" s="2">
        <v>653771.89586185</v>
      </c>
      <c r="BV92" s="2">
        <v>782170.97603801801</v>
      </c>
      <c r="BW92" s="2">
        <v>855246.93862320995</v>
      </c>
      <c r="BX92" s="2">
        <v>883187.16677232797</v>
      </c>
      <c r="BY92" s="2">
        <v>970270.79610281705</v>
      </c>
      <c r="BZ92" s="2">
        <v>929736.50558136695</v>
      </c>
      <c r="CA92" s="2">
        <v>1040964.12523673</v>
      </c>
      <c r="CB92" s="13">
        <v>1023838.69709637</v>
      </c>
    </row>
    <row r="93" spans="1:80" ht="17.25" x14ac:dyDescent="0.25">
      <c r="A93" s="40" t="s">
        <v>358</v>
      </c>
      <c r="B93" s="41">
        <v>791.5779</v>
      </c>
      <c r="C93" s="42">
        <v>8.81</v>
      </c>
      <c r="D93" s="40" t="s">
        <v>503</v>
      </c>
      <c r="E93" s="43" t="s">
        <v>475</v>
      </c>
      <c r="F93" s="43"/>
      <c r="G93" s="43" t="s">
        <v>512</v>
      </c>
      <c r="H93" s="43" t="s">
        <v>468</v>
      </c>
      <c r="I93" s="18">
        <v>120500.361755167</v>
      </c>
      <c r="J93" s="2">
        <v>101913.22064884601</v>
      </c>
      <c r="K93" s="2">
        <v>232028.46217291101</v>
      </c>
      <c r="L93" s="2">
        <v>123931.868060045</v>
      </c>
      <c r="M93" s="2">
        <v>7.1442660735765299E-4</v>
      </c>
      <c r="N93" s="2">
        <v>0.95700843905349797</v>
      </c>
      <c r="O93" s="2">
        <v>0.53412355923683685</v>
      </c>
      <c r="P93" s="2">
        <v>-46.587644076316309</v>
      </c>
      <c r="Q93" s="19" t="s">
        <v>70</v>
      </c>
      <c r="R93" s="2">
        <v>187146.33755452299</v>
      </c>
      <c r="S93" s="2">
        <v>137756.77407010499</v>
      </c>
      <c r="T93" s="2">
        <v>162931.32807483501</v>
      </c>
      <c r="U93" s="2">
        <v>296603.93531278399</v>
      </c>
      <c r="V93" s="2">
        <v>133701.36115711601</v>
      </c>
      <c r="W93" s="2">
        <v>239954.65422423001</v>
      </c>
      <c r="X93" s="2">
        <v>338777.04276356997</v>
      </c>
      <c r="Y93" s="2">
        <v>179678.193266038</v>
      </c>
      <c r="Z93" s="2">
        <v>447535.58461326902</v>
      </c>
      <c r="AA93" s="2">
        <v>160132.18870035201</v>
      </c>
      <c r="AB93" s="2">
        <v>204382.613770481</v>
      </c>
      <c r="AC93" s="2">
        <v>262443.39772735297</v>
      </c>
      <c r="AD93" s="2">
        <v>143732.85713072499</v>
      </c>
      <c r="AE93" s="2">
        <v>212818.01025021201</v>
      </c>
      <c r="AF93" s="2">
        <v>130017.40176247001</v>
      </c>
      <c r="AG93" s="2">
        <v>107139.35171636099</v>
      </c>
      <c r="AH93" s="2">
        <v>276833.72453898902</v>
      </c>
      <c r="AI93" s="2">
        <v>278466.00194209698</v>
      </c>
      <c r="AJ93" s="2">
        <v>351475.29585479002</v>
      </c>
      <c r="AK93" s="2">
        <v>381750.39103429898</v>
      </c>
      <c r="AL93" s="2">
        <v>356877.76037680899</v>
      </c>
      <c r="AM93" s="2">
        <v>172716.68159682001</v>
      </c>
      <c r="AN93" s="2">
        <v>226316.835253481</v>
      </c>
      <c r="AO93" s="2">
        <v>326303.31242971099</v>
      </c>
      <c r="AP93" s="2">
        <v>215674.428144612</v>
      </c>
      <c r="AQ93" s="2">
        <v>224117.964400842</v>
      </c>
      <c r="AR93" s="2">
        <v>273592.59352120501</v>
      </c>
      <c r="AS93" s="2">
        <v>166449.39019197601</v>
      </c>
      <c r="AT93" s="2">
        <v>200773.89244353501</v>
      </c>
      <c r="AU93" s="2">
        <v>180739.441078189</v>
      </c>
      <c r="AV93" s="2">
        <v>122919.51991163001</v>
      </c>
      <c r="AW93" s="2">
        <v>197909.53474243599</v>
      </c>
      <c r="AX93" s="2">
        <v>235120.61261983999</v>
      </c>
      <c r="AY93" s="2">
        <v>263651.03199934098</v>
      </c>
      <c r="AZ93" s="2">
        <v>255881.27517779</v>
      </c>
      <c r="BA93" s="2">
        <v>246011.69802018601</v>
      </c>
      <c r="BB93" s="2">
        <v>327325.11038719199</v>
      </c>
      <c r="BC93" s="2">
        <v>271090.176748286</v>
      </c>
      <c r="BD93" s="2">
        <v>288822.02811455901</v>
      </c>
      <c r="BE93" s="2">
        <v>251824.595689143</v>
      </c>
      <c r="BF93" s="2">
        <v>73673.588116140803</v>
      </c>
      <c r="BG93" s="2">
        <v>125617.316818059</v>
      </c>
      <c r="BH93" s="2">
        <v>145975.030774566</v>
      </c>
      <c r="BI93" s="2">
        <v>128860.914142782</v>
      </c>
      <c r="BJ93" s="2">
        <v>131543.00504891801</v>
      </c>
      <c r="BK93" s="2">
        <v>104431.241905374</v>
      </c>
      <c r="BL93" s="2">
        <v>109957.04382539001</v>
      </c>
      <c r="BM93" s="2">
        <v>66176.690205978899</v>
      </c>
      <c r="BN93" s="2">
        <v>147499.51720049899</v>
      </c>
      <c r="BO93" s="2">
        <v>115084.81944125</v>
      </c>
      <c r="BP93" s="2">
        <v>136810.82567773099</v>
      </c>
      <c r="BQ93" s="2">
        <v>179663.61795301401</v>
      </c>
      <c r="BR93" s="2">
        <v>89917.884337753596</v>
      </c>
      <c r="BS93" s="2">
        <v>70914.981264950897</v>
      </c>
      <c r="BT93" s="2">
        <v>129214.886511302</v>
      </c>
      <c r="BU93" s="2">
        <v>120760.49107439</v>
      </c>
      <c r="BV93" s="2">
        <v>110966.620146086</v>
      </c>
      <c r="BW93" s="2">
        <v>129774.880144896</v>
      </c>
      <c r="BX93" s="2">
        <v>140877.96866774699</v>
      </c>
      <c r="BY93" s="2">
        <v>150098.120315507</v>
      </c>
      <c r="BZ93" s="2">
        <v>85881.261941683901</v>
      </c>
      <c r="CA93" s="2">
        <v>183048.67396780301</v>
      </c>
      <c r="CB93" s="13">
        <v>101950.066139791</v>
      </c>
    </row>
    <row r="94" spans="1:80" ht="17.25" x14ac:dyDescent="0.25">
      <c r="A94" s="40" t="s">
        <v>368</v>
      </c>
      <c r="B94" s="41">
        <v>763.51589999999999</v>
      </c>
      <c r="C94" s="42">
        <v>7.71</v>
      </c>
      <c r="D94" s="40" t="s">
        <v>505</v>
      </c>
      <c r="E94" s="43" t="s">
        <v>369</v>
      </c>
      <c r="F94" s="43" t="s">
        <v>467</v>
      </c>
      <c r="G94" s="43" t="s">
        <v>98</v>
      </c>
      <c r="H94" s="43" t="s">
        <v>468</v>
      </c>
      <c r="I94" s="18">
        <v>311623.88007761998</v>
      </c>
      <c r="J94" s="2">
        <v>263555.99922867399</v>
      </c>
      <c r="K94" s="2">
        <v>194888.919777843</v>
      </c>
      <c r="L94" s="2">
        <v>460856.32134257501</v>
      </c>
      <c r="M94" s="2">
        <v>6.1276183433189803E-4</v>
      </c>
      <c r="N94" s="2">
        <v>0.91052062391296695</v>
      </c>
      <c r="O94" s="2">
        <v>2.3647127905881593</v>
      </c>
      <c r="P94" s="2">
        <v>136.47127905881592</v>
      </c>
      <c r="Q94" s="20" t="s">
        <v>73</v>
      </c>
      <c r="R94" s="2">
        <v>226009.397046003</v>
      </c>
      <c r="S94" s="2">
        <v>532563.313606326</v>
      </c>
      <c r="T94" s="2">
        <v>358327.87551540497</v>
      </c>
      <c r="U94" s="2">
        <v>219350.69999204701</v>
      </c>
      <c r="V94" s="2">
        <v>325262.29421179701</v>
      </c>
      <c r="W94" s="2">
        <v>169491.59512451099</v>
      </c>
      <c r="X94" s="2">
        <v>175520.23380318601</v>
      </c>
      <c r="Y94" s="2">
        <v>479370.55864769302</v>
      </c>
      <c r="Z94" s="2">
        <v>242744.27024417499</v>
      </c>
      <c r="AA94" s="2">
        <v>422829.65910242399</v>
      </c>
      <c r="AB94" s="2">
        <v>231494.84808356801</v>
      </c>
      <c r="AC94" s="2">
        <v>333394.53816067002</v>
      </c>
      <c r="AD94" s="2">
        <v>344334.13974733098</v>
      </c>
      <c r="AE94" s="2">
        <v>238650.73849940399</v>
      </c>
      <c r="AF94" s="2">
        <v>153489.775214369</v>
      </c>
      <c r="AG94" s="2">
        <v>578035.44279469003</v>
      </c>
      <c r="AH94" s="2">
        <v>274219.238477954</v>
      </c>
      <c r="AI94" s="2">
        <v>293297.200197734</v>
      </c>
      <c r="AJ94" s="2">
        <v>281976.41545988899</v>
      </c>
      <c r="AK94" s="2">
        <v>298357.53235477803</v>
      </c>
      <c r="AL94" s="2">
        <v>212830.362868942</v>
      </c>
      <c r="AM94" s="2">
        <v>105176.791469761</v>
      </c>
      <c r="AN94" s="2">
        <v>134059.82560434999</v>
      </c>
      <c r="AO94" s="2">
        <v>184996.42817121401</v>
      </c>
      <c r="AP94" s="2">
        <v>202866.982082075</v>
      </c>
      <c r="AQ94" s="2">
        <v>349981.28565764701</v>
      </c>
      <c r="AR94" s="2">
        <v>348505.536980487</v>
      </c>
      <c r="AS94" s="2">
        <v>297371.919370691</v>
      </c>
      <c r="AT94" s="2">
        <v>328002.78263474</v>
      </c>
      <c r="AU94" s="2">
        <v>179828.36761240399</v>
      </c>
      <c r="AV94" s="2">
        <v>190112.98011765099</v>
      </c>
      <c r="AW94" s="2">
        <v>185187.85458619901</v>
      </c>
      <c r="AX94" s="2">
        <v>332538.37000938802</v>
      </c>
      <c r="AY94" s="2">
        <v>308116.891495711</v>
      </c>
      <c r="AZ94" s="2">
        <v>82353.602769175093</v>
      </c>
      <c r="BA94" s="2">
        <v>314110.85579160001</v>
      </c>
      <c r="BB94" s="2">
        <v>187357.19038486801</v>
      </c>
      <c r="BC94" s="2">
        <v>137230.667481538</v>
      </c>
      <c r="BD94" s="2">
        <v>130358.916877422</v>
      </c>
      <c r="BE94" s="2">
        <v>195824.034491684</v>
      </c>
      <c r="BF94" s="2">
        <v>616905.22928260895</v>
      </c>
      <c r="BG94" s="2">
        <v>473974.09942139999</v>
      </c>
      <c r="BH94" s="2">
        <v>540902.96675444301</v>
      </c>
      <c r="BI94" s="2">
        <v>246859.12184362399</v>
      </c>
      <c r="BJ94" s="2">
        <v>768757.87266699702</v>
      </c>
      <c r="BK94" s="2">
        <v>324423.698711893</v>
      </c>
      <c r="BL94" s="2">
        <v>453048.88683236</v>
      </c>
      <c r="BM94" s="2">
        <v>361465.63803434599</v>
      </c>
      <c r="BN94" s="2">
        <v>356096.07187217003</v>
      </c>
      <c r="BO94" s="2">
        <v>468483.32831050799</v>
      </c>
      <c r="BP94" s="2">
        <v>251868.352784649</v>
      </c>
      <c r="BQ94" s="2">
        <v>369796.94325384003</v>
      </c>
      <c r="BR94" s="2">
        <v>571436.07758272195</v>
      </c>
      <c r="BS94" s="2">
        <v>321494.415526586</v>
      </c>
      <c r="BT94" s="2">
        <v>419792.25052831601</v>
      </c>
      <c r="BU94" s="2">
        <v>531691.11361405195</v>
      </c>
      <c r="BV94" s="2">
        <v>1368230.30609748</v>
      </c>
      <c r="BW94" s="2">
        <v>207338.31259601301</v>
      </c>
      <c r="BX94" s="2">
        <v>552815.71053647005</v>
      </c>
      <c r="BY94" s="2">
        <v>425147.132011195</v>
      </c>
      <c r="BZ94" s="2">
        <v>615435.60080673394</v>
      </c>
      <c r="CA94" s="2">
        <v>286801.33681429102</v>
      </c>
      <c r="CB94" s="13">
        <v>1093603.48845866</v>
      </c>
    </row>
    <row r="95" spans="1:80" ht="17.25" x14ac:dyDescent="0.25">
      <c r="A95" s="40" t="s">
        <v>374</v>
      </c>
      <c r="B95" s="41">
        <v>791.5421</v>
      </c>
      <c r="C95" s="42">
        <v>9.7899999999999991</v>
      </c>
      <c r="D95" s="40" t="s">
        <v>506</v>
      </c>
      <c r="E95" s="43" t="s">
        <v>375</v>
      </c>
      <c r="F95" s="43"/>
      <c r="G95" s="43" t="s">
        <v>98</v>
      </c>
      <c r="H95" s="43" t="s">
        <v>468</v>
      </c>
      <c r="I95" s="18">
        <v>145858.86664971101</v>
      </c>
      <c r="J95" s="2">
        <v>123360.184516833</v>
      </c>
      <c r="K95" s="2">
        <v>109291.811230306</v>
      </c>
      <c r="L95" s="2">
        <v>260783.061868577</v>
      </c>
      <c r="M95" s="2">
        <v>1.10544478051302E-4</v>
      </c>
      <c r="N95" s="2">
        <v>1.1080180210749599</v>
      </c>
      <c r="O95" s="2">
        <v>2.3861171201476377</v>
      </c>
      <c r="P95" s="2">
        <v>138.61171201476375</v>
      </c>
      <c r="Q95" s="20" t="s">
        <v>73</v>
      </c>
      <c r="R95" s="2">
        <v>89047.641139649801</v>
      </c>
      <c r="S95" s="2">
        <v>331471.861705599</v>
      </c>
      <c r="T95" s="2">
        <v>250057.434957238</v>
      </c>
      <c r="U95" s="2">
        <v>169338.589020791</v>
      </c>
      <c r="V95" s="2">
        <v>238690.71339269399</v>
      </c>
      <c r="W95" s="2">
        <v>124416.17329709</v>
      </c>
      <c r="X95" s="2">
        <v>120753.87636995201</v>
      </c>
      <c r="Y95" s="2">
        <v>289713.36101886298</v>
      </c>
      <c r="Z95" s="2">
        <v>118339.93749839799</v>
      </c>
      <c r="AA95" s="2">
        <v>177453.555536189</v>
      </c>
      <c r="AB95" s="2">
        <v>135280.9878917</v>
      </c>
      <c r="AC95" s="2">
        <v>208446.56100089301</v>
      </c>
      <c r="AD95" s="2">
        <v>234867.806976664</v>
      </c>
      <c r="AE95" s="2">
        <v>155740.455382085</v>
      </c>
      <c r="AF95" s="2">
        <v>124997.25027498799</v>
      </c>
      <c r="AG95" s="2">
        <v>303608.42972030299</v>
      </c>
      <c r="AH95" s="2">
        <v>166796.30790674101</v>
      </c>
      <c r="AI95" s="2">
        <v>181088.85330501501</v>
      </c>
      <c r="AJ95" s="2">
        <v>166277.551842535</v>
      </c>
      <c r="AK95" s="2">
        <v>190969.409788335</v>
      </c>
      <c r="AL95" s="2">
        <v>135806.216765538</v>
      </c>
      <c r="AM95" s="2">
        <v>62021.261937565301</v>
      </c>
      <c r="AN95" s="2">
        <v>105909.32439207</v>
      </c>
      <c r="AO95" s="2">
        <v>101072.351805566</v>
      </c>
      <c r="AP95" s="2">
        <v>150954.71629289401</v>
      </c>
      <c r="AQ95" s="2">
        <v>160274.567289825</v>
      </c>
      <c r="AR95" s="2">
        <v>199162.87304298399</v>
      </c>
      <c r="AS95" s="2">
        <v>180759.139829358</v>
      </c>
      <c r="AT95" s="2">
        <v>251980.20914308901</v>
      </c>
      <c r="AU95" s="2">
        <v>112932.254549616</v>
      </c>
      <c r="AV95" s="2">
        <v>127364.12430903901</v>
      </c>
      <c r="AW95" s="2">
        <v>123751.857501305</v>
      </c>
      <c r="AX95" s="2">
        <v>206746.89783362299</v>
      </c>
      <c r="AY95" s="2">
        <v>192252.19487339299</v>
      </c>
      <c r="AZ95" s="2">
        <v>66797.7377883382</v>
      </c>
      <c r="BA95" s="2">
        <v>196657.03306044199</v>
      </c>
      <c r="BB95" s="2">
        <v>124812.365555315</v>
      </c>
      <c r="BC95" s="2">
        <v>107413.864591839</v>
      </c>
      <c r="BD95" s="2">
        <v>70993.265495303203</v>
      </c>
      <c r="BE95" s="2">
        <v>167743.47372321601</v>
      </c>
      <c r="BF95" s="2">
        <v>358712.37865442899</v>
      </c>
      <c r="BG95" s="2">
        <v>235252.144757648</v>
      </c>
      <c r="BH95" s="2">
        <v>334216.91155006399</v>
      </c>
      <c r="BI95" s="2">
        <v>145237.91925561399</v>
      </c>
      <c r="BJ95" s="2">
        <v>457042.91025376302</v>
      </c>
      <c r="BK95" s="2">
        <v>199850.392076697</v>
      </c>
      <c r="BL95" s="2">
        <v>231754.74042358401</v>
      </c>
      <c r="BM95" s="2">
        <v>277907.44411618297</v>
      </c>
      <c r="BN95" s="2">
        <v>259801.984024173</v>
      </c>
      <c r="BO95" s="2">
        <v>237962.886157678</v>
      </c>
      <c r="BP95" s="2">
        <v>172508.891961118</v>
      </c>
      <c r="BQ95" s="2">
        <v>159016.29044926199</v>
      </c>
      <c r="BR95" s="2">
        <v>283537.316295041</v>
      </c>
      <c r="BS95" s="2">
        <v>175969.30177150399</v>
      </c>
      <c r="BT95" s="2">
        <v>239890.05102336599</v>
      </c>
      <c r="BU95" s="2">
        <v>232932.06530261601</v>
      </c>
      <c r="BV95" s="2">
        <v>685145.87376262306</v>
      </c>
      <c r="BW95" s="2">
        <v>125788.81212703801</v>
      </c>
      <c r="BX95" s="2">
        <v>345103.71838057501</v>
      </c>
      <c r="BY95" s="2">
        <v>214536.45979220199</v>
      </c>
      <c r="BZ95" s="2">
        <v>411295.23853317101</v>
      </c>
      <c r="CA95" s="2">
        <v>65985.535908187201</v>
      </c>
      <c r="CB95" s="13">
        <v>501298.36632250599</v>
      </c>
    </row>
    <row r="96" spans="1:80" ht="17.25" x14ac:dyDescent="0.25">
      <c r="A96" s="40" t="s">
        <v>380</v>
      </c>
      <c r="B96" s="41">
        <v>747.5163</v>
      </c>
      <c r="C96" s="42">
        <v>8.64</v>
      </c>
      <c r="D96" s="40" t="s">
        <v>506</v>
      </c>
      <c r="E96" s="43" t="s">
        <v>381</v>
      </c>
      <c r="F96" s="43"/>
      <c r="G96" s="43" t="s">
        <v>98</v>
      </c>
      <c r="H96" s="43" t="s">
        <v>468</v>
      </c>
      <c r="I96" s="18">
        <v>180979.75289785099</v>
      </c>
      <c r="J96" s="2">
        <v>153063.68563048201</v>
      </c>
      <c r="K96" s="2">
        <v>323875.66281466599</v>
      </c>
      <c r="L96" s="2">
        <v>228534.65291494201</v>
      </c>
      <c r="M96" s="2">
        <v>4.4573889514541797E-2</v>
      </c>
      <c r="N96" s="2">
        <v>0.562007180854593</v>
      </c>
      <c r="O96" s="2">
        <v>0.70562465524221329</v>
      </c>
      <c r="P96" s="2">
        <v>-29.437534475778669</v>
      </c>
      <c r="Q96" s="19" t="s">
        <v>70</v>
      </c>
      <c r="R96" s="2">
        <v>223261.79265980501</v>
      </c>
      <c r="S96" s="2">
        <v>254763.71154819001</v>
      </c>
      <c r="T96" s="2">
        <v>281738.06600539898</v>
      </c>
      <c r="U96" s="2">
        <v>434014.15510043601</v>
      </c>
      <c r="V96" s="2">
        <v>245659.548219702</v>
      </c>
      <c r="W96" s="2">
        <v>317808.456722487</v>
      </c>
      <c r="X96" s="2">
        <v>490273.30937636702</v>
      </c>
      <c r="Y96" s="2">
        <v>428564.79217952298</v>
      </c>
      <c r="Z96" s="2">
        <v>530722.23596965696</v>
      </c>
      <c r="AA96" s="2">
        <v>400313.09358487697</v>
      </c>
      <c r="AB96" s="2">
        <v>270621.52447600698</v>
      </c>
      <c r="AC96" s="2">
        <v>553040.939600643</v>
      </c>
      <c r="AD96" s="2">
        <v>387439.20462442702</v>
      </c>
      <c r="AE96" s="2">
        <v>338458.32154725201</v>
      </c>
      <c r="AF96" s="2">
        <v>157571.00731273301</v>
      </c>
      <c r="AG96" s="2">
        <v>216221.46094087599</v>
      </c>
      <c r="AH96" s="2">
        <v>381055.60576849699</v>
      </c>
      <c r="AI96" s="2">
        <v>483349.40117490903</v>
      </c>
      <c r="AJ96" s="2">
        <v>598700.43889477197</v>
      </c>
      <c r="AK96" s="2">
        <v>632312.28243664501</v>
      </c>
      <c r="AL96" s="2">
        <v>357520.56758511002</v>
      </c>
      <c r="AM96" s="2">
        <v>342227.43900775199</v>
      </c>
      <c r="AN96" s="2">
        <v>259872.372240747</v>
      </c>
      <c r="AO96" s="2">
        <v>384103.34282943001</v>
      </c>
      <c r="AP96" s="2">
        <v>415221.07739551598</v>
      </c>
      <c r="AQ96" s="2">
        <v>362828.941601247</v>
      </c>
      <c r="AR96" s="2">
        <v>350781.55721488898</v>
      </c>
      <c r="AS96" s="2">
        <v>305699.61941990303</v>
      </c>
      <c r="AT96" s="2">
        <v>325881.95715772698</v>
      </c>
      <c r="AU96" s="2">
        <v>264804.00599801698</v>
      </c>
      <c r="AV96" s="2">
        <v>310553.26698094403</v>
      </c>
      <c r="AW96" s="2">
        <v>339810.51392242999</v>
      </c>
      <c r="AX96" s="2">
        <v>355074.597836998</v>
      </c>
      <c r="AY96" s="2">
        <v>444724.13069999998</v>
      </c>
      <c r="AZ96" s="2">
        <v>391776.42222015897</v>
      </c>
      <c r="BA96" s="2">
        <v>688223.63940644998</v>
      </c>
      <c r="BB96" s="2">
        <v>372457.062199048</v>
      </c>
      <c r="BC96" s="2">
        <v>257809.74671116099</v>
      </c>
      <c r="BD96" s="2">
        <v>324721.25867578998</v>
      </c>
      <c r="BE96" s="2">
        <v>345137.30794621003</v>
      </c>
      <c r="BF96" s="2">
        <v>208177.537017872</v>
      </c>
      <c r="BG96" s="2">
        <v>252993.92993816</v>
      </c>
      <c r="BH96" s="2">
        <v>413954.73658683797</v>
      </c>
      <c r="BI96" s="2">
        <v>299698.080426284</v>
      </c>
      <c r="BJ96" s="2">
        <v>268366.13734080002</v>
      </c>
      <c r="BK96" s="2">
        <v>189321.46324646601</v>
      </c>
      <c r="BL96" s="2">
        <v>166500.847035418</v>
      </c>
      <c r="BM96" s="2">
        <v>228852.46219122599</v>
      </c>
      <c r="BN96" s="2">
        <v>346013.89578883501</v>
      </c>
      <c r="BO96" s="2">
        <v>203592.43229986401</v>
      </c>
      <c r="BP96" s="2">
        <v>199912.01776709</v>
      </c>
      <c r="BQ96" s="2">
        <v>222559.21603194301</v>
      </c>
      <c r="BR96" s="2">
        <v>198698.155505792</v>
      </c>
      <c r="BS96" s="2">
        <v>174064.805103255</v>
      </c>
      <c r="BT96" s="2">
        <v>164886.00512316299</v>
      </c>
      <c r="BU96" s="2">
        <v>250732.78411129399</v>
      </c>
      <c r="BV96" s="2">
        <v>339349.360561168</v>
      </c>
      <c r="BW96" s="2">
        <v>273912.042045323</v>
      </c>
      <c r="BX96" s="2">
        <v>241162.18650502901</v>
      </c>
      <c r="BY96" s="2">
        <v>269404.37105428398</v>
      </c>
      <c r="BZ96" s="2">
        <v>360320.072608908</v>
      </c>
      <c r="CA96" s="2">
        <v>242898.963926311</v>
      </c>
      <c r="CB96" s="13">
        <v>254728.76243594999</v>
      </c>
    </row>
    <row r="97" spans="1:80" ht="17.25" x14ac:dyDescent="0.25">
      <c r="A97" s="40" t="s">
        <v>382</v>
      </c>
      <c r="B97" s="41">
        <v>699.52139999999997</v>
      </c>
      <c r="C97" s="42">
        <v>9.36</v>
      </c>
      <c r="D97" s="40" t="s">
        <v>505</v>
      </c>
      <c r="E97" s="43" t="s">
        <v>383</v>
      </c>
      <c r="F97" s="43" t="s">
        <v>467</v>
      </c>
      <c r="G97" s="43"/>
      <c r="H97" s="43" t="s">
        <v>524</v>
      </c>
      <c r="I97" s="18">
        <v>60393.139465040898</v>
      </c>
      <c r="J97" s="2">
        <v>51077.5175968572</v>
      </c>
      <c r="K97" s="2">
        <v>86723.634885305597</v>
      </c>
      <c r="L97" s="2">
        <v>31575.753007381601</v>
      </c>
      <c r="M97" s="2">
        <v>2.9384864796811502E-4</v>
      </c>
      <c r="N97" s="2">
        <v>0.97416682994742898</v>
      </c>
      <c r="O97" s="2">
        <v>0.36409628181684733</v>
      </c>
      <c r="P97" s="2">
        <v>-63.590371818315262</v>
      </c>
      <c r="Q97" s="19" t="s">
        <v>70</v>
      </c>
      <c r="R97" s="2">
        <v>24427.2233563224</v>
      </c>
      <c r="S97" s="2">
        <v>39689.9053545063</v>
      </c>
      <c r="T97" s="2">
        <v>55750.684484095596</v>
      </c>
      <c r="U97" s="2">
        <v>64885.383228720697</v>
      </c>
      <c r="V97" s="2">
        <v>27322.184090728799</v>
      </c>
      <c r="W97" s="2">
        <v>81385.833880853097</v>
      </c>
      <c r="X97" s="2">
        <v>137498.13946825499</v>
      </c>
      <c r="Y97" s="2">
        <v>72043.808069795195</v>
      </c>
      <c r="Z97" s="2">
        <v>187917.06011188301</v>
      </c>
      <c r="AA97" s="2">
        <v>95702.011807745206</v>
      </c>
      <c r="AB97" s="2">
        <v>57721.215553966496</v>
      </c>
      <c r="AC97" s="2">
        <v>118610.113083873</v>
      </c>
      <c r="AD97" s="2">
        <v>54915.9982989243</v>
      </c>
      <c r="AE97" s="2">
        <v>45705.140745013698</v>
      </c>
      <c r="AF97" s="2">
        <v>47837.0820416969</v>
      </c>
      <c r="AG97" s="2">
        <v>24658.563990619401</v>
      </c>
      <c r="AH97" s="2">
        <v>84803.318630250404</v>
      </c>
      <c r="AI97" s="2">
        <v>81857.594259466394</v>
      </c>
      <c r="AJ97" s="2">
        <v>134801.10078747501</v>
      </c>
      <c r="AK97" s="2">
        <v>119152.55470152201</v>
      </c>
      <c r="AL97" s="2">
        <v>168362.86258781</v>
      </c>
      <c r="AM97" s="2">
        <v>119848.040600651</v>
      </c>
      <c r="AN97" s="2">
        <v>85759.709046677002</v>
      </c>
      <c r="AO97" s="2">
        <v>117189.332736583</v>
      </c>
      <c r="AP97" s="2">
        <v>72820.049612181901</v>
      </c>
      <c r="AQ97" s="2">
        <v>65277.840404939503</v>
      </c>
      <c r="AR97" s="2">
        <v>157566.70093400401</v>
      </c>
      <c r="AS97" s="2">
        <v>90130.620299650298</v>
      </c>
      <c r="AT97" s="2">
        <v>48260.247763396401</v>
      </c>
      <c r="AU97" s="2">
        <v>105435.86390923</v>
      </c>
      <c r="AV97" s="2">
        <v>106114.104394799</v>
      </c>
      <c r="AW97" s="2">
        <v>76903.444594765795</v>
      </c>
      <c r="AX97" s="2">
        <v>117878.459170039</v>
      </c>
      <c r="AY97" s="2">
        <v>178463.217527545</v>
      </c>
      <c r="AZ97" s="2">
        <v>137424.70084879099</v>
      </c>
      <c r="BA97" s="2">
        <v>125416.274482216</v>
      </c>
      <c r="BB97" s="2">
        <v>96109.187823392407</v>
      </c>
      <c r="BC97" s="2">
        <v>138385.346464095</v>
      </c>
      <c r="BD97" s="2">
        <v>60312.136692857799</v>
      </c>
      <c r="BE97" s="2">
        <v>80791.063898198801</v>
      </c>
      <c r="BF97" s="2">
        <v>14800.6106868815</v>
      </c>
      <c r="BG97" s="2">
        <v>38962.874993493497</v>
      </c>
      <c r="BH97" s="2">
        <v>46920.117514291698</v>
      </c>
      <c r="BI97" s="2">
        <v>47868.482808483597</v>
      </c>
      <c r="BJ97" s="2">
        <v>27946.8485370487</v>
      </c>
      <c r="BK97" s="2">
        <v>15848.592363403901</v>
      </c>
      <c r="BL97" s="2">
        <v>51827.797284824301</v>
      </c>
      <c r="BM97" s="2">
        <v>38172.918293028597</v>
      </c>
      <c r="BN97" s="2">
        <v>35961.167700179998</v>
      </c>
      <c r="BO97" s="2">
        <v>22192.3912545807</v>
      </c>
      <c r="BP97" s="2">
        <v>24033.142775605698</v>
      </c>
      <c r="BQ97" s="2">
        <v>39833.7858038622</v>
      </c>
      <c r="BR97" s="2">
        <v>26837.675708773499</v>
      </c>
      <c r="BS97" s="2">
        <v>16616.627086090499</v>
      </c>
      <c r="BT97" s="2">
        <v>34140.686478452801</v>
      </c>
      <c r="BU97" s="2">
        <v>40378.364341944398</v>
      </c>
      <c r="BV97" s="2">
        <v>29239.184103264699</v>
      </c>
      <c r="BW97" s="2">
        <v>65749.760242342396</v>
      </c>
      <c r="BX97" s="2">
        <v>26208.796988826402</v>
      </c>
      <c r="BY97" s="2">
        <v>75089.478510437402</v>
      </c>
      <c r="BZ97" s="2">
        <v>69966.6155207142</v>
      </c>
      <c r="CA97" s="2">
        <v>80181.766595041903</v>
      </c>
      <c r="CB97" s="13">
        <v>13786.2660457862</v>
      </c>
    </row>
    <row r="98" spans="1:80" ht="17.25" x14ac:dyDescent="0.25">
      <c r="A98" s="40" t="s">
        <v>384</v>
      </c>
      <c r="B98" s="41">
        <v>723.52049999999997</v>
      </c>
      <c r="C98" s="42">
        <v>9.0399999999999991</v>
      </c>
      <c r="D98" s="40" t="s">
        <v>505</v>
      </c>
      <c r="E98" s="43" t="s">
        <v>385</v>
      </c>
      <c r="F98" s="43" t="s">
        <v>467</v>
      </c>
      <c r="G98" s="43"/>
      <c r="H98" s="43" t="s">
        <v>524</v>
      </c>
      <c r="I98" s="18">
        <v>487599.84018599603</v>
      </c>
      <c r="J98" s="2">
        <v>412387.72545914201</v>
      </c>
      <c r="K98" s="2">
        <v>685309.81511100603</v>
      </c>
      <c r="L98" s="2">
        <v>358727.65484242898</v>
      </c>
      <c r="M98" s="2">
        <v>6.2816642824167403E-3</v>
      </c>
      <c r="N98" s="2">
        <v>0.714530893232457</v>
      </c>
      <c r="O98" s="2">
        <v>0.52345325709996215</v>
      </c>
      <c r="P98" s="2">
        <v>-47.654674290003783</v>
      </c>
      <c r="Q98" s="19" t="s">
        <v>70</v>
      </c>
      <c r="R98" s="2">
        <v>255104.89845292401</v>
      </c>
      <c r="S98" s="2">
        <v>304411.14495505102</v>
      </c>
      <c r="T98" s="2">
        <v>539997.66471412696</v>
      </c>
      <c r="U98" s="2">
        <v>431812.93607203203</v>
      </c>
      <c r="V98" s="2">
        <v>333108.69273545098</v>
      </c>
      <c r="W98" s="2">
        <v>514414.88716727903</v>
      </c>
      <c r="X98" s="2">
        <v>887684.66617771797</v>
      </c>
      <c r="Y98" s="2">
        <v>768783.23899418896</v>
      </c>
      <c r="Z98" s="2">
        <v>1275681.6184538901</v>
      </c>
      <c r="AA98" s="2">
        <v>527197.94274606404</v>
      </c>
      <c r="AB98" s="2">
        <v>411741.53391675302</v>
      </c>
      <c r="AC98" s="2">
        <v>818545.47401464905</v>
      </c>
      <c r="AD98" s="2">
        <v>995967.66487138905</v>
      </c>
      <c r="AE98" s="2">
        <v>726221.11380047305</v>
      </c>
      <c r="AF98" s="2">
        <v>390492.59016337898</v>
      </c>
      <c r="AG98" s="2">
        <v>270774.43768913898</v>
      </c>
      <c r="AH98" s="2">
        <v>833417.52371713705</v>
      </c>
      <c r="AI98" s="2">
        <v>786403.830362826</v>
      </c>
      <c r="AJ98" s="2">
        <v>1073912.40490998</v>
      </c>
      <c r="AK98" s="2">
        <v>1832882.7775443899</v>
      </c>
      <c r="AL98" s="2">
        <v>910930.60566567502</v>
      </c>
      <c r="AM98" s="2">
        <v>657986.66551922401</v>
      </c>
      <c r="AN98" s="2">
        <v>561306.14661498601</v>
      </c>
      <c r="AO98" s="2">
        <v>671888.02860651701</v>
      </c>
      <c r="AP98" s="2">
        <v>707707.25009647303</v>
      </c>
      <c r="AQ98" s="2">
        <v>516889.51722241601</v>
      </c>
      <c r="AR98" s="2">
        <v>943549.31345690996</v>
      </c>
      <c r="AS98" s="2">
        <v>630056.99221762898</v>
      </c>
      <c r="AT98" s="2">
        <v>554166.48886289797</v>
      </c>
      <c r="AU98" s="2">
        <v>721739.19964884303</v>
      </c>
      <c r="AV98" s="2">
        <v>726894.77994399704</v>
      </c>
      <c r="AW98" s="2">
        <v>595108.83912112995</v>
      </c>
      <c r="AX98" s="2">
        <v>672645.44027821999</v>
      </c>
      <c r="AY98" s="2">
        <v>752038.90977461496</v>
      </c>
      <c r="AZ98" s="2">
        <v>1019595.9847838</v>
      </c>
      <c r="BA98" s="2">
        <v>955806.61208209104</v>
      </c>
      <c r="BB98" s="2">
        <v>494400.39615463797</v>
      </c>
      <c r="BC98" s="2">
        <v>486604.13973146502</v>
      </c>
      <c r="BD98" s="2">
        <v>483443.177915968</v>
      </c>
      <c r="BE98" s="2">
        <v>716947.90205004904</v>
      </c>
      <c r="BF98" s="2">
        <v>175669.17652385199</v>
      </c>
      <c r="BG98" s="2">
        <v>267751.53548775101</v>
      </c>
      <c r="BH98" s="2">
        <v>870783.23868142394</v>
      </c>
      <c r="BI98" s="2">
        <v>461581.52855364198</v>
      </c>
      <c r="BJ98" s="2">
        <v>560590.71160164895</v>
      </c>
      <c r="BK98" s="2">
        <v>381806.38528354198</v>
      </c>
      <c r="BL98" s="2">
        <v>271623.32566161302</v>
      </c>
      <c r="BM98" s="2">
        <v>310565.30323515303</v>
      </c>
      <c r="BN98" s="2">
        <v>1154439.5228317601</v>
      </c>
      <c r="BO98" s="2">
        <v>336446.92232766497</v>
      </c>
      <c r="BP98" s="2">
        <v>397869.48857230099</v>
      </c>
      <c r="BQ98" s="2">
        <v>275987.53020815202</v>
      </c>
      <c r="BR98" s="2">
        <v>189739.19027179101</v>
      </c>
      <c r="BS98" s="2">
        <v>301554.33399923798</v>
      </c>
      <c r="BT98" s="2">
        <v>417899.66835838102</v>
      </c>
      <c r="BU98" s="2">
        <v>538849.42424297205</v>
      </c>
      <c r="BV98" s="2">
        <v>362778.74976443301</v>
      </c>
      <c r="BW98" s="2">
        <v>557425.07365853398</v>
      </c>
      <c r="BX98" s="2">
        <v>250654.82404936399</v>
      </c>
      <c r="BY98" s="2">
        <v>457217.78378817299</v>
      </c>
      <c r="BZ98" s="2">
        <v>402845.64871013502</v>
      </c>
      <c r="CA98" s="2">
        <v>519342.51447221899</v>
      </c>
      <c r="CB98" s="13">
        <v>174862.53634196901</v>
      </c>
    </row>
    <row r="99" spans="1:80" ht="17.25" x14ac:dyDescent="0.25">
      <c r="A99" s="40" t="s">
        <v>388</v>
      </c>
      <c r="B99" s="41">
        <v>727.55290000000002</v>
      </c>
      <c r="C99" s="42">
        <v>11.5</v>
      </c>
      <c r="D99" s="40" t="s">
        <v>505</v>
      </c>
      <c r="E99" s="43" t="s">
        <v>389</v>
      </c>
      <c r="F99" s="43" t="s">
        <v>467</v>
      </c>
      <c r="G99" s="43" t="s">
        <v>98</v>
      </c>
      <c r="H99" s="43" t="s">
        <v>524</v>
      </c>
      <c r="I99" s="18">
        <v>106638.85915434601</v>
      </c>
      <c r="J99" s="2">
        <v>90189.850258038903</v>
      </c>
      <c r="K99" s="2">
        <v>146633.45248381601</v>
      </c>
      <c r="L99" s="2">
        <v>59186.721160763802</v>
      </c>
      <c r="M99" s="2">
        <v>9.1359289586192898E-4</v>
      </c>
      <c r="N99" s="2">
        <v>0.87482301099972903</v>
      </c>
      <c r="O99" s="2">
        <v>0.4036372339203857</v>
      </c>
      <c r="P99" s="2">
        <v>-59.636276607961435</v>
      </c>
      <c r="Q99" s="19" t="s">
        <v>70</v>
      </c>
      <c r="R99" s="2">
        <v>54968.7906631566</v>
      </c>
      <c r="S99" s="2">
        <v>75767.503509132395</v>
      </c>
      <c r="T99" s="2">
        <v>91827.352671242203</v>
      </c>
      <c r="U99" s="2">
        <v>135726.68224113801</v>
      </c>
      <c r="V99" s="2">
        <v>64377.293437371103</v>
      </c>
      <c r="W99" s="2">
        <v>165547.04215633799</v>
      </c>
      <c r="X99" s="2">
        <v>249200.974861052</v>
      </c>
      <c r="Y99" s="2">
        <v>132639.05457860901</v>
      </c>
      <c r="Z99" s="2">
        <v>307941.83348021097</v>
      </c>
      <c r="AA99" s="2">
        <v>134009.067131196</v>
      </c>
      <c r="AB99" s="2">
        <v>91055.6753155857</v>
      </c>
      <c r="AC99" s="2">
        <v>196965.07452936599</v>
      </c>
      <c r="AD99" s="2">
        <v>104375.92820342501</v>
      </c>
      <c r="AE99" s="2">
        <v>87716.0691608372</v>
      </c>
      <c r="AF99" s="2">
        <v>79983.904640758396</v>
      </c>
      <c r="AG99" s="2">
        <v>39616.642993277397</v>
      </c>
      <c r="AH99" s="2">
        <v>184196.16443759701</v>
      </c>
      <c r="AI99" s="2">
        <v>161878.93051723699</v>
      </c>
      <c r="AJ99" s="2">
        <v>369569.36304194201</v>
      </c>
      <c r="AK99" s="2">
        <v>158385.70662980899</v>
      </c>
      <c r="AL99" s="2">
        <v>263127.76750443102</v>
      </c>
      <c r="AM99" s="2">
        <v>176208.55363224901</v>
      </c>
      <c r="AN99" s="2">
        <v>145630.297380362</v>
      </c>
      <c r="AO99" s="2">
        <v>185679.542000924</v>
      </c>
      <c r="AP99" s="2">
        <v>94138.641935860098</v>
      </c>
      <c r="AQ99" s="2">
        <v>120681.895714959</v>
      </c>
      <c r="AR99" s="2">
        <v>231766.77823925699</v>
      </c>
      <c r="AS99" s="2">
        <v>154246.26001587501</v>
      </c>
      <c r="AT99" s="2">
        <v>94761.796148000503</v>
      </c>
      <c r="AU99" s="2">
        <v>158069.05132527999</v>
      </c>
      <c r="AV99" s="2">
        <v>123197.158044877</v>
      </c>
      <c r="AW99" s="2">
        <v>109951.886354121</v>
      </c>
      <c r="AX99" s="2">
        <v>188833.04678387599</v>
      </c>
      <c r="AY99" s="2">
        <v>293629.00721185602</v>
      </c>
      <c r="AZ99" s="2">
        <v>202052.77121636199</v>
      </c>
      <c r="BA99" s="2">
        <v>237958.560324424</v>
      </c>
      <c r="BB99" s="2">
        <v>178303.68182760099</v>
      </c>
      <c r="BC99" s="2">
        <v>264714.45364808902</v>
      </c>
      <c r="BD99" s="2">
        <v>136082.50531513101</v>
      </c>
      <c r="BE99" s="2">
        <v>138707.74672921799</v>
      </c>
      <c r="BF99" s="2">
        <v>28969.781274954101</v>
      </c>
      <c r="BG99" s="2">
        <v>79949.112200615695</v>
      </c>
      <c r="BH99" s="2">
        <v>83031.320447892896</v>
      </c>
      <c r="BI99" s="2">
        <v>88563.6248145235</v>
      </c>
      <c r="BJ99" s="2">
        <v>58313.781439738799</v>
      </c>
      <c r="BK99" s="2">
        <v>36897.461235640701</v>
      </c>
      <c r="BL99" s="2">
        <v>105350.60575421101</v>
      </c>
      <c r="BM99" s="2">
        <v>75818.339918740807</v>
      </c>
      <c r="BN99" s="2">
        <v>72289.736515933895</v>
      </c>
      <c r="BO99" s="2">
        <v>45792.463576112001</v>
      </c>
      <c r="BP99" s="2">
        <v>60323.770643989898</v>
      </c>
      <c r="BQ99" s="2">
        <v>73429.004923544999</v>
      </c>
      <c r="BR99" s="2">
        <v>63209.419484076599</v>
      </c>
      <c r="BS99" s="2">
        <v>34706.844952013002</v>
      </c>
      <c r="BT99" s="2">
        <v>76233.169924399306</v>
      </c>
      <c r="BU99" s="2">
        <v>77962.600894656003</v>
      </c>
      <c r="BV99" s="2">
        <v>70903.571324085497</v>
      </c>
      <c r="BW99" s="2">
        <v>101311.86707839</v>
      </c>
      <c r="BX99" s="2">
        <v>56649.393436493898</v>
      </c>
      <c r="BY99" s="2">
        <v>134083.913977897</v>
      </c>
      <c r="BZ99" s="2">
        <v>118217.79891642201</v>
      </c>
      <c r="CA99" s="2">
        <v>149933.00224454401</v>
      </c>
      <c r="CB99" s="13">
        <v>30472.423172202602</v>
      </c>
    </row>
    <row r="100" spans="1:80" ht="17.25" x14ac:dyDescent="0.25">
      <c r="A100" s="40" t="s">
        <v>390</v>
      </c>
      <c r="B100" s="41">
        <v>751.55190000000005</v>
      </c>
      <c r="C100" s="42">
        <v>11.37</v>
      </c>
      <c r="D100" s="40" t="s">
        <v>505</v>
      </c>
      <c r="E100" s="43" t="s">
        <v>391</v>
      </c>
      <c r="F100" s="43" t="s">
        <v>467</v>
      </c>
      <c r="G100" s="43" t="s">
        <v>98</v>
      </c>
      <c r="H100" s="43" t="s">
        <v>524</v>
      </c>
      <c r="I100" s="18">
        <v>596504.75506255298</v>
      </c>
      <c r="J100" s="2">
        <v>504494.09309071</v>
      </c>
      <c r="K100" s="2">
        <v>736308.26099531504</v>
      </c>
      <c r="L100" s="2">
        <v>368681.37128206401</v>
      </c>
      <c r="M100" s="2">
        <v>1.12982738711833E-2</v>
      </c>
      <c r="N100" s="2">
        <v>0.657484422294628</v>
      </c>
      <c r="O100" s="2">
        <v>0.50071605985201606</v>
      </c>
      <c r="P100" s="2">
        <v>-49.928394014798393</v>
      </c>
      <c r="Q100" s="19" t="s">
        <v>70</v>
      </c>
      <c r="R100" s="2">
        <v>273141.80575544201</v>
      </c>
      <c r="S100" s="2">
        <v>288870.82224916999</v>
      </c>
      <c r="T100" s="2">
        <v>616833.42072441999</v>
      </c>
      <c r="U100" s="2">
        <v>575740.96038821596</v>
      </c>
      <c r="V100" s="2">
        <v>350254.66655984003</v>
      </c>
      <c r="W100" s="2">
        <v>668487.599035886</v>
      </c>
      <c r="X100" s="2">
        <v>977889.11335180805</v>
      </c>
      <c r="Y100" s="2">
        <v>850330.26439156197</v>
      </c>
      <c r="Z100" s="2">
        <v>1403230.6674434401</v>
      </c>
      <c r="AA100" s="2">
        <v>498189.96925105999</v>
      </c>
      <c r="AB100" s="2">
        <v>430265.20130840002</v>
      </c>
      <c r="AC100" s="2">
        <v>794440.61127926398</v>
      </c>
      <c r="AD100" s="2">
        <v>1118992.7502657501</v>
      </c>
      <c r="AE100" s="2">
        <v>790777.20273319003</v>
      </c>
      <c r="AF100" s="2">
        <v>344200.038819579</v>
      </c>
      <c r="AG100" s="2">
        <v>206087.06665427799</v>
      </c>
      <c r="AH100" s="2">
        <v>1211944.9878291099</v>
      </c>
      <c r="AI100" s="2">
        <v>926192.79827820905</v>
      </c>
      <c r="AJ100" s="2">
        <v>1668157.1218107601</v>
      </c>
      <c r="AK100" s="2">
        <v>1981091.57439265</v>
      </c>
      <c r="AL100" s="2">
        <v>1011525.50963564</v>
      </c>
      <c r="AM100" s="2">
        <v>626333.71111609798</v>
      </c>
      <c r="AN100" s="2">
        <v>565294.84512086795</v>
      </c>
      <c r="AO100" s="2">
        <v>778914.190678905</v>
      </c>
      <c r="AP100" s="2">
        <v>687654.75035697501</v>
      </c>
      <c r="AQ100" s="2">
        <v>605817.25846704398</v>
      </c>
      <c r="AR100" s="2">
        <v>956540.71219901904</v>
      </c>
      <c r="AS100" s="2">
        <v>659579.10499620403</v>
      </c>
      <c r="AT100" s="2">
        <v>719267.62311760394</v>
      </c>
      <c r="AU100" s="2">
        <v>737706.12358564697</v>
      </c>
      <c r="AV100" s="2">
        <v>591287.34148207202</v>
      </c>
      <c r="AW100" s="2">
        <v>575968.36879580899</v>
      </c>
      <c r="AX100" s="2">
        <v>803594.867773804</v>
      </c>
      <c r="AY100" s="2">
        <v>851284.12060227897</v>
      </c>
      <c r="AZ100" s="2">
        <v>1074171.9715283599</v>
      </c>
      <c r="BA100" s="2">
        <v>1225566.9456654901</v>
      </c>
      <c r="BB100" s="2">
        <v>587584.67338886799</v>
      </c>
      <c r="BC100" s="2">
        <v>691973.32822219701</v>
      </c>
      <c r="BD100" s="2">
        <v>567493.11047501001</v>
      </c>
      <c r="BE100" s="2">
        <v>755965.728557772</v>
      </c>
      <c r="BF100" s="2">
        <v>128891.593134211</v>
      </c>
      <c r="BG100" s="2">
        <v>321417.57063334802</v>
      </c>
      <c r="BH100" s="2">
        <v>1213197.39387595</v>
      </c>
      <c r="BI100" s="2">
        <v>489389.12114186498</v>
      </c>
      <c r="BJ100" s="2">
        <v>728819.90376043797</v>
      </c>
      <c r="BK100" s="2">
        <v>432551.17810822098</v>
      </c>
      <c r="BL100" s="2">
        <v>367370.40795293299</v>
      </c>
      <c r="BM100" s="2">
        <v>345424.26214798499</v>
      </c>
      <c r="BN100" s="2">
        <v>1205017.10682269</v>
      </c>
      <c r="BO100" s="2">
        <v>303763.403088753</v>
      </c>
      <c r="BP100" s="2">
        <v>491496.42420469102</v>
      </c>
      <c r="BQ100" s="2">
        <v>302571.02718297997</v>
      </c>
      <c r="BR100" s="2">
        <v>198653.521773154</v>
      </c>
      <c r="BS100" s="2">
        <v>297346.10190846497</v>
      </c>
      <c r="BT100" s="2">
        <v>541377.201262463</v>
      </c>
      <c r="BU100" s="2">
        <v>524379.16671574803</v>
      </c>
      <c r="BV100" s="2">
        <v>417777.32471297099</v>
      </c>
      <c r="BW100" s="2">
        <v>540293.87429006898</v>
      </c>
      <c r="BX100" s="2">
        <v>336382.80171074101</v>
      </c>
      <c r="BY100" s="2">
        <v>444868.22029231902</v>
      </c>
      <c r="BZ100" s="2">
        <v>371585.52184539498</v>
      </c>
      <c r="CA100" s="2">
        <v>656674.96883535897</v>
      </c>
      <c r="CB100" s="13">
        <v>141564.936534671</v>
      </c>
    </row>
    <row r="101" spans="1:80" ht="17.25" x14ac:dyDescent="0.25">
      <c r="A101" s="40" t="s">
        <v>396</v>
      </c>
      <c r="B101" s="41">
        <v>749.53560000000004</v>
      </c>
      <c r="C101" s="42">
        <v>9.33</v>
      </c>
      <c r="D101" s="40" t="s">
        <v>505</v>
      </c>
      <c r="E101" s="43" t="s">
        <v>397</v>
      </c>
      <c r="F101" s="43" t="s">
        <v>467</v>
      </c>
      <c r="G101" s="43" t="s">
        <v>98</v>
      </c>
      <c r="H101" s="43" t="s">
        <v>524</v>
      </c>
      <c r="I101" s="18">
        <v>301269.220923919</v>
      </c>
      <c r="J101" s="2">
        <v>254798.54283847101</v>
      </c>
      <c r="K101" s="2">
        <v>553370.61453388096</v>
      </c>
      <c r="L101" s="2">
        <v>283189.17475183698</v>
      </c>
      <c r="M101" s="2">
        <v>3.6840336562118698E-4</v>
      </c>
      <c r="N101" s="2">
        <v>0.95673762824472297</v>
      </c>
      <c r="O101" s="2">
        <v>0.51175318550366988</v>
      </c>
      <c r="P101" s="2">
        <v>-48.824681449633012</v>
      </c>
      <c r="Q101" s="19" t="s">
        <v>70</v>
      </c>
      <c r="R101" s="2">
        <v>350384.94034533401</v>
      </c>
      <c r="S101" s="2">
        <v>283180.294820279</v>
      </c>
      <c r="T101" s="2">
        <v>405991.42402310902</v>
      </c>
      <c r="U101" s="2">
        <v>461910.84439374501</v>
      </c>
      <c r="V101" s="2">
        <v>273260.24742585799</v>
      </c>
      <c r="W101" s="2">
        <v>475369.03220267699</v>
      </c>
      <c r="X101" s="2">
        <v>697748.18331600795</v>
      </c>
      <c r="Y101" s="2">
        <v>553580.79875411699</v>
      </c>
      <c r="Z101" s="2">
        <v>957269.48949511198</v>
      </c>
      <c r="AA101" s="2">
        <v>520303.41219844401</v>
      </c>
      <c r="AB101" s="2">
        <v>401827.61467012798</v>
      </c>
      <c r="AC101" s="2">
        <v>698720.66564524896</v>
      </c>
      <c r="AD101" s="2">
        <v>585287.56010810495</v>
      </c>
      <c r="AE101" s="2">
        <v>532824.58061873505</v>
      </c>
      <c r="AF101" s="2">
        <v>343033.66095599998</v>
      </c>
      <c r="AG101" s="2">
        <v>220782.54331215899</v>
      </c>
      <c r="AH101" s="2">
        <v>613636.27597588999</v>
      </c>
      <c r="AI101" s="2">
        <v>629723.91617888899</v>
      </c>
      <c r="AJ101" s="2">
        <v>773152.949779802</v>
      </c>
      <c r="AK101" s="2">
        <v>1190581.6427454699</v>
      </c>
      <c r="AL101" s="2">
        <v>735749.66882933199</v>
      </c>
      <c r="AM101" s="2">
        <v>534582.40161482303</v>
      </c>
      <c r="AN101" s="2">
        <v>443333.67430146202</v>
      </c>
      <c r="AO101" s="2">
        <v>686004.33465261699</v>
      </c>
      <c r="AP101" s="2">
        <v>526931.28101230995</v>
      </c>
      <c r="AQ101" s="2">
        <v>394026.011802978</v>
      </c>
      <c r="AR101" s="2">
        <v>757013.99827383005</v>
      </c>
      <c r="AS101" s="2">
        <v>432667.142689145</v>
      </c>
      <c r="AT101" s="2">
        <v>411745.78876224498</v>
      </c>
      <c r="AU101" s="2">
        <v>542089.97694703296</v>
      </c>
      <c r="AV101" s="2">
        <v>517606.75095377001</v>
      </c>
      <c r="AW101" s="2">
        <v>463467.45746550098</v>
      </c>
      <c r="AX101" s="2">
        <v>595504.89048850001</v>
      </c>
      <c r="AY101" s="2">
        <v>820305.92101794598</v>
      </c>
      <c r="AZ101" s="2">
        <v>868964.96380665095</v>
      </c>
      <c r="BA101" s="2">
        <v>706133.43942962098</v>
      </c>
      <c r="BB101" s="2">
        <v>533870.91404392198</v>
      </c>
      <c r="BC101" s="2">
        <v>448403.09938686702</v>
      </c>
      <c r="BD101" s="2">
        <v>476730.90654837602</v>
      </c>
      <c r="BE101" s="2">
        <v>622921.01761982602</v>
      </c>
      <c r="BF101" s="2">
        <v>152122.961759742</v>
      </c>
      <c r="BG101" s="2">
        <v>228702.416936578</v>
      </c>
      <c r="BH101" s="2">
        <v>646989.51148578804</v>
      </c>
      <c r="BI101" s="2">
        <v>368926.70574155601</v>
      </c>
      <c r="BJ101" s="2">
        <v>444851.94535678101</v>
      </c>
      <c r="BK101" s="2">
        <v>268109.555414228</v>
      </c>
      <c r="BL101" s="2">
        <v>309449.64262902702</v>
      </c>
      <c r="BM101" s="2">
        <v>226621.38414780001</v>
      </c>
      <c r="BN101" s="2">
        <v>645854.07176308904</v>
      </c>
      <c r="BO101" s="2">
        <v>248708.73815079499</v>
      </c>
      <c r="BP101" s="2">
        <v>281036.98862861801</v>
      </c>
      <c r="BQ101" s="2">
        <v>285028.498054625</v>
      </c>
      <c r="BR101" s="2">
        <v>167319.01537683699</v>
      </c>
      <c r="BS101" s="2">
        <v>224171.16229516201</v>
      </c>
      <c r="BT101" s="2">
        <v>317930.411973454</v>
      </c>
      <c r="BU101" s="2">
        <v>282138.63609719399</v>
      </c>
      <c r="BV101" s="2">
        <v>287138.25661341101</v>
      </c>
      <c r="BW101" s="2">
        <v>436587.21194710501</v>
      </c>
      <c r="BX101" s="2">
        <v>261405.819430045</v>
      </c>
      <c r="BY101" s="2">
        <v>360724.84076975199</v>
      </c>
      <c r="BZ101" s="2">
        <v>382087.709307087</v>
      </c>
      <c r="CA101" s="2">
        <v>452146.97063710901</v>
      </c>
      <c r="CB101" s="13">
        <v>176502.51641169199</v>
      </c>
    </row>
    <row r="102" spans="1:80" ht="17.25" x14ac:dyDescent="0.25">
      <c r="A102" s="40" t="s">
        <v>399</v>
      </c>
      <c r="B102" s="41">
        <v>836.53639999999996</v>
      </c>
      <c r="C102" s="42">
        <v>6.32</v>
      </c>
      <c r="D102" s="40" t="s">
        <v>515</v>
      </c>
      <c r="E102" s="43" t="s">
        <v>400</v>
      </c>
      <c r="F102" s="43" t="s">
        <v>472</v>
      </c>
      <c r="G102" s="43" t="s">
        <v>98</v>
      </c>
      <c r="H102" s="43" t="s">
        <v>468</v>
      </c>
      <c r="I102" s="18">
        <v>73634.232745496294</v>
      </c>
      <c r="J102" s="2">
        <v>62276.176600593601</v>
      </c>
      <c r="K102" s="2">
        <v>116847.741373421</v>
      </c>
      <c r="L102" s="2">
        <v>64503.592429103599</v>
      </c>
      <c r="M102" s="2">
        <v>3.8514328425505399E-3</v>
      </c>
      <c r="N102" s="2">
        <v>0.75836884788310899</v>
      </c>
      <c r="O102" s="2">
        <v>0.55203114472673953</v>
      </c>
      <c r="P102" s="2">
        <v>-44.796885527326047</v>
      </c>
      <c r="Q102" s="19" t="s">
        <v>70</v>
      </c>
      <c r="R102" s="2">
        <v>124992.990239875</v>
      </c>
      <c r="S102" s="2">
        <v>78319.020412330894</v>
      </c>
      <c r="T102" s="2">
        <v>101983.11218990901</v>
      </c>
      <c r="U102" s="2">
        <v>186300.682359609</v>
      </c>
      <c r="V102" s="2">
        <v>41596.351379968903</v>
      </c>
      <c r="W102" s="2">
        <v>130649.511070301</v>
      </c>
      <c r="X102" s="2">
        <v>211878.32322836999</v>
      </c>
      <c r="Y102" s="2">
        <v>155679.190171758</v>
      </c>
      <c r="Z102" s="2">
        <v>175667.83395171701</v>
      </c>
      <c r="AA102" s="2">
        <v>161418.21708761001</v>
      </c>
      <c r="AB102" s="2">
        <v>115349.27582634499</v>
      </c>
      <c r="AC102" s="2">
        <v>171645.085234534</v>
      </c>
      <c r="AD102" s="2">
        <v>146914.65650036401</v>
      </c>
      <c r="AE102" s="2">
        <v>120918.486514462</v>
      </c>
      <c r="AF102" s="2">
        <v>90602.223603431295</v>
      </c>
      <c r="AG102" s="2">
        <v>63761.517377462202</v>
      </c>
      <c r="AH102" s="2">
        <v>139360.19832129101</v>
      </c>
      <c r="AI102" s="2">
        <v>206943.428923634</v>
      </c>
      <c r="AJ102" s="2">
        <v>259792.826683358</v>
      </c>
      <c r="AK102" s="2">
        <v>148922.44573108299</v>
      </c>
      <c r="AL102" s="2">
        <v>89474.932610329299</v>
      </c>
      <c r="AM102" s="2">
        <v>101149.953108477</v>
      </c>
      <c r="AN102" s="2">
        <v>84519.133233367407</v>
      </c>
      <c r="AO102" s="2">
        <v>114266.872397196</v>
      </c>
      <c r="AP102" s="2">
        <v>123363.274176871</v>
      </c>
      <c r="AQ102" s="2">
        <v>88114.623659972902</v>
      </c>
      <c r="AR102" s="2">
        <v>103771.540682787</v>
      </c>
      <c r="AS102" s="2">
        <v>107464.82012411</v>
      </c>
      <c r="AT102" s="2">
        <v>93736.522628973398</v>
      </c>
      <c r="AU102" s="2">
        <v>81877.206785604707</v>
      </c>
      <c r="AV102" s="2">
        <v>93015.033769766596</v>
      </c>
      <c r="AW102" s="2">
        <v>101198.993959787</v>
      </c>
      <c r="AX102" s="2">
        <v>121661.37082897199</v>
      </c>
      <c r="AY102" s="2">
        <v>92070.855917317298</v>
      </c>
      <c r="AZ102" s="2">
        <v>92334.949473138899</v>
      </c>
      <c r="BA102" s="2">
        <v>173707.71985856901</v>
      </c>
      <c r="BB102" s="2">
        <v>184730.428304842</v>
      </c>
      <c r="BC102" s="2">
        <v>97350.5458162094</v>
      </c>
      <c r="BD102" s="2">
        <v>148667.72553905199</v>
      </c>
      <c r="BE102" s="2">
        <v>164650.528998464</v>
      </c>
      <c r="BF102" s="2">
        <v>40461.104721659503</v>
      </c>
      <c r="BG102" s="2">
        <v>77578.729193728606</v>
      </c>
      <c r="BH102" s="2">
        <v>151350.12233862199</v>
      </c>
      <c r="BI102" s="2">
        <v>67714.2342553458</v>
      </c>
      <c r="BJ102" s="2">
        <v>96426.132730279802</v>
      </c>
      <c r="BK102" s="2">
        <v>57169.193358038399</v>
      </c>
      <c r="BL102" s="2">
        <v>56035.526784127003</v>
      </c>
      <c r="BM102" s="2">
        <v>49664.6937109387</v>
      </c>
      <c r="BN102" s="2">
        <v>93170.401737047403</v>
      </c>
      <c r="BO102" s="2">
        <v>76073.482324123004</v>
      </c>
      <c r="BP102" s="2">
        <v>69478.207736900207</v>
      </c>
      <c r="BQ102" s="2">
        <v>56918.574970223497</v>
      </c>
      <c r="BR102" s="2">
        <v>54495.135240581803</v>
      </c>
      <c r="BS102" s="2">
        <v>23417.640001104199</v>
      </c>
      <c r="BT102" s="2">
        <v>42464.963153049102</v>
      </c>
      <c r="BU102" s="2">
        <v>94153.470029532793</v>
      </c>
      <c r="BV102" s="2">
        <v>67743.793965838893</v>
      </c>
      <c r="BW102" s="2">
        <v>90053.217563711194</v>
      </c>
      <c r="BX102" s="2">
        <v>41346.624613606597</v>
      </c>
      <c r="BY102" s="2">
        <v>74041.113461380402</v>
      </c>
      <c r="BZ102" s="2">
        <v>92526.8000808863</v>
      </c>
      <c r="CA102" s="2">
        <v>99960.048618267901</v>
      </c>
      <c r="CB102" s="13">
        <v>58320.705581883398</v>
      </c>
    </row>
    <row r="103" spans="1:80" ht="17.25" x14ac:dyDescent="0.25">
      <c r="A103" s="40" t="s">
        <v>401</v>
      </c>
      <c r="B103" s="41">
        <v>858.53229999999996</v>
      </c>
      <c r="C103" s="42">
        <v>5.93</v>
      </c>
      <c r="D103" s="40" t="s">
        <v>515</v>
      </c>
      <c r="E103" s="43" t="s">
        <v>402</v>
      </c>
      <c r="F103" s="43" t="s">
        <v>472</v>
      </c>
      <c r="G103" s="43" t="s">
        <v>98</v>
      </c>
      <c r="H103" s="43" t="s">
        <v>468</v>
      </c>
      <c r="I103" s="18">
        <v>35988.164444458402</v>
      </c>
      <c r="J103" s="2">
        <v>30437.001933878</v>
      </c>
      <c r="K103" s="2">
        <v>72068.183505502398</v>
      </c>
      <c r="L103" s="2">
        <v>49122.823868657797</v>
      </c>
      <c r="M103" s="2">
        <v>8.9050244354396298E-3</v>
      </c>
      <c r="N103" s="2">
        <v>0.68018536049384004</v>
      </c>
      <c r="O103" s="2">
        <v>0.68161595699033084</v>
      </c>
      <c r="P103" s="2">
        <v>-31.838404300966911</v>
      </c>
      <c r="Q103" s="19" t="s">
        <v>70</v>
      </c>
      <c r="R103" s="2">
        <v>38192.5354487195</v>
      </c>
      <c r="S103" s="2">
        <v>51360.597305236399</v>
      </c>
      <c r="T103" s="2">
        <v>45467.2015567528</v>
      </c>
      <c r="U103" s="2">
        <v>43762.359551152498</v>
      </c>
      <c r="V103" s="2">
        <v>41282.0949699872</v>
      </c>
      <c r="W103" s="2">
        <v>62283.707405238398</v>
      </c>
      <c r="X103" s="2">
        <v>85853.908352480707</v>
      </c>
      <c r="Y103" s="2">
        <v>64548.335424755001</v>
      </c>
      <c r="Z103" s="2">
        <v>109788.74453375999</v>
      </c>
      <c r="AA103" s="2">
        <v>54564.649552751202</v>
      </c>
      <c r="AB103" s="2">
        <v>61953.487254747299</v>
      </c>
      <c r="AC103" s="2">
        <v>72822.020409615099</v>
      </c>
      <c r="AD103" s="2">
        <v>95575.994032470597</v>
      </c>
      <c r="AE103" s="2">
        <v>72731.806573775903</v>
      </c>
      <c r="AF103" s="2">
        <v>42441.666281979298</v>
      </c>
      <c r="AG103" s="2">
        <v>71954.084401952903</v>
      </c>
      <c r="AH103" s="2">
        <v>77855.9821550622</v>
      </c>
      <c r="AI103" s="2">
        <v>100908.574526923</v>
      </c>
      <c r="AJ103" s="2">
        <v>124910.713383308</v>
      </c>
      <c r="AK103" s="2">
        <v>79670.647103436495</v>
      </c>
      <c r="AL103" s="2">
        <v>61086.684926508198</v>
      </c>
      <c r="AM103" s="2">
        <v>39724.219795689598</v>
      </c>
      <c r="AN103" s="2">
        <v>117499.846205686</v>
      </c>
      <c r="AO103" s="2">
        <v>72899.033032586507</v>
      </c>
      <c r="AP103" s="2">
        <v>66204.160574730893</v>
      </c>
      <c r="AQ103" s="2">
        <v>125643.10417012</v>
      </c>
      <c r="AR103" s="2">
        <v>97033.290884293398</v>
      </c>
      <c r="AS103" s="2">
        <v>87861.681130045006</v>
      </c>
      <c r="AT103" s="2">
        <v>57078.695403666403</v>
      </c>
      <c r="AU103" s="2">
        <v>68449.074300506501</v>
      </c>
      <c r="AV103" s="2">
        <v>34524.7897664017</v>
      </c>
      <c r="AW103" s="2">
        <v>51008.292804971599</v>
      </c>
      <c r="AX103" s="2">
        <v>70155.225836889702</v>
      </c>
      <c r="AY103" s="2">
        <v>78559.7998718913</v>
      </c>
      <c r="AZ103" s="2">
        <v>85025.611586691695</v>
      </c>
      <c r="BA103" s="2">
        <v>78049.195817810905</v>
      </c>
      <c r="BB103" s="2">
        <v>63438.027812539098</v>
      </c>
      <c r="BC103" s="2">
        <v>84448.193631108501</v>
      </c>
      <c r="BD103" s="2">
        <v>50957.164932207801</v>
      </c>
      <c r="BE103" s="2">
        <v>73177.263259339699</v>
      </c>
      <c r="BF103" s="2">
        <v>42029.896286054303</v>
      </c>
      <c r="BG103" s="2">
        <v>44189.878603060497</v>
      </c>
      <c r="BH103" s="2">
        <v>66222.432385042193</v>
      </c>
      <c r="BI103" s="2">
        <v>47958.158243276499</v>
      </c>
      <c r="BJ103" s="2">
        <v>92853.370912771497</v>
      </c>
      <c r="BK103" s="2">
        <v>44415.717331911401</v>
      </c>
      <c r="BL103" s="2">
        <v>40704.094472730001</v>
      </c>
      <c r="BM103" s="2">
        <v>46835.4389378407</v>
      </c>
      <c r="BN103" s="2">
        <v>58552.175978817897</v>
      </c>
      <c r="BO103" s="2">
        <v>107795.687002734</v>
      </c>
      <c r="BP103" s="2">
        <v>41467.221918176903</v>
      </c>
      <c r="BQ103" s="2">
        <v>37375.897529193098</v>
      </c>
      <c r="BR103" s="2">
        <v>85647.591022233493</v>
      </c>
      <c r="BS103" s="2">
        <v>35062.009918011303</v>
      </c>
      <c r="BT103" s="2">
        <v>81294.534755485394</v>
      </c>
      <c r="BU103" s="2">
        <v>47364.132632389701</v>
      </c>
      <c r="BV103" s="2">
        <v>59514.808875221097</v>
      </c>
      <c r="BW103" s="2">
        <v>83482.313637296305</v>
      </c>
      <c r="BX103" s="2">
        <v>38552.286574621503</v>
      </c>
      <c r="BY103" s="2">
        <v>67201.111021172997</v>
      </c>
      <c r="BZ103" s="2">
        <v>48812.3302785423</v>
      </c>
      <c r="CA103" s="2">
        <v>55405.769748731</v>
      </c>
      <c r="CB103" s="13">
        <v>45705.319215643904</v>
      </c>
    </row>
    <row r="104" spans="1:80" ht="17.25" x14ac:dyDescent="0.25">
      <c r="A104" s="40" t="s">
        <v>405</v>
      </c>
      <c r="B104" s="41">
        <v>914.58489999999995</v>
      </c>
      <c r="C104" s="42">
        <v>4.7</v>
      </c>
      <c r="D104" s="40" t="s">
        <v>506</v>
      </c>
      <c r="E104" s="47" t="s">
        <v>406</v>
      </c>
      <c r="F104" s="43"/>
      <c r="G104" s="43" t="s">
        <v>98</v>
      </c>
      <c r="H104" s="43" t="s">
        <v>468</v>
      </c>
      <c r="I104" s="18">
        <v>17695.9059812091</v>
      </c>
      <c r="J104" s="2">
        <v>14966.3183128731</v>
      </c>
      <c r="K104" s="2">
        <v>46049.546251697298</v>
      </c>
      <c r="L104" s="2">
        <v>57828.6894432724</v>
      </c>
      <c r="M104" s="2">
        <v>1.2211638897522401E-2</v>
      </c>
      <c r="N104" s="2">
        <v>0.71012206404816203</v>
      </c>
      <c r="O104" s="2">
        <v>1.2557928177444515</v>
      </c>
      <c r="P104" s="2">
        <v>25.57928177444516</v>
      </c>
      <c r="Q104" s="20" t="s">
        <v>73</v>
      </c>
      <c r="R104" s="2">
        <v>62583.104391840701</v>
      </c>
      <c r="S104" s="2">
        <v>57295.773918986502</v>
      </c>
      <c r="T104" s="2">
        <v>53547.139339812697</v>
      </c>
      <c r="U104" s="2">
        <v>49055.666696548898</v>
      </c>
      <c r="V104" s="2">
        <v>74457.386249174699</v>
      </c>
      <c r="W104" s="2">
        <v>43808.783476271703</v>
      </c>
      <c r="X104" s="2">
        <v>48896.916492597797</v>
      </c>
      <c r="Y104" s="2">
        <v>43699.277499754397</v>
      </c>
      <c r="Z104" s="2">
        <v>35160.812225602</v>
      </c>
      <c r="AA104" s="2">
        <v>34010.565510633198</v>
      </c>
      <c r="AB104" s="2">
        <v>35049.8294274687</v>
      </c>
      <c r="AC104" s="2">
        <v>47693.2581499355</v>
      </c>
      <c r="AD104" s="2">
        <v>47254.119876764802</v>
      </c>
      <c r="AE104" s="2">
        <v>42816.166415279702</v>
      </c>
      <c r="AF104" s="2">
        <v>45447.059723815699</v>
      </c>
      <c r="AG104" s="2">
        <v>48430.358718751602</v>
      </c>
      <c r="AH104" s="2">
        <v>44897.116932561599</v>
      </c>
      <c r="AI104" s="2">
        <v>50911.736239652098</v>
      </c>
      <c r="AJ104" s="2">
        <v>44354.459632495898</v>
      </c>
      <c r="AK104" s="2">
        <v>44386.857827583102</v>
      </c>
      <c r="AL104" s="2">
        <v>32240.900376051301</v>
      </c>
      <c r="AM104" s="2">
        <v>39314.760401198801</v>
      </c>
      <c r="AN104" s="2">
        <v>31698.195762462499</v>
      </c>
      <c r="AO104" s="2">
        <v>39040.118859011003</v>
      </c>
      <c r="AP104" s="2">
        <v>51319.863664296397</v>
      </c>
      <c r="AQ104" s="2">
        <v>48432.901533176402</v>
      </c>
      <c r="AR104" s="2">
        <v>33652.842914924498</v>
      </c>
      <c r="AS104" s="2">
        <v>36310.328635557198</v>
      </c>
      <c r="AT104" s="2">
        <v>49342.1787398909</v>
      </c>
      <c r="AU104" s="2">
        <v>49497.199434094997</v>
      </c>
      <c r="AV104" s="2">
        <v>51339.2369848905</v>
      </c>
      <c r="AW104" s="2">
        <v>48018.062570785798</v>
      </c>
      <c r="AX104" s="2">
        <v>67076.7732237194</v>
      </c>
      <c r="AY104" s="2">
        <v>49389.374258192001</v>
      </c>
      <c r="AZ104" s="2">
        <v>61933.993917663698</v>
      </c>
      <c r="BA104" s="2">
        <v>53332.591882074397</v>
      </c>
      <c r="BB104" s="2">
        <v>44439.436873692997</v>
      </c>
      <c r="BC104" s="2">
        <v>42413.909460000003</v>
      </c>
      <c r="BD104" s="2">
        <v>44863.472298053501</v>
      </c>
      <c r="BE104" s="2">
        <v>45733.3638567249</v>
      </c>
      <c r="BF104" s="2">
        <v>44442.415921521999</v>
      </c>
      <c r="BG104" s="2">
        <v>57967.898404543499</v>
      </c>
      <c r="BH104" s="2">
        <v>65533.309650183102</v>
      </c>
      <c r="BI104" s="2">
        <v>55572.117322569</v>
      </c>
      <c r="BJ104" s="2">
        <v>55062.496305689499</v>
      </c>
      <c r="BK104" s="2">
        <v>71849.509100343799</v>
      </c>
      <c r="BL104" s="2">
        <v>76919.244555449302</v>
      </c>
      <c r="BM104" s="2">
        <v>41921.307410491601</v>
      </c>
      <c r="BN104" s="2">
        <v>66664.1200842525</v>
      </c>
      <c r="BO104" s="2">
        <v>73077.796316315798</v>
      </c>
      <c r="BP104" s="2">
        <v>62696.303787949</v>
      </c>
      <c r="BQ104" s="2">
        <v>52004.071604480298</v>
      </c>
      <c r="BR104" s="2">
        <v>74891.531494720301</v>
      </c>
      <c r="BS104" s="2">
        <v>59411.548558365699</v>
      </c>
      <c r="BT104" s="2">
        <v>46185.36323753</v>
      </c>
      <c r="BU104" s="2">
        <v>76501.247392092206</v>
      </c>
      <c r="BV104" s="2">
        <v>57738.755369751801</v>
      </c>
      <c r="BW104" s="2">
        <v>83476.199975465497</v>
      </c>
      <c r="BX104" s="2">
        <v>60255.507102821102</v>
      </c>
      <c r="BY104" s="2">
        <v>63953.037714336002</v>
      </c>
      <c r="BZ104" s="2">
        <v>63218.1781015999</v>
      </c>
      <c r="CA104" s="2">
        <v>46396.191779890301</v>
      </c>
      <c r="CB104" s="13">
        <v>56924.7642799081</v>
      </c>
    </row>
    <row r="105" spans="1:80" ht="17.25" x14ac:dyDescent="0.25">
      <c r="A105" s="40" t="s">
        <v>407</v>
      </c>
      <c r="B105" s="41">
        <v>872.53750000000002</v>
      </c>
      <c r="C105" s="42">
        <v>6.28</v>
      </c>
      <c r="D105" s="40" t="s">
        <v>506</v>
      </c>
      <c r="E105" s="47" t="s">
        <v>408</v>
      </c>
      <c r="F105" s="43"/>
      <c r="G105" s="43" t="s">
        <v>98</v>
      </c>
      <c r="H105" s="43" t="s">
        <v>468</v>
      </c>
      <c r="I105" s="18">
        <v>21113.2971045173</v>
      </c>
      <c r="J105" s="2">
        <v>17856.577981144801</v>
      </c>
      <c r="K105" s="2">
        <v>50865.101388732401</v>
      </c>
      <c r="L105" s="2">
        <v>39377.520482920103</v>
      </c>
      <c r="M105" s="2">
        <v>3.7204507473250402E-2</v>
      </c>
      <c r="N105" s="2">
        <v>0.58044975427374401</v>
      </c>
      <c r="O105" s="2">
        <v>0.77415594204719274</v>
      </c>
      <c r="P105" s="2">
        <v>-22.584405795280727</v>
      </c>
      <c r="Q105" s="19" t="s">
        <v>70</v>
      </c>
      <c r="R105" s="2">
        <v>31224.561559195401</v>
      </c>
      <c r="S105" s="2">
        <v>31922.5265850756</v>
      </c>
      <c r="T105" s="2">
        <v>56333.699158085998</v>
      </c>
      <c r="U105" s="2">
        <v>49932.900420167003</v>
      </c>
      <c r="V105" s="2">
        <v>32938.2499563487</v>
      </c>
      <c r="W105" s="2">
        <v>57036.010376913502</v>
      </c>
      <c r="X105" s="2">
        <v>78103.997246862098</v>
      </c>
      <c r="Y105" s="2">
        <v>53230.470446110099</v>
      </c>
      <c r="Z105" s="2">
        <v>65090.921316608903</v>
      </c>
      <c r="AA105" s="2">
        <v>42731.605224811203</v>
      </c>
      <c r="AB105" s="2">
        <v>40722.044272086299</v>
      </c>
      <c r="AC105" s="2">
        <v>43707.653330774097</v>
      </c>
      <c r="AD105" s="2">
        <v>60512.826629173702</v>
      </c>
      <c r="AE105" s="2">
        <v>39705.9777276444</v>
      </c>
      <c r="AF105" s="2">
        <v>37900.807532158702</v>
      </c>
      <c r="AG105" s="2">
        <v>42255.131487180603</v>
      </c>
      <c r="AH105" s="2">
        <v>56864.785696854196</v>
      </c>
      <c r="AI105" s="2">
        <v>65969.988035206406</v>
      </c>
      <c r="AJ105" s="2">
        <v>56707.340028773098</v>
      </c>
      <c r="AK105" s="2">
        <v>69396.783184590997</v>
      </c>
      <c r="AL105" s="2">
        <v>52702.879012381898</v>
      </c>
      <c r="AM105" s="2">
        <v>40549.853909863501</v>
      </c>
      <c r="AN105" s="2">
        <v>88089.197948216795</v>
      </c>
      <c r="AO105" s="2">
        <v>63676.268357966001</v>
      </c>
      <c r="AP105" s="2">
        <v>60763.963629697602</v>
      </c>
      <c r="AQ105" s="2">
        <v>73354.8435732465</v>
      </c>
      <c r="AR105" s="2">
        <v>61927.697644309897</v>
      </c>
      <c r="AS105" s="2">
        <v>43728.773641047199</v>
      </c>
      <c r="AT105" s="2">
        <v>45183.823210800998</v>
      </c>
      <c r="AU105" s="2">
        <v>48739.077935475099</v>
      </c>
      <c r="AV105" s="2">
        <v>34482.221058333998</v>
      </c>
      <c r="AW105" s="2">
        <v>52643.184547164601</v>
      </c>
      <c r="AX105" s="2">
        <v>48110.3778066101</v>
      </c>
      <c r="AY105" s="2">
        <v>50385.755837444798</v>
      </c>
      <c r="AZ105" s="2">
        <v>54803.521502591597</v>
      </c>
      <c r="BA105" s="2">
        <v>50357.477627873901</v>
      </c>
      <c r="BB105" s="2">
        <v>55183.915377309699</v>
      </c>
      <c r="BC105" s="2">
        <v>62272.387014663997</v>
      </c>
      <c r="BD105" s="2">
        <v>41223.400262091403</v>
      </c>
      <c r="BE105" s="2">
        <v>58830.369447310703</v>
      </c>
      <c r="BF105" s="2">
        <v>24081.633005300399</v>
      </c>
      <c r="BG105" s="2">
        <v>39865.523459350698</v>
      </c>
      <c r="BH105" s="2">
        <v>53982.114773897098</v>
      </c>
      <c r="BI105" s="2">
        <v>38485.390395602197</v>
      </c>
      <c r="BJ105" s="2">
        <v>43646.708197907697</v>
      </c>
      <c r="BK105" s="2">
        <v>41285.592518589001</v>
      </c>
      <c r="BL105" s="2">
        <v>34289.352859295701</v>
      </c>
      <c r="BM105" s="2">
        <v>38306.398668503803</v>
      </c>
      <c r="BN105" s="2">
        <v>58202.198081256902</v>
      </c>
      <c r="BO105" s="2">
        <v>73487.356702098201</v>
      </c>
      <c r="BP105" s="2">
        <v>34680.832696815298</v>
      </c>
      <c r="BQ105" s="2">
        <v>39829.345804774697</v>
      </c>
      <c r="BR105" s="2">
        <v>58178.923719631901</v>
      </c>
      <c r="BS105" s="2">
        <v>29177.9642355141</v>
      </c>
      <c r="BT105" s="2">
        <v>54318.6390535635</v>
      </c>
      <c r="BU105" s="2">
        <v>50860.178686393498</v>
      </c>
      <c r="BV105" s="2">
        <v>41065.842373006402</v>
      </c>
      <c r="BW105" s="2">
        <v>56370.205371827004</v>
      </c>
      <c r="BX105" s="2">
        <v>33404.263362819896</v>
      </c>
      <c r="BY105" s="2">
        <v>41639.452660804403</v>
      </c>
      <c r="BZ105" s="2">
        <v>41881.873450864601</v>
      </c>
      <c r="CA105" s="2">
        <v>44418.022231734503</v>
      </c>
      <c r="CB105" s="13">
        <v>34112.293030098299</v>
      </c>
    </row>
    <row r="106" spans="1:80" ht="17.25" x14ac:dyDescent="0.25">
      <c r="A106" s="40" t="s">
        <v>410</v>
      </c>
      <c r="B106" s="41">
        <v>886.55269999999996</v>
      </c>
      <c r="C106" s="42">
        <v>6.87</v>
      </c>
      <c r="D106" s="40" t="s">
        <v>506</v>
      </c>
      <c r="E106" s="47" t="s">
        <v>411</v>
      </c>
      <c r="F106" s="43"/>
      <c r="G106" s="43" t="s">
        <v>98</v>
      </c>
      <c r="H106" s="43" t="s">
        <v>468</v>
      </c>
      <c r="I106" s="18">
        <v>2267590.0164264501</v>
      </c>
      <c r="J106" s="2">
        <v>1917815.00336681</v>
      </c>
      <c r="K106" s="2">
        <v>5170391.567458</v>
      </c>
      <c r="L106" s="2">
        <v>3941974.7300282801</v>
      </c>
      <c r="M106" s="2">
        <v>3.7906775830983001E-2</v>
      </c>
      <c r="N106" s="2">
        <v>0.57792746221569002</v>
      </c>
      <c r="O106" s="2">
        <v>0.76241319029659771</v>
      </c>
      <c r="P106" s="2">
        <v>-23.758680970340233</v>
      </c>
      <c r="Q106" s="19" t="s">
        <v>70</v>
      </c>
      <c r="R106" s="2">
        <v>2630619.5448376299</v>
      </c>
      <c r="S106" s="2">
        <v>3004938.1221504998</v>
      </c>
      <c r="T106" s="2">
        <v>4453911.7096960004</v>
      </c>
      <c r="U106" s="2">
        <v>4496903.2904471299</v>
      </c>
      <c r="V106" s="2">
        <v>3429961.6018411298</v>
      </c>
      <c r="W106" s="2">
        <v>5248327.7757020397</v>
      </c>
      <c r="X106" s="2">
        <v>6385056.9726330098</v>
      </c>
      <c r="Y106" s="2">
        <v>5502744.7441641502</v>
      </c>
      <c r="Z106" s="2">
        <v>6980374.2000000002</v>
      </c>
      <c r="AA106" s="2">
        <v>3798381.0712910201</v>
      </c>
      <c r="AB106" s="2">
        <v>3411708.7635393799</v>
      </c>
      <c r="AC106" s="2">
        <v>5521942.2464785101</v>
      </c>
      <c r="AD106" s="2">
        <v>7302364.6016354803</v>
      </c>
      <c r="AE106" s="2">
        <v>5425261.2066715099</v>
      </c>
      <c r="AF106" s="2">
        <v>3749161.90771364</v>
      </c>
      <c r="AG106" s="2">
        <v>5425314.8443147503</v>
      </c>
      <c r="AH106" s="2">
        <v>7348859.41165521</v>
      </c>
      <c r="AI106" s="2">
        <v>6382957.0446203202</v>
      </c>
      <c r="AJ106" s="2">
        <v>5868652.1768322904</v>
      </c>
      <c r="AK106" s="2">
        <v>6590097.5822624601</v>
      </c>
      <c r="AL106" s="2">
        <v>6358489.32398785</v>
      </c>
      <c r="AM106" s="2">
        <v>4345307.0230503203</v>
      </c>
      <c r="AN106" s="2">
        <v>7277573.66472633</v>
      </c>
      <c r="AO106" s="2">
        <v>5627815.2666838598</v>
      </c>
      <c r="AP106" s="2">
        <v>6357032.3995033903</v>
      </c>
      <c r="AQ106" s="2">
        <v>7117420.7690896802</v>
      </c>
      <c r="AR106" s="2">
        <v>6177059.1135229096</v>
      </c>
      <c r="AS106" s="2">
        <v>4795185.88568056</v>
      </c>
      <c r="AT106" s="2">
        <v>6008877.6152032996</v>
      </c>
      <c r="AU106" s="2">
        <v>5130783.3631180804</v>
      </c>
      <c r="AV106" s="2">
        <v>3328180.5949522699</v>
      </c>
      <c r="AW106" s="2">
        <v>5669356.8105258401</v>
      </c>
      <c r="AX106" s="2">
        <v>4874036.0171218598</v>
      </c>
      <c r="AY106" s="2">
        <v>6095478.2145443596</v>
      </c>
      <c r="AZ106" s="2">
        <v>4616976.5048357798</v>
      </c>
      <c r="BA106" s="2">
        <v>5888159.0137078203</v>
      </c>
      <c r="BB106" s="2">
        <v>5249050.4325262103</v>
      </c>
      <c r="BC106" s="2">
        <v>5572870.0050052404</v>
      </c>
      <c r="BD106" s="2">
        <v>3818589.8522346201</v>
      </c>
      <c r="BE106" s="2">
        <v>5598711.5492494302</v>
      </c>
      <c r="BF106" s="2">
        <v>2719664.4557656599</v>
      </c>
      <c r="BG106" s="2">
        <v>3314499.1433653701</v>
      </c>
      <c r="BH106" s="2">
        <v>5760816.1628272804</v>
      </c>
      <c r="BI106" s="2">
        <v>4469749.62819017</v>
      </c>
      <c r="BJ106" s="2">
        <v>6288355.8656267403</v>
      </c>
      <c r="BK106" s="2">
        <v>4308970.2638040604</v>
      </c>
      <c r="BL106" s="2">
        <v>3574458.28563294</v>
      </c>
      <c r="BM106" s="2">
        <v>3443241.22982139</v>
      </c>
      <c r="BN106" s="2">
        <v>7721577.3494593697</v>
      </c>
      <c r="BO106" s="2">
        <v>5529877.5981612001</v>
      </c>
      <c r="BP106" s="2">
        <v>3912401.9998172601</v>
      </c>
      <c r="BQ106" s="2">
        <v>3498663.2611088301</v>
      </c>
      <c r="BR106" s="2">
        <v>3146214.9007196301</v>
      </c>
      <c r="BS106" s="2">
        <v>2897699.7645946299</v>
      </c>
      <c r="BT106" s="2">
        <v>5378627.85954611</v>
      </c>
      <c r="BU106" s="2">
        <v>3719669.7036252399</v>
      </c>
      <c r="BV106" s="2">
        <v>3602774.0229785601</v>
      </c>
      <c r="BW106" s="2">
        <v>6116662.1024105595</v>
      </c>
      <c r="BX106" s="2">
        <v>4356534.1280510304</v>
      </c>
      <c r="BY106" s="2">
        <v>3726565.7572252899</v>
      </c>
      <c r="BZ106" s="2">
        <v>3813698.4074769202</v>
      </c>
      <c r="CA106" s="2">
        <v>3268053.00658867</v>
      </c>
      <c r="CB106" s="13">
        <v>3549629.1399064902</v>
      </c>
    </row>
    <row r="107" spans="1:80" ht="17.25" x14ac:dyDescent="0.25">
      <c r="A107" s="40" t="s">
        <v>412</v>
      </c>
      <c r="B107" s="41">
        <v>860.53769999999997</v>
      </c>
      <c r="C107" s="42">
        <v>6.18</v>
      </c>
      <c r="D107" s="40" t="s">
        <v>506</v>
      </c>
      <c r="E107" s="47" t="s">
        <v>413</v>
      </c>
      <c r="F107" s="43"/>
      <c r="G107" s="43" t="s">
        <v>98</v>
      </c>
      <c r="H107" s="43" t="s">
        <v>468</v>
      </c>
      <c r="I107" s="18">
        <v>63899.986791012299</v>
      </c>
      <c r="J107" s="2">
        <v>54043.434877999403</v>
      </c>
      <c r="K107" s="2">
        <v>136114.25635798901</v>
      </c>
      <c r="L107" s="2">
        <v>80886.655398367802</v>
      </c>
      <c r="M107" s="2">
        <v>1.0895377376014201E-3</v>
      </c>
      <c r="N107" s="2">
        <v>0.922035234755336</v>
      </c>
      <c r="O107" s="2">
        <v>0.59425557294770681</v>
      </c>
      <c r="P107" s="2">
        <v>-40.574442705229316</v>
      </c>
      <c r="Q107" s="19" t="s">
        <v>70</v>
      </c>
      <c r="R107" s="2">
        <v>75776.520687056196</v>
      </c>
      <c r="S107" s="2">
        <v>82835.027771061199</v>
      </c>
      <c r="T107" s="2">
        <v>83796.596678627</v>
      </c>
      <c r="U107" s="2">
        <v>66360.7270989057</v>
      </c>
      <c r="V107" s="2">
        <v>76896.047882551997</v>
      </c>
      <c r="W107" s="2">
        <v>153006.76331103599</v>
      </c>
      <c r="X107" s="2">
        <v>182220.55815701501</v>
      </c>
      <c r="Y107" s="2">
        <v>162057.537742271</v>
      </c>
      <c r="Z107" s="2">
        <v>158772.066415056</v>
      </c>
      <c r="AA107" s="2">
        <v>157921.769963876</v>
      </c>
      <c r="AB107" s="2">
        <v>108338.404173164</v>
      </c>
      <c r="AC107" s="2">
        <v>138260.15539687799</v>
      </c>
      <c r="AD107" s="2">
        <v>194337.27359841301</v>
      </c>
      <c r="AE107" s="2">
        <v>89046.972811808999</v>
      </c>
      <c r="AF107" s="2">
        <v>116824.63737953</v>
      </c>
      <c r="AG107" s="2">
        <v>125685.632392877</v>
      </c>
      <c r="AH107" s="2">
        <v>101857.849334895</v>
      </c>
      <c r="AI107" s="2">
        <v>157078.52883890501</v>
      </c>
      <c r="AJ107" s="2">
        <v>195417.858640283</v>
      </c>
      <c r="AK107" s="2">
        <v>75581.798872173604</v>
      </c>
      <c r="AL107" s="2">
        <v>124216.39250117799</v>
      </c>
      <c r="AM107" s="2">
        <v>94757.878819258796</v>
      </c>
      <c r="AN107" s="2">
        <v>183056.335719233</v>
      </c>
      <c r="AO107" s="2">
        <v>180289.96599707799</v>
      </c>
      <c r="AP107" s="2">
        <v>140423.80876614101</v>
      </c>
      <c r="AQ107" s="2">
        <v>195176.16965770299</v>
      </c>
      <c r="AR107" s="2">
        <v>173290.90422637301</v>
      </c>
      <c r="AS107" s="2">
        <v>168880.16981794301</v>
      </c>
      <c r="AT107" s="2">
        <v>118016.42350899499</v>
      </c>
      <c r="AU107" s="2">
        <v>145305.58924823001</v>
      </c>
      <c r="AV107" s="2">
        <v>87629.387587273901</v>
      </c>
      <c r="AW107" s="2">
        <v>119199.03632566</v>
      </c>
      <c r="AX107" s="2">
        <v>178211.04909664101</v>
      </c>
      <c r="AY107" s="2">
        <v>192542.66209786001</v>
      </c>
      <c r="AZ107" s="2">
        <v>169695.90608989299</v>
      </c>
      <c r="BA107" s="2">
        <v>113964.023225711</v>
      </c>
      <c r="BB107" s="2">
        <v>150810.47269369301</v>
      </c>
      <c r="BC107" s="2">
        <v>212596.89266059801</v>
      </c>
      <c r="BD107" s="2">
        <v>87988.574713488502</v>
      </c>
      <c r="BE107" s="2">
        <v>106253.966565664</v>
      </c>
      <c r="BF107" s="2">
        <v>50048.858844117698</v>
      </c>
      <c r="BG107" s="2">
        <v>77988.544838106405</v>
      </c>
      <c r="BH107" s="2">
        <v>68777.374933757004</v>
      </c>
      <c r="BI107" s="2">
        <v>86244.288812689207</v>
      </c>
      <c r="BJ107" s="2">
        <v>81362.429025455203</v>
      </c>
      <c r="BK107" s="2">
        <v>64768.928569162003</v>
      </c>
      <c r="BL107" s="2">
        <v>106334.74650368</v>
      </c>
      <c r="BM107" s="2">
        <v>85629.135960990505</v>
      </c>
      <c r="BN107" s="2">
        <v>91582.338334815198</v>
      </c>
      <c r="BO107" s="2">
        <v>145376.056868185</v>
      </c>
      <c r="BP107" s="2">
        <v>72512.194504691593</v>
      </c>
      <c r="BQ107" s="2">
        <v>83034.052569091393</v>
      </c>
      <c r="BR107" s="2">
        <v>197167.08651142099</v>
      </c>
      <c r="BS107" s="2">
        <v>63861.012717196703</v>
      </c>
      <c r="BT107" s="2">
        <v>109752.69382369</v>
      </c>
      <c r="BU107" s="2">
        <v>55689.147478525003</v>
      </c>
      <c r="BV107" s="2">
        <v>94520.348278293706</v>
      </c>
      <c r="BW107" s="2">
        <v>143088.05761697699</v>
      </c>
      <c r="BX107" s="2">
        <v>59694.786509999998</v>
      </c>
      <c r="BY107" s="2">
        <v>132079.678158436</v>
      </c>
      <c r="BZ107" s="2">
        <v>96277.189183000897</v>
      </c>
      <c r="CA107" s="2">
        <v>79841.281322497307</v>
      </c>
      <c r="CB107" s="13">
        <v>64930.5426412331</v>
      </c>
    </row>
    <row r="108" spans="1:80" ht="17.25" x14ac:dyDescent="0.25">
      <c r="A108" s="40" t="s">
        <v>414</v>
      </c>
      <c r="B108" s="41">
        <v>884.54679999999996</v>
      </c>
      <c r="C108" s="42">
        <v>6.07</v>
      </c>
      <c r="D108" s="40" t="s">
        <v>515</v>
      </c>
      <c r="E108" s="43" t="s">
        <v>415</v>
      </c>
      <c r="F108" s="43" t="s">
        <v>472</v>
      </c>
      <c r="G108" s="43" t="s">
        <v>98</v>
      </c>
      <c r="H108" s="43" t="s">
        <v>468</v>
      </c>
      <c r="I108" s="18">
        <v>22124.754954555399</v>
      </c>
      <c r="J108" s="2">
        <v>18712.018791002101</v>
      </c>
      <c r="K108" s="2">
        <v>52608.985125216401</v>
      </c>
      <c r="L108" s="2">
        <v>33536.722524917197</v>
      </c>
      <c r="M108" s="2">
        <v>5.6358699531730897E-4</v>
      </c>
      <c r="N108" s="2">
        <v>0.91963577205435798</v>
      </c>
      <c r="O108" s="2">
        <v>0.63747138335961673</v>
      </c>
      <c r="P108" s="2">
        <v>-36.252861664038328</v>
      </c>
      <c r="Q108" s="19" t="s">
        <v>70</v>
      </c>
      <c r="R108" s="2">
        <v>27913.440463910902</v>
      </c>
      <c r="S108" s="2">
        <v>34280.8696041164</v>
      </c>
      <c r="T108" s="2">
        <v>35439.691323154402</v>
      </c>
      <c r="U108" s="2">
        <v>34427.162034996298</v>
      </c>
      <c r="V108" s="2">
        <v>24133.8020324803</v>
      </c>
      <c r="W108" s="2">
        <v>56734.256747934298</v>
      </c>
      <c r="X108" s="2">
        <v>67709.536476026493</v>
      </c>
      <c r="Y108" s="2">
        <v>62675.3898527661</v>
      </c>
      <c r="Z108" s="2">
        <v>79805.446812566501</v>
      </c>
      <c r="AA108" s="2">
        <v>48118.499131354401</v>
      </c>
      <c r="AB108" s="2">
        <v>44904.6591097364</v>
      </c>
      <c r="AC108" s="2">
        <v>70184.464828727097</v>
      </c>
      <c r="AD108" s="2">
        <v>73289.981238096007</v>
      </c>
      <c r="AE108" s="2">
        <v>47213.932148784297</v>
      </c>
      <c r="AF108" s="2">
        <v>38830.302771651899</v>
      </c>
      <c r="AG108" s="2">
        <v>38459.284824362599</v>
      </c>
      <c r="AH108" s="2">
        <v>65265.181746370297</v>
      </c>
      <c r="AI108" s="2">
        <v>68295.4525508105</v>
      </c>
      <c r="AJ108" s="2">
        <v>51434.587179480703</v>
      </c>
      <c r="AK108" s="2">
        <v>51825.6230644303</v>
      </c>
      <c r="AL108" s="2">
        <v>49890.174941664103</v>
      </c>
      <c r="AM108" s="2">
        <v>37499.308810399401</v>
      </c>
      <c r="AN108" s="2">
        <v>64657.436000074696</v>
      </c>
      <c r="AO108" s="2">
        <v>66190.333152628096</v>
      </c>
      <c r="AP108" s="2">
        <v>51179.717578232499</v>
      </c>
      <c r="AQ108" s="2">
        <v>61773.541904104699</v>
      </c>
      <c r="AR108" s="2">
        <v>65074.0241811448</v>
      </c>
      <c r="AS108" s="2">
        <v>47543.959813716203</v>
      </c>
      <c r="AT108" s="2">
        <v>46493.394044660301</v>
      </c>
      <c r="AU108" s="2">
        <v>43414.870618760302</v>
      </c>
      <c r="AV108" s="2">
        <v>40419.929658296001</v>
      </c>
      <c r="AW108" s="2">
        <v>56024.010600524598</v>
      </c>
      <c r="AX108" s="2">
        <v>50847.799445687102</v>
      </c>
      <c r="AY108" s="2">
        <v>62216.900808933999</v>
      </c>
      <c r="AZ108" s="2">
        <v>65391.435234193697</v>
      </c>
      <c r="BA108" s="2">
        <v>58125.756199368101</v>
      </c>
      <c r="BB108" s="2">
        <v>56803.897922169701</v>
      </c>
      <c r="BC108" s="2">
        <v>48402.1809202894</v>
      </c>
      <c r="BD108" s="2">
        <v>34940.278022155602</v>
      </c>
      <c r="BE108" s="2">
        <v>54636.679632351603</v>
      </c>
      <c r="BF108" s="2">
        <v>22019.5224554335</v>
      </c>
      <c r="BG108" s="2">
        <v>30799.495442961801</v>
      </c>
      <c r="BH108" s="2">
        <v>69653.777396431993</v>
      </c>
      <c r="BI108" s="2">
        <v>35207.3764745433</v>
      </c>
      <c r="BJ108" s="2">
        <v>58457.489773010901</v>
      </c>
      <c r="BK108" s="2">
        <v>34688.465630218197</v>
      </c>
      <c r="BL108" s="2">
        <v>41834.584560803101</v>
      </c>
      <c r="BM108" s="2">
        <v>28313.0654108858</v>
      </c>
      <c r="BN108" s="2">
        <v>83214.558689783007</v>
      </c>
      <c r="BO108" s="2">
        <v>79288.486379666007</v>
      </c>
      <c r="BP108" s="2">
        <v>30556.660054624899</v>
      </c>
      <c r="BQ108" s="2">
        <v>25111.489958837799</v>
      </c>
      <c r="BR108" s="2">
        <v>70542.672023661493</v>
      </c>
      <c r="BS108" s="2">
        <v>19607.974741345901</v>
      </c>
      <c r="BT108" s="2">
        <v>41472.277027675802</v>
      </c>
      <c r="BU108" s="2">
        <v>34632.337257455802</v>
      </c>
      <c r="BV108" s="2">
        <v>31047.944651084199</v>
      </c>
      <c r="BW108" s="2">
        <v>59311.988947629303</v>
      </c>
      <c r="BX108" s="2">
        <v>19925.915331705201</v>
      </c>
      <c r="BY108" s="2">
        <v>37576.815161746599</v>
      </c>
      <c r="BZ108" s="2">
        <v>23717.250815363899</v>
      </c>
      <c r="CA108" s="2">
        <v>42196.275187189698</v>
      </c>
      <c r="CB108" s="13">
        <v>25249.936930532302</v>
      </c>
    </row>
    <row r="109" spans="1:80" ht="17.25" x14ac:dyDescent="0.25">
      <c r="A109" s="40" t="s">
        <v>416</v>
      </c>
      <c r="B109" s="41">
        <v>916.60130000000004</v>
      </c>
      <c r="C109" s="42">
        <v>4.78</v>
      </c>
      <c r="D109" s="40" t="s">
        <v>506</v>
      </c>
      <c r="E109" s="47" t="s">
        <v>417</v>
      </c>
      <c r="F109" s="43"/>
      <c r="G109" s="43" t="s">
        <v>98</v>
      </c>
      <c r="H109" s="43" t="s">
        <v>468</v>
      </c>
      <c r="I109" s="18">
        <v>53063.105164126297</v>
      </c>
      <c r="J109" s="2">
        <v>44878.138672248497</v>
      </c>
      <c r="K109" s="2">
        <v>111652.588012472</v>
      </c>
      <c r="L109" s="2">
        <v>161952.35178218799</v>
      </c>
      <c r="M109" s="2">
        <v>3.3667207285065801E-4</v>
      </c>
      <c r="N109" s="2">
        <v>1.0112659686858301</v>
      </c>
      <c r="O109" s="2">
        <v>1.4505024439209355</v>
      </c>
      <c r="P109" s="2">
        <v>45.05024439209356</v>
      </c>
      <c r="Q109" s="20" t="s">
        <v>73</v>
      </c>
      <c r="R109" s="2">
        <v>165123.42213211799</v>
      </c>
      <c r="S109" s="2">
        <v>119884.40595908499</v>
      </c>
      <c r="T109" s="2">
        <v>167126.82437306299</v>
      </c>
      <c r="U109" s="2">
        <v>174108.967548624</v>
      </c>
      <c r="V109" s="2">
        <v>177812.43337062001</v>
      </c>
      <c r="W109" s="2">
        <v>109005.368231607</v>
      </c>
      <c r="X109" s="2">
        <v>139518.32798770201</v>
      </c>
      <c r="Y109" s="2">
        <v>97981.560576806805</v>
      </c>
      <c r="Z109" s="2">
        <v>94098.507862741404</v>
      </c>
      <c r="AA109" s="2">
        <v>88984.409522896996</v>
      </c>
      <c r="AB109" s="2">
        <v>105077.60528734</v>
      </c>
      <c r="AC109" s="2">
        <v>87932.435101798401</v>
      </c>
      <c r="AD109" s="2">
        <v>100020.508804556</v>
      </c>
      <c r="AE109" s="2">
        <v>86193.190877642701</v>
      </c>
      <c r="AF109" s="2">
        <v>145675.683690331</v>
      </c>
      <c r="AG109" s="2">
        <v>135198.384216721</v>
      </c>
      <c r="AH109" s="2">
        <v>131174.55319474501</v>
      </c>
      <c r="AI109" s="2">
        <v>112483.00611552301</v>
      </c>
      <c r="AJ109" s="2">
        <v>85400.950582317004</v>
      </c>
      <c r="AK109" s="2">
        <v>102809.493530661</v>
      </c>
      <c r="AL109" s="2">
        <v>74862.213672889993</v>
      </c>
      <c r="AM109" s="2">
        <v>89412.132828206202</v>
      </c>
      <c r="AN109" s="2">
        <v>106584.77257720901</v>
      </c>
      <c r="AO109" s="2">
        <v>110184.55566331799</v>
      </c>
      <c r="AP109" s="2">
        <v>121701.45294408999</v>
      </c>
      <c r="AQ109" s="2">
        <v>127329.091156222</v>
      </c>
      <c r="AR109" s="2">
        <v>75653.358725900005</v>
      </c>
      <c r="AS109" s="2">
        <v>76078.3639510168</v>
      </c>
      <c r="AT109" s="2">
        <v>165785.565837954</v>
      </c>
      <c r="AU109" s="2">
        <v>140048.12678515699</v>
      </c>
      <c r="AV109" s="2">
        <v>124815.510535457</v>
      </c>
      <c r="AW109" s="2">
        <v>114903.615199733</v>
      </c>
      <c r="AX109" s="2">
        <v>169592.599686039</v>
      </c>
      <c r="AY109" s="2">
        <v>137930.712070712</v>
      </c>
      <c r="AZ109" s="2">
        <v>157589.53404458499</v>
      </c>
      <c r="BA109" s="2">
        <v>128536.92113363399</v>
      </c>
      <c r="BB109" s="2">
        <v>127416.101327108</v>
      </c>
      <c r="BC109" s="2">
        <v>113680.92786932499</v>
      </c>
      <c r="BD109" s="2">
        <v>122731.086867958</v>
      </c>
      <c r="BE109" s="2">
        <v>87411.536846662901</v>
      </c>
      <c r="BF109" s="2">
        <v>114947.63430000001</v>
      </c>
      <c r="BG109" s="2">
        <v>128196.53613256299</v>
      </c>
      <c r="BH109" s="2">
        <v>169310.602654546</v>
      </c>
      <c r="BI109" s="2">
        <v>159030.25336677901</v>
      </c>
      <c r="BJ109" s="2">
        <v>155269.85588233601</v>
      </c>
      <c r="BK109" s="2">
        <v>207003.54714638699</v>
      </c>
      <c r="BL109" s="2">
        <v>206645.735906877</v>
      </c>
      <c r="BM109" s="2">
        <v>138554.620640774</v>
      </c>
      <c r="BN109" s="2">
        <v>175933.550970588</v>
      </c>
      <c r="BO109" s="2">
        <v>173266.00131713701</v>
      </c>
      <c r="BP109" s="2">
        <v>145771.95286716099</v>
      </c>
      <c r="BQ109" s="2">
        <v>190310.611286528</v>
      </c>
      <c r="BR109" s="2">
        <v>206463.47274142</v>
      </c>
      <c r="BS109" s="2">
        <v>136329.28771774899</v>
      </c>
      <c r="BT109" s="2">
        <v>170058.58234856799</v>
      </c>
      <c r="BU109" s="2">
        <v>226335.49586687601</v>
      </c>
      <c r="BV109" s="2">
        <v>160007.00805011101</v>
      </c>
      <c r="BW109" s="2">
        <v>197544.158676119</v>
      </c>
      <c r="BX109" s="2">
        <v>162992.007289784</v>
      </c>
      <c r="BY109" s="2">
        <v>148742.59395373199</v>
      </c>
      <c r="BZ109" s="2">
        <v>213766.03783307999</v>
      </c>
      <c r="CA109" s="2">
        <v>112200.822359439</v>
      </c>
      <c r="CB109" s="13">
        <v>160899.36771171499</v>
      </c>
    </row>
    <row r="110" spans="1:80" ht="17.25" x14ac:dyDescent="0.25">
      <c r="A110" s="40" t="s">
        <v>403</v>
      </c>
      <c r="B110" s="41">
        <v>888.56769999999995</v>
      </c>
      <c r="C110" s="42">
        <v>7.44</v>
      </c>
      <c r="D110" s="40" t="s">
        <v>506</v>
      </c>
      <c r="E110" s="47" t="s">
        <v>404</v>
      </c>
      <c r="F110" s="43"/>
      <c r="G110" s="43" t="s">
        <v>98</v>
      </c>
      <c r="H110" s="43" t="s">
        <v>468</v>
      </c>
      <c r="I110" s="18">
        <v>302127.22156216798</v>
      </c>
      <c r="J110" s="2">
        <v>255524.19716090601</v>
      </c>
      <c r="K110" s="2">
        <v>614429.95633478195</v>
      </c>
      <c r="L110" s="2">
        <v>358418.507332879</v>
      </c>
      <c r="M110" s="2">
        <v>1.30939629008085E-3</v>
      </c>
      <c r="N110" s="2">
        <v>0.90398586245236501</v>
      </c>
      <c r="O110" s="2">
        <v>0.58333501424788758</v>
      </c>
      <c r="P110" s="2">
        <v>-41.666498575211236</v>
      </c>
      <c r="Q110" s="19" t="s">
        <v>70</v>
      </c>
      <c r="R110" s="2">
        <v>308480.120302164</v>
      </c>
      <c r="S110" s="2">
        <v>209804.11361032701</v>
      </c>
      <c r="T110" s="2">
        <v>395515.00607932202</v>
      </c>
      <c r="U110" s="2">
        <v>520917.29750976898</v>
      </c>
      <c r="V110" s="2">
        <v>314995.47276706202</v>
      </c>
      <c r="W110" s="2">
        <v>691856.03775285301</v>
      </c>
      <c r="X110" s="2">
        <v>1014657.85953582</v>
      </c>
      <c r="Y110" s="2">
        <v>721575.62808624504</v>
      </c>
      <c r="Z110" s="2">
        <v>604300.02271323698</v>
      </c>
      <c r="AA110" s="2">
        <v>379530.30390166602</v>
      </c>
      <c r="AB110" s="2">
        <v>395295.47599980299</v>
      </c>
      <c r="AC110" s="2">
        <v>554399.08032507706</v>
      </c>
      <c r="AD110" s="2">
        <v>827144.78145781602</v>
      </c>
      <c r="AE110" s="2">
        <v>350565.90687835898</v>
      </c>
      <c r="AF110" s="2">
        <v>436016.90232970798</v>
      </c>
      <c r="AG110" s="2">
        <v>711734.69412174297</v>
      </c>
      <c r="AH110" s="2">
        <v>502631.11732207</v>
      </c>
      <c r="AI110" s="2">
        <v>508128.71460239601</v>
      </c>
      <c r="AJ110" s="2">
        <v>734557.76626255305</v>
      </c>
      <c r="AK110" s="2">
        <v>506532.74688284699</v>
      </c>
      <c r="AL110" s="2">
        <v>754808.03699333302</v>
      </c>
      <c r="AM110" s="2">
        <v>563681.35088851803</v>
      </c>
      <c r="AN110" s="2">
        <v>876315.27745870198</v>
      </c>
      <c r="AO110" s="2">
        <v>821006.34836622095</v>
      </c>
      <c r="AP110" s="2">
        <v>787667.10357761499</v>
      </c>
      <c r="AQ110" s="2">
        <v>873879.63697902404</v>
      </c>
      <c r="AR110" s="2">
        <v>779355.09581851296</v>
      </c>
      <c r="AS110" s="2">
        <v>522177.94131301699</v>
      </c>
      <c r="AT110" s="2">
        <v>775505.45094070095</v>
      </c>
      <c r="AU110" s="2">
        <v>739543.19590893795</v>
      </c>
      <c r="AV110" s="2">
        <v>384995.08789321902</v>
      </c>
      <c r="AW110" s="2">
        <v>734340.50032544695</v>
      </c>
      <c r="AX110" s="2">
        <v>641325.03318621998</v>
      </c>
      <c r="AY110" s="2">
        <v>662757.27702315804</v>
      </c>
      <c r="AZ110" s="2">
        <v>743553.04148520797</v>
      </c>
      <c r="BA110" s="2">
        <v>553015.047375564</v>
      </c>
      <c r="BB110" s="2">
        <v>722316.92674015299</v>
      </c>
      <c r="BC110" s="2">
        <v>866072.09156084503</v>
      </c>
      <c r="BD110" s="2">
        <v>351689.44940591202</v>
      </c>
      <c r="BE110" s="2">
        <v>636537.18208886695</v>
      </c>
      <c r="BF110" s="2">
        <v>178651.65762655501</v>
      </c>
      <c r="BG110" s="2">
        <v>261481.62109880199</v>
      </c>
      <c r="BH110" s="2">
        <v>339006.118681097</v>
      </c>
      <c r="BI110" s="2">
        <v>465560.30531124602</v>
      </c>
      <c r="BJ110" s="2">
        <v>348332.387154745</v>
      </c>
      <c r="BK110" s="2">
        <v>251329.09440208401</v>
      </c>
      <c r="BL110" s="2">
        <v>308227.384659387</v>
      </c>
      <c r="BM110" s="2">
        <v>302929.28436812799</v>
      </c>
      <c r="BN110" s="2">
        <v>534900.838462263</v>
      </c>
      <c r="BO110" s="2">
        <v>429972.842690085</v>
      </c>
      <c r="BP110" s="2">
        <v>332570.043188626</v>
      </c>
      <c r="BQ110" s="2">
        <v>395568.99158825399</v>
      </c>
      <c r="BR110" s="2">
        <v>525919.24402835302</v>
      </c>
      <c r="BS110" s="2">
        <v>240566.57688397</v>
      </c>
      <c r="BT110" s="2">
        <v>277981.03922569897</v>
      </c>
      <c r="BU110" s="2">
        <v>289916.46700010699</v>
      </c>
      <c r="BV110" s="2">
        <v>363695.94529152202</v>
      </c>
      <c r="BW110" s="2">
        <v>593935.93130916101</v>
      </c>
      <c r="BX110" s="2">
        <v>309290.147427316</v>
      </c>
      <c r="BY110" s="2">
        <v>427327.951426149</v>
      </c>
      <c r="BZ110" s="2">
        <v>424740.15279297798</v>
      </c>
      <c r="CA110" s="2">
        <v>361945.716846417</v>
      </c>
      <c r="CB110" s="13">
        <v>253307.59381670001</v>
      </c>
    </row>
    <row r="111" spans="1:80" ht="17.25" x14ac:dyDescent="0.25">
      <c r="A111" s="40" t="s">
        <v>420</v>
      </c>
      <c r="B111" s="41">
        <v>869.60860000000002</v>
      </c>
      <c r="C111" s="42">
        <v>9.7100000000000009</v>
      </c>
      <c r="D111" s="40" t="s">
        <v>506</v>
      </c>
      <c r="E111" s="43" t="s">
        <v>421</v>
      </c>
      <c r="F111" s="43"/>
      <c r="G111" s="43" t="s">
        <v>98</v>
      </c>
      <c r="H111" s="43" t="s">
        <v>468</v>
      </c>
      <c r="I111" s="18">
        <v>2296493.0245937901</v>
      </c>
      <c r="J111" s="2">
        <v>1942259.7320453799</v>
      </c>
      <c r="K111" s="2">
        <v>5851015.6324740602</v>
      </c>
      <c r="L111" s="2">
        <v>4587257.5845161797</v>
      </c>
      <c r="M111" s="2">
        <v>3.5527565588018603E-2</v>
      </c>
      <c r="N111" s="2">
        <v>0.58707138343032295</v>
      </c>
      <c r="O111" s="2">
        <v>0.78401048171127352</v>
      </c>
      <c r="P111" s="2">
        <v>-21.598951828872647</v>
      </c>
      <c r="Q111" s="19" t="s">
        <v>70</v>
      </c>
      <c r="R111" s="2">
        <v>5033492.8527138</v>
      </c>
      <c r="S111" s="2">
        <v>4523310.2270858698</v>
      </c>
      <c r="T111" s="2">
        <v>3535915.5423268899</v>
      </c>
      <c r="U111" s="2">
        <v>5469485.6121915802</v>
      </c>
      <c r="V111" s="2">
        <v>5266549.3487263396</v>
      </c>
      <c r="W111" s="2">
        <v>5425071.2119452404</v>
      </c>
      <c r="X111" s="2">
        <v>7185041.0902800905</v>
      </c>
      <c r="Y111" s="2">
        <v>6736334.8268270399</v>
      </c>
      <c r="Z111" s="2">
        <v>9156817.6316998005</v>
      </c>
      <c r="AA111" s="2">
        <v>4590546.4757480202</v>
      </c>
      <c r="AB111" s="2">
        <v>4415737.4118974097</v>
      </c>
      <c r="AC111" s="2">
        <v>5043410.42712963</v>
      </c>
      <c r="AD111" s="2">
        <v>4382776.2614189098</v>
      </c>
      <c r="AE111" s="2">
        <v>6561836.4299093802</v>
      </c>
      <c r="AF111" s="2">
        <v>3562672.7019635499</v>
      </c>
      <c r="AG111" s="2">
        <v>2628592.2174328598</v>
      </c>
      <c r="AH111" s="2">
        <v>6817416.87508759</v>
      </c>
      <c r="AI111" s="2">
        <v>5755125.7408568002</v>
      </c>
      <c r="AJ111" s="2">
        <v>5434852.6837756904</v>
      </c>
      <c r="AK111" s="2">
        <v>7279480.5657610502</v>
      </c>
      <c r="AL111" s="2">
        <v>5544438.4257284198</v>
      </c>
      <c r="AM111" s="2">
        <v>4485997.0242360197</v>
      </c>
      <c r="AN111" s="2">
        <v>8447100.8616955597</v>
      </c>
      <c r="AO111" s="2">
        <v>6909018.3979109498</v>
      </c>
      <c r="AP111" s="2">
        <v>6551831.0608425196</v>
      </c>
      <c r="AQ111" s="2">
        <v>5395994.0271562301</v>
      </c>
      <c r="AR111" s="2">
        <v>5628021.9896917501</v>
      </c>
      <c r="AS111" s="2">
        <v>5168457.96346696</v>
      </c>
      <c r="AT111" s="2">
        <v>5631146.6049621198</v>
      </c>
      <c r="AU111" s="2">
        <v>5485323.1795243202</v>
      </c>
      <c r="AV111" s="2">
        <v>3764191.40689418</v>
      </c>
      <c r="AW111" s="2">
        <v>3725214.8619985199</v>
      </c>
      <c r="AX111" s="2">
        <v>5245463.5111053605</v>
      </c>
      <c r="AY111" s="2">
        <v>5439183.9921973404</v>
      </c>
      <c r="AZ111" s="2">
        <v>5681597.5938849002</v>
      </c>
      <c r="BA111" s="2">
        <v>5849583.4292024402</v>
      </c>
      <c r="BB111" s="2">
        <v>6055958.0387402298</v>
      </c>
      <c r="BC111" s="2">
        <v>6512071.1785891904</v>
      </c>
      <c r="BD111" s="2">
        <v>5777922.8542174799</v>
      </c>
      <c r="BE111" s="2">
        <v>7815593.1792195197</v>
      </c>
      <c r="BF111" s="2">
        <v>3447398.8827770902</v>
      </c>
      <c r="BG111" s="2">
        <v>3741529.1778888502</v>
      </c>
      <c r="BH111" s="2">
        <v>4931041.2405662397</v>
      </c>
      <c r="BI111" s="2">
        <v>4206015.6948398603</v>
      </c>
      <c r="BJ111" s="2">
        <v>6400500.0294679198</v>
      </c>
      <c r="BK111" s="2">
        <v>5439624.4418798899</v>
      </c>
      <c r="BL111" s="2">
        <v>3240918.34637499</v>
      </c>
      <c r="BM111" s="2">
        <v>3295989.1596342302</v>
      </c>
      <c r="BN111" s="2">
        <v>6719455.1264426503</v>
      </c>
      <c r="BO111" s="2">
        <v>4543912.5231045904</v>
      </c>
      <c r="BP111" s="2">
        <v>5771096.9205903001</v>
      </c>
      <c r="BQ111" s="2">
        <v>5113845.0071010198</v>
      </c>
      <c r="BR111" s="2">
        <v>2520240.7197169298</v>
      </c>
      <c r="BS111" s="2">
        <v>4056995.3369312501</v>
      </c>
      <c r="BT111" s="2">
        <v>4086891.8149286499</v>
      </c>
      <c r="BU111" s="2">
        <v>3229719.6211760398</v>
      </c>
      <c r="BV111" s="2">
        <v>4056705.3717006198</v>
      </c>
      <c r="BW111" s="2">
        <v>6036006.2592628496</v>
      </c>
      <c r="BX111" s="2">
        <v>6201190.68650111</v>
      </c>
      <c r="BY111" s="2">
        <v>3688795.1711502299</v>
      </c>
      <c r="BZ111" s="2">
        <v>4540871.6264827</v>
      </c>
      <c r="CA111" s="2">
        <v>5294150.6074921703</v>
      </c>
      <c r="CB111" s="13">
        <v>3952927.1815656899</v>
      </c>
    </row>
    <row r="112" spans="1:80" ht="17.25" x14ac:dyDescent="0.25">
      <c r="A112" s="40" t="s">
        <v>424</v>
      </c>
      <c r="B112" s="41">
        <v>646.50469999999996</v>
      </c>
      <c r="C112" s="42">
        <v>4.99</v>
      </c>
      <c r="D112" s="40" t="s">
        <v>505</v>
      </c>
      <c r="E112" s="43" t="s">
        <v>425</v>
      </c>
      <c r="F112" s="43" t="s">
        <v>467</v>
      </c>
      <c r="G112" s="43" t="s">
        <v>76</v>
      </c>
      <c r="H112" s="43" t="s">
        <v>468</v>
      </c>
      <c r="I112" s="18">
        <v>38619.320697181502</v>
      </c>
      <c r="J112" s="2">
        <v>32662.303201356299</v>
      </c>
      <c r="K112" s="2">
        <v>91560.283118883104</v>
      </c>
      <c r="L112" s="2">
        <v>51284.656147985501</v>
      </c>
      <c r="M112" s="12">
        <v>6.6402585762421904E-5</v>
      </c>
      <c r="N112" s="2">
        <v>1.1125762556707799</v>
      </c>
      <c r="O112" s="2">
        <v>0.56011902105410505</v>
      </c>
      <c r="P112" s="2">
        <v>-43.988097894589501</v>
      </c>
      <c r="Q112" s="19" t="s">
        <v>70</v>
      </c>
      <c r="R112" s="2">
        <v>58755.2381307045</v>
      </c>
      <c r="S112" s="2">
        <v>87342.132357904498</v>
      </c>
      <c r="T112" s="2">
        <v>35555.009584944601</v>
      </c>
      <c r="U112" s="2">
        <v>74715.041107345198</v>
      </c>
      <c r="V112" s="2">
        <v>45532.033978806299</v>
      </c>
      <c r="W112" s="2">
        <v>87161.408328412406</v>
      </c>
      <c r="X112" s="2">
        <v>163279.086363301</v>
      </c>
      <c r="Y112" s="2">
        <v>97377.263454970103</v>
      </c>
      <c r="Z112" s="2">
        <v>127593.19540615</v>
      </c>
      <c r="AA112" s="2">
        <v>84711.415647100002</v>
      </c>
      <c r="AB112" s="2">
        <v>115596.96778499801</v>
      </c>
      <c r="AC112" s="2">
        <v>90312.1357616061</v>
      </c>
      <c r="AD112" s="2">
        <v>86817.690131581694</v>
      </c>
      <c r="AE112" s="2">
        <v>51544.988957211601</v>
      </c>
      <c r="AF112" s="2">
        <v>53215.0721548531</v>
      </c>
      <c r="AG112" s="2">
        <v>56521.254724526298</v>
      </c>
      <c r="AH112" s="2">
        <v>96725.207602604205</v>
      </c>
      <c r="AI112" s="2">
        <v>117921.721551308</v>
      </c>
      <c r="AJ112" s="2">
        <v>84099.629428328</v>
      </c>
      <c r="AK112" s="2">
        <v>109075.233402452</v>
      </c>
      <c r="AL112" s="2">
        <v>85197.2655272259</v>
      </c>
      <c r="AM112" s="2">
        <v>62105.1227719788</v>
      </c>
      <c r="AN112" s="2">
        <v>146641.11944777801</v>
      </c>
      <c r="AO112" s="2">
        <v>114076.400588152</v>
      </c>
      <c r="AP112" s="2">
        <v>75881.602910885296</v>
      </c>
      <c r="AQ112" s="2">
        <v>81131.912118677603</v>
      </c>
      <c r="AR112" s="2">
        <v>85067.737329111493</v>
      </c>
      <c r="AS112" s="2">
        <v>99753.197355403507</v>
      </c>
      <c r="AT112" s="2">
        <v>73341.757559350997</v>
      </c>
      <c r="AU112" s="2">
        <v>99493.299747427402</v>
      </c>
      <c r="AV112" s="2">
        <v>77664.8611065429</v>
      </c>
      <c r="AW112" s="2">
        <v>122641.58133968701</v>
      </c>
      <c r="AX112" s="2">
        <v>98098.922532911703</v>
      </c>
      <c r="AY112" s="2">
        <v>86472.456145032003</v>
      </c>
      <c r="AZ112" s="2">
        <v>152717.39976879899</v>
      </c>
      <c r="BA112" s="2">
        <v>83232.657242039306</v>
      </c>
      <c r="BB112" s="2">
        <v>82714.937435500702</v>
      </c>
      <c r="BC112" s="2">
        <v>83352.908166017703</v>
      </c>
      <c r="BD112" s="2">
        <v>86469.397938154405</v>
      </c>
      <c r="BE112" s="2">
        <v>132542.15212315199</v>
      </c>
      <c r="BF112" s="2">
        <v>54171.802440873398</v>
      </c>
      <c r="BG112" s="2">
        <v>49107.602159382899</v>
      </c>
      <c r="BH112" s="2">
        <v>50979.056791841598</v>
      </c>
      <c r="BI112" s="2">
        <v>39547.173030837701</v>
      </c>
      <c r="BJ112" s="2">
        <v>48161.894184846999</v>
      </c>
      <c r="BK112" s="2">
        <v>56078.895472187898</v>
      </c>
      <c r="BL112" s="2">
        <v>70171.864002500006</v>
      </c>
      <c r="BM112" s="2">
        <v>37098.587715773698</v>
      </c>
      <c r="BN112" s="2">
        <v>36008.494119552197</v>
      </c>
      <c r="BO112" s="2">
        <v>68174.020484383102</v>
      </c>
      <c r="BP112" s="2">
        <v>62023.619334843497</v>
      </c>
      <c r="BQ112" s="2">
        <v>63920.757909760898</v>
      </c>
      <c r="BR112" s="2">
        <v>45398.468644924302</v>
      </c>
      <c r="BS112" s="2">
        <v>29017.782723055199</v>
      </c>
      <c r="BT112" s="2">
        <v>29740.2684118344</v>
      </c>
      <c r="BU112" s="2">
        <v>31743.852717855902</v>
      </c>
      <c r="BV112" s="2">
        <v>58808.663610773598</v>
      </c>
      <c r="BW112" s="2">
        <v>57710.1587349974</v>
      </c>
      <c r="BX112" s="2">
        <v>42425.842165659</v>
      </c>
      <c r="BY112" s="2">
        <v>59431.427513536903</v>
      </c>
      <c r="BZ112" s="2">
        <v>64596.312742591697</v>
      </c>
      <c r="CA112" s="2">
        <v>84404.433870420893</v>
      </c>
      <c r="CB112" s="13">
        <v>29785.898906377599</v>
      </c>
    </row>
    <row r="113" spans="1:80" ht="17.25" x14ac:dyDescent="0.25">
      <c r="A113" s="40" t="s">
        <v>426</v>
      </c>
      <c r="B113" s="41">
        <v>674.53750000000002</v>
      </c>
      <c r="C113" s="42">
        <v>5.89</v>
      </c>
      <c r="D113" s="40" t="s">
        <v>505</v>
      </c>
      <c r="E113" s="43" t="s">
        <v>427</v>
      </c>
      <c r="F113" s="43" t="s">
        <v>467</v>
      </c>
      <c r="G113" s="47" t="s">
        <v>76</v>
      </c>
      <c r="H113" s="43" t="s">
        <v>468</v>
      </c>
      <c r="I113" s="18">
        <v>1634156.21451666</v>
      </c>
      <c r="J113" s="2">
        <v>1382088.1567401299</v>
      </c>
      <c r="K113" s="2">
        <v>3734107.84017917</v>
      </c>
      <c r="L113" s="2">
        <v>2420102.3001461299</v>
      </c>
      <c r="M113" s="2">
        <v>1.1205350149749E-3</v>
      </c>
      <c r="N113" s="2">
        <v>0.85781914382889901</v>
      </c>
      <c r="O113" s="2">
        <v>0.64810723303320783</v>
      </c>
      <c r="P113" s="2">
        <v>-35.189276696679208</v>
      </c>
      <c r="Q113" s="19" t="s">
        <v>70</v>
      </c>
      <c r="R113" s="2">
        <v>2643054.1265008799</v>
      </c>
      <c r="S113" s="2">
        <v>4132799.3518318501</v>
      </c>
      <c r="T113" s="2">
        <v>2020918.4767229899</v>
      </c>
      <c r="U113" s="2">
        <v>4305390.1551291402</v>
      </c>
      <c r="V113" s="2">
        <v>2525563.7604457201</v>
      </c>
      <c r="W113" s="2">
        <v>3525016.3095673998</v>
      </c>
      <c r="X113" s="2">
        <v>7125489.1385514904</v>
      </c>
      <c r="Y113" s="2">
        <v>4216534.0557425702</v>
      </c>
      <c r="Z113" s="2">
        <v>5649650.4090093803</v>
      </c>
      <c r="AA113" s="2">
        <v>3026541.0494003701</v>
      </c>
      <c r="AB113" s="2">
        <v>3109768.2405486102</v>
      </c>
      <c r="AC113" s="2">
        <v>4721214.5864632903</v>
      </c>
      <c r="AD113" s="2">
        <v>3928850.8276524302</v>
      </c>
      <c r="AE113" s="2">
        <v>2680159.4504235</v>
      </c>
      <c r="AF113" s="2">
        <v>2079444.8760681101</v>
      </c>
      <c r="AG113" s="2">
        <v>3191265.6293663699</v>
      </c>
      <c r="AH113" s="2">
        <v>4871838.6625870299</v>
      </c>
      <c r="AI113" s="2">
        <v>4761637.49395609</v>
      </c>
      <c r="AJ113" s="2">
        <v>4748324.4048527703</v>
      </c>
      <c r="AK113" s="2">
        <v>4806818.9313980304</v>
      </c>
      <c r="AL113" s="2">
        <v>3588329.4092047401</v>
      </c>
      <c r="AM113" s="2">
        <v>2801536.9536110298</v>
      </c>
      <c r="AN113" s="2">
        <v>5280092.2781001898</v>
      </c>
      <c r="AO113" s="2">
        <v>5230672.5732966298</v>
      </c>
      <c r="AP113" s="2">
        <v>3646914.0348804202</v>
      </c>
      <c r="AQ113" s="2">
        <v>3588802.1556714801</v>
      </c>
      <c r="AR113" s="2">
        <v>3765612.9291676199</v>
      </c>
      <c r="AS113" s="2">
        <v>4066061.1120261601</v>
      </c>
      <c r="AT113" s="2">
        <v>3526748.6419955902</v>
      </c>
      <c r="AU113" s="2">
        <v>3794048.34533162</v>
      </c>
      <c r="AV113" s="2">
        <v>2494975.8956002002</v>
      </c>
      <c r="AW113" s="2">
        <v>4863227.5460056299</v>
      </c>
      <c r="AX113" s="2">
        <v>3793811.83809178</v>
      </c>
      <c r="AY113" s="2">
        <v>4200795.3229890103</v>
      </c>
      <c r="AZ113" s="2">
        <v>6170589.6288676001</v>
      </c>
      <c r="BA113" s="2">
        <v>3735333.95358398</v>
      </c>
      <c r="BB113" s="2">
        <v>3622634.8622581</v>
      </c>
      <c r="BC113" s="2">
        <v>3203526.1663941299</v>
      </c>
      <c r="BD113" s="2">
        <v>3938291.92005848</v>
      </c>
      <c r="BE113" s="2">
        <v>5052882.9889288396</v>
      </c>
      <c r="BF113" s="2">
        <v>2746817.3605774301</v>
      </c>
      <c r="BG113" s="2">
        <v>3329337.9396958202</v>
      </c>
      <c r="BH113" s="2">
        <v>2615163.2681923001</v>
      </c>
      <c r="BI113" s="2">
        <v>2312942.3600567402</v>
      </c>
      <c r="BJ113" s="2">
        <v>2717706.7686684201</v>
      </c>
      <c r="BK113" s="2">
        <v>2850739.9572685999</v>
      </c>
      <c r="BL113" s="2">
        <v>3359239.47985256</v>
      </c>
      <c r="BM113" s="2">
        <v>2137323.1727933199</v>
      </c>
      <c r="BN113" s="2">
        <v>2095437.9768243199</v>
      </c>
      <c r="BO113" s="2">
        <v>2850962.0994525398</v>
      </c>
      <c r="BP113" s="2">
        <v>2651396.5418031798</v>
      </c>
      <c r="BQ113" s="2">
        <v>2441347.3150775</v>
      </c>
      <c r="BR113" s="2">
        <v>2150961.3022193299</v>
      </c>
      <c r="BS113" s="2">
        <v>1342317.8857938501</v>
      </c>
      <c r="BT113" s="2">
        <v>1784261.03125282</v>
      </c>
      <c r="BU113" s="2">
        <v>1739078.53489714</v>
      </c>
      <c r="BV113" s="2">
        <v>2982628.0679576602</v>
      </c>
      <c r="BW113" s="2">
        <v>3111085.3006180902</v>
      </c>
      <c r="BX113" s="2">
        <v>2206306.1920702299</v>
      </c>
      <c r="BY113" s="2">
        <v>2790601.1652930598</v>
      </c>
      <c r="BZ113" s="2">
        <v>3259790.0119811199</v>
      </c>
      <c r="CA113" s="2">
        <v>4442867.7433867399</v>
      </c>
      <c r="CB113" s="13">
        <v>2151213.8081529099</v>
      </c>
    </row>
    <row r="114" spans="1:80" ht="17.25" x14ac:dyDescent="0.25">
      <c r="A114" s="40" t="s">
        <v>428</v>
      </c>
      <c r="B114" s="41">
        <v>688.55240000000003</v>
      </c>
      <c r="C114" s="42">
        <v>6.47</v>
      </c>
      <c r="D114" s="40" t="s">
        <v>505</v>
      </c>
      <c r="E114" s="43" t="s">
        <v>429</v>
      </c>
      <c r="F114" s="43" t="s">
        <v>467</v>
      </c>
      <c r="G114" s="43" t="s">
        <v>76</v>
      </c>
      <c r="H114" s="43" t="s">
        <v>468</v>
      </c>
      <c r="I114" s="18">
        <v>867113.27787954104</v>
      </c>
      <c r="J114" s="2">
        <v>733361.34040520305</v>
      </c>
      <c r="K114" s="2">
        <v>1945753.94774239</v>
      </c>
      <c r="L114" s="2">
        <v>1460462.52117551</v>
      </c>
      <c r="M114" s="2">
        <v>2.1406416805686598E-2</v>
      </c>
      <c r="N114" s="2">
        <v>0.59706125578091596</v>
      </c>
      <c r="O114" s="2">
        <v>0.75058951974377253</v>
      </c>
      <c r="P114" s="2">
        <v>-24.941048025622745</v>
      </c>
      <c r="Q114" s="19" t="s">
        <v>70</v>
      </c>
      <c r="R114" s="2">
        <v>1211904.2986948199</v>
      </c>
      <c r="S114" s="2">
        <v>2254294.0485021002</v>
      </c>
      <c r="T114" s="2">
        <v>1186789.2532718801</v>
      </c>
      <c r="U114" s="2">
        <v>2274349.23912474</v>
      </c>
      <c r="V114" s="2">
        <v>1862060.9812841101</v>
      </c>
      <c r="W114" s="2">
        <v>2011662.53800267</v>
      </c>
      <c r="X114" s="2">
        <v>4021991.4204616901</v>
      </c>
      <c r="Y114" s="2">
        <v>2245858.2368928501</v>
      </c>
      <c r="Z114" s="2">
        <v>2728253.9746367699</v>
      </c>
      <c r="AA114" s="2">
        <v>1784017.1127800799</v>
      </c>
      <c r="AB114" s="2">
        <v>1387614.6124152699</v>
      </c>
      <c r="AC114" s="2">
        <v>2128417.41531209</v>
      </c>
      <c r="AD114" s="2">
        <v>1936864.3434273</v>
      </c>
      <c r="AE114" s="2">
        <v>1394422.6871769701</v>
      </c>
      <c r="AF114" s="2">
        <v>1142899.2218174899</v>
      </c>
      <c r="AG114" s="2">
        <v>2007812.69749921</v>
      </c>
      <c r="AH114" s="2">
        <v>3048275.0370356599</v>
      </c>
      <c r="AI114" s="2">
        <v>2342812.0135090998</v>
      </c>
      <c r="AJ114" s="2">
        <v>1834112.98590197</v>
      </c>
      <c r="AK114" s="2">
        <v>2608295.9165750402</v>
      </c>
      <c r="AL114" s="2">
        <v>2226766.5770986602</v>
      </c>
      <c r="AM114" s="2">
        <v>1704312.7268244999</v>
      </c>
      <c r="AN114" s="2">
        <v>2604576.65949958</v>
      </c>
      <c r="AO114" s="2">
        <v>2394914.8249139502</v>
      </c>
      <c r="AP114" s="2">
        <v>1915949.5066499901</v>
      </c>
      <c r="AQ114" s="2">
        <v>2243466.1569085401</v>
      </c>
      <c r="AR114" s="2">
        <v>1951789.64830815</v>
      </c>
      <c r="AS114" s="2">
        <v>1847826.60772184</v>
      </c>
      <c r="AT114" s="2">
        <v>2100324.0903125601</v>
      </c>
      <c r="AU114" s="2">
        <v>2232348.4790459499</v>
      </c>
      <c r="AV114" s="2">
        <v>1253401.56395963</v>
      </c>
      <c r="AW114" s="2">
        <v>2632556.5089304</v>
      </c>
      <c r="AX114" s="2">
        <v>1888719.56059423</v>
      </c>
      <c r="AY114" s="2">
        <v>2265540.00012438</v>
      </c>
      <c r="AZ114" s="2">
        <v>2782076.1766485102</v>
      </c>
      <c r="BA114" s="2">
        <v>1967655.45678744</v>
      </c>
      <c r="BB114" s="2">
        <v>2079747.4943751399</v>
      </c>
      <c r="BC114" s="2">
        <v>1816095.2818241301</v>
      </c>
      <c r="BD114" s="2">
        <v>1952745.5296060899</v>
      </c>
      <c r="BE114" s="2">
        <v>2632229.5268046102</v>
      </c>
      <c r="BF114" s="2">
        <v>1715697.2867594501</v>
      </c>
      <c r="BG114" s="2">
        <v>2466962.5395357101</v>
      </c>
      <c r="BH114" s="2">
        <v>1895866.5805150899</v>
      </c>
      <c r="BI114" s="2">
        <v>1613392.3110785901</v>
      </c>
      <c r="BJ114" s="2">
        <v>1702187.71653591</v>
      </c>
      <c r="BK114" s="2">
        <v>1911025.8444734099</v>
      </c>
      <c r="BL114" s="2">
        <v>1816912.20528054</v>
      </c>
      <c r="BM114" s="2">
        <v>1557872.5241463101</v>
      </c>
      <c r="BN114" s="2">
        <v>1090646.2573991499</v>
      </c>
      <c r="BO114" s="2">
        <v>1736363.00687917</v>
      </c>
      <c r="BP114" s="2">
        <v>1633011.8907774601</v>
      </c>
      <c r="BQ114" s="2">
        <v>1549857.3955544</v>
      </c>
      <c r="BR114" s="2">
        <v>1285472.5972889799</v>
      </c>
      <c r="BS114" s="2">
        <v>927212.14104470098</v>
      </c>
      <c r="BT114" s="2">
        <v>1458815.65201409</v>
      </c>
      <c r="BU114" s="2">
        <v>1092395.51387129</v>
      </c>
      <c r="BV114" s="2">
        <v>1605944.6830855701</v>
      </c>
      <c r="BW114" s="2">
        <v>1633927.71937034</v>
      </c>
      <c r="BX114" s="2">
        <v>1414730.7316016301</v>
      </c>
      <c r="BY114" s="2">
        <v>1568153.1101203801</v>
      </c>
      <c r="BZ114" s="2">
        <v>1828584.7317293701</v>
      </c>
      <c r="CA114" s="2">
        <v>2244307.88504289</v>
      </c>
      <c r="CB114" s="13">
        <v>1323107.77334852</v>
      </c>
    </row>
    <row r="115" spans="1:80" ht="17.25" x14ac:dyDescent="0.25">
      <c r="A115" s="40" t="s">
        <v>430</v>
      </c>
      <c r="B115" s="41">
        <v>702.56769999999995</v>
      </c>
      <c r="C115" s="42">
        <v>6.94</v>
      </c>
      <c r="D115" s="40" t="s">
        <v>505</v>
      </c>
      <c r="E115" s="43" t="s">
        <v>431</v>
      </c>
      <c r="F115" s="43" t="s">
        <v>467</v>
      </c>
      <c r="G115" s="43" t="s">
        <v>76</v>
      </c>
      <c r="H115" s="43" t="s">
        <v>468</v>
      </c>
      <c r="I115" s="18">
        <v>237805.20255788401</v>
      </c>
      <c r="J115" s="2">
        <v>201123.82839950899</v>
      </c>
      <c r="K115" s="2">
        <v>451740.75899646798</v>
      </c>
      <c r="L115" s="2">
        <v>282508.27397850202</v>
      </c>
      <c r="M115" s="2">
        <v>3.8514328425505399E-3</v>
      </c>
      <c r="N115" s="2">
        <v>0.75919700781421195</v>
      </c>
      <c r="O115" s="2">
        <v>0.62537698525607444</v>
      </c>
      <c r="P115" s="2">
        <v>-37.462301474392554</v>
      </c>
      <c r="Q115" s="19" t="s">
        <v>70</v>
      </c>
      <c r="R115" s="2">
        <v>243351.41525780599</v>
      </c>
      <c r="S115" s="2">
        <v>423702.73558024998</v>
      </c>
      <c r="T115" s="2">
        <v>224013.087807584</v>
      </c>
      <c r="U115" s="2">
        <v>532501.24662558397</v>
      </c>
      <c r="V115" s="2">
        <v>332423.37461220002</v>
      </c>
      <c r="W115" s="2">
        <v>561604.82107755705</v>
      </c>
      <c r="X115" s="2">
        <v>1093619.29793666</v>
      </c>
      <c r="Y115" s="2">
        <v>529563.47200594901</v>
      </c>
      <c r="Z115" s="2">
        <v>670824.35456810298</v>
      </c>
      <c r="AA115" s="2">
        <v>452551.85182986199</v>
      </c>
      <c r="AB115" s="2">
        <v>357533.98338815197</v>
      </c>
      <c r="AC115" s="2">
        <v>497419.12227659399</v>
      </c>
      <c r="AD115" s="2">
        <v>431664.873898055</v>
      </c>
      <c r="AE115" s="2">
        <v>307624.89835438802</v>
      </c>
      <c r="AF115" s="2">
        <v>249564.81107311501</v>
      </c>
      <c r="AG115" s="2">
        <v>504525.92983080901</v>
      </c>
      <c r="AH115" s="2">
        <v>798976.92707935499</v>
      </c>
      <c r="AI115" s="2">
        <v>537757.97178543499</v>
      </c>
      <c r="AJ115" s="2">
        <v>395861.39769263403</v>
      </c>
      <c r="AK115" s="2">
        <v>506285.57976892003</v>
      </c>
      <c r="AL115" s="2">
        <v>499530.91576055001</v>
      </c>
      <c r="AM115" s="2">
        <v>419804.535819098</v>
      </c>
      <c r="AN115" s="2">
        <v>592197.75089449598</v>
      </c>
      <c r="AO115" s="2">
        <v>558472.91304022796</v>
      </c>
      <c r="AP115" s="2">
        <v>388869.12562029302</v>
      </c>
      <c r="AQ115" s="2">
        <v>482688.892722513</v>
      </c>
      <c r="AR115" s="2">
        <v>383589.514074334</v>
      </c>
      <c r="AS115" s="2">
        <v>459338.43510093901</v>
      </c>
      <c r="AT115" s="2">
        <v>432452.49597120302</v>
      </c>
      <c r="AU115" s="2">
        <v>509119.44220098801</v>
      </c>
      <c r="AV115" s="2">
        <v>306064.94162332901</v>
      </c>
      <c r="AW115" s="2">
        <v>589979.21765635302</v>
      </c>
      <c r="AX115" s="2">
        <v>475074.58039814298</v>
      </c>
      <c r="AY115" s="2">
        <v>549438.05609016295</v>
      </c>
      <c r="AZ115" s="2">
        <v>666164.57698461902</v>
      </c>
      <c r="BA115" s="2">
        <v>415968.596639389</v>
      </c>
      <c r="BB115" s="2">
        <v>509163.81029311201</v>
      </c>
      <c r="BC115" s="2">
        <v>399952.81110354199</v>
      </c>
      <c r="BD115" s="2">
        <v>460489.62783473101</v>
      </c>
      <c r="BE115" s="2">
        <v>662365.41876073403</v>
      </c>
      <c r="BF115" s="2">
        <v>279187.58009630401</v>
      </c>
      <c r="BG115" s="2">
        <v>474269.72396775801</v>
      </c>
      <c r="BH115" s="2">
        <v>390217.72471902799</v>
      </c>
      <c r="BI115" s="2">
        <v>294072.80911338999</v>
      </c>
      <c r="BJ115" s="2">
        <v>284537.39562699298</v>
      </c>
      <c r="BK115" s="2">
        <v>389085.73630172497</v>
      </c>
      <c r="BL115" s="2">
        <v>312699.42117347498</v>
      </c>
      <c r="BM115" s="2">
        <v>238235.30104845</v>
      </c>
      <c r="BN115" s="2">
        <v>229339.35104736401</v>
      </c>
      <c r="BO115" s="2">
        <v>296829.24956966302</v>
      </c>
      <c r="BP115" s="2">
        <v>304377.641164209</v>
      </c>
      <c r="BQ115" s="2">
        <v>276587.48491838499</v>
      </c>
      <c r="BR115" s="2">
        <v>239281.35234564199</v>
      </c>
      <c r="BS115" s="2">
        <v>159941.86839436801</v>
      </c>
      <c r="BT115" s="2">
        <v>326712.62875162601</v>
      </c>
      <c r="BU115" s="2">
        <v>244158.63182935599</v>
      </c>
      <c r="BV115" s="2">
        <v>305210.89512971399</v>
      </c>
      <c r="BW115" s="2">
        <v>315897.64251266699</v>
      </c>
      <c r="BX115" s="2">
        <v>244940.36000814399</v>
      </c>
      <c r="BY115" s="2">
        <v>333452.893605538</v>
      </c>
      <c r="BZ115" s="2">
        <v>364809.88798238599</v>
      </c>
      <c r="CA115" s="2">
        <v>516815.89061085699</v>
      </c>
      <c r="CB115" s="13">
        <v>245288.16530601899</v>
      </c>
    </row>
    <row r="116" spans="1:80" ht="17.25" x14ac:dyDescent="0.25">
      <c r="A116" s="40" t="s">
        <v>438</v>
      </c>
      <c r="B116" s="41">
        <v>758.63149999999996</v>
      </c>
      <c r="C116" s="42">
        <v>11.37</v>
      </c>
      <c r="D116" s="40" t="s">
        <v>505</v>
      </c>
      <c r="E116" s="43" t="s">
        <v>439</v>
      </c>
      <c r="F116" s="43" t="s">
        <v>467</v>
      </c>
      <c r="G116" s="43" t="s">
        <v>76</v>
      </c>
      <c r="H116" s="43" t="s">
        <v>468</v>
      </c>
      <c r="I116" s="18">
        <v>3280283.8865777198</v>
      </c>
      <c r="J116" s="2">
        <v>2774301.1776419999</v>
      </c>
      <c r="K116" s="2">
        <v>5828949.9798748698</v>
      </c>
      <c r="L116" s="2">
        <v>4245543.1481013801</v>
      </c>
      <c r="M116" s="2">
        <v>4.71965258932385E-2</v>
      </c>
      <c r="N116" s="2">
        <v>0.514959638783129</v>
      </c>
      <c r="O116" s="2">
        <v>0.72835470586634188</v>
      </c>
      <c r="P116" s="2">
        <v>-27.164529413365813</v>
      </c>
      <c r="Q116" s="19" t="s">
        <v>70</v>
      </c>
      <c r="R116" s="2">
        <v>2160765.5995022999</v>
      </c>
      <c r="S116" s="2">
        <v>4913712.0142520098</v>
      </c>
      <c r="T116" s="2">
        <v>5440142.5883152997</v>
      </c>
      <c r="U116" s="2">
        <v>5526166.7069350705</v>
      </c>
      <c r="V116" s="2">
        <v>4587022.5588337798</v>
      </c>
      <c r="W116" s="2">
        <v>6421810.4533390403</v>
      </c>
      <c r="X116" s="2">
        <v>11544258.630142201</v>
      </c>
      <c r="Y116" s="2">
        <v>8072784.3481297595</v>
      </c>
      <c r="Z116" s="2">
        <v>10307782.850093899</v>
      </c>
      <c r="AA116" s="2">
        <v>3565905.0151452101</v>
      </c>
      <c r="AB116" s="2">
        <v>3158093.5332756401</v>
      </c>
      <c r="AC116" s="2">
        <v>6479768.1118790302</v>
      </c>
      <c r="AD116" s="2">
        <v>7638014.3788774898</v>
      </c>
      <c r="AE116" s="2">
        <v>4752288.98246828</v>
      </c>
      <c r="AF116" s="2">
        <v>2722895.98226303</v>
      </c>
      <c r="AG116" s="2">
        <v>3930960.53633455</v>
      </c>
      <c r="AH116" s="2">
        <v>8960305.84640765</v>
      </c>
      <c r="AI116" s="2">
        <v>6782453.0799168497</v>
      </c>
      <c r="AJ116" s="2">
        <v>10082609.426936399</v>
      </c>
      <c r="AK116" s="2">
        <v>9384133.5849711392</v>
      </c>
      <c r="AL116" s="2">
        <v>6962739.5548140798</v>
      </c>
      <c r="AM116" s="2">
        <v>6056987.3470069701</v>
      </c>
      <c r="AN116" s="2">
        <v>6939387.7849378297</v>
      </c>
      <c r="AO116" s="2">
        <v>9746345.2101524994</v>
      </c>
      <c r="AP116" s="2">
        <v>6547792.3159536403</v>
      </c>
      <c r="AQ116" s="2">
        <v>5561840.2365673501</v>
      </c>
      <c r="AR116" s="2">
        <v>5108496.4408198697</v>
      </c>
      <c r="AS116" s="2">
        <v>5752281.3308047</v>
      </c>
      <c r="AT116" s="2">
        <v>8472907.9036974795</v>
      </c>
      <c r="AU116" s="2">
        <v>6178257.8577159801</v>
      </c>
      <c r="AV116" s="2">
        <v>3415546.4028130602</v>
      </c>
      <c r="AW116" s="2">
        <v>7175663.8721203497</v>
      </c>
      <c r="AX116" s="2">
        <v>6636367.7849520203</v>
      </c>
      <c r="AY116" s="2">
        <v>6747900.4515769696</v>
      </c>
      <c r="AZ116" s="2">
        <v>9020914.0844384506</v>
      </c>
      <c r="BA116" s="2">
        <v>8225431.5873881597</v>
      </c>
      <c r="BB116" s="2">
        <v>5600389.2561138999</v>
      </c>
      <c r="BC116" s="2">
        <v>8165259.1459552096</v>
      </c>
      <c r="BD116" s="2">
        <v>5402372.9363540597</v>
      </c>
      <c r="BE116" s="2">
        <v>10423505.997843301</v>
      </c>
      <c r="BF116" s="2">
        <v>3636395.56069681</v>
      </c>
      <c r="BG116" s="2">
        <v>4413018.4470585901</v>
      </c>
      <c r="BH116" s="2">
        <v>6836501.6771122497</v>
      </c>
      <c r="BI116" s="2">
        <v>5339606.7876403099</v>
      </c>
      <c r="BJ116" s="2">
        <v>6150327.5388353504</v>
      </c>
      <c r="BK116" s="2">
        <v>4021144.5202704398</v>
      </c>
      <c r="BL116" s="2">
        <v>4197777.4584207302</v>
      </c>
      <c r="BM116" s="2">
        <v>3456735.4814346801</v>
      </c>
      <c r="BN116" s="2">
        <v>5925594.9958672998</v>
      </c>
      <c r="BO116" s="2">
        <v>4435395.5471751401</v>
      </c>
      <c r="BP116" s="2">
        <v>4940372.2682131203</v>
      </c>
      <c r="BQ116" s="2">
        <v>3321026.6750439</v>
      </c>
      <c r="BR116" s="2">
        <v>3840224.8331635599</v>
      </c>
      <c r="BS116" s="2">
        <v>2224895.4631225099</v>
      </c>
      <c r="BT116" s="2">
        <v>3808575.63006469</v>
      </c>
      <c r="BU116" s="2">
        <v>4914472.3490943303</v>
      </c>
      <c r="BV116" s="2">
        <v>5298364.5554770399</v>
      </c>
      <c r="BW116" s="2">
        <v>6360753.2743530599</v>
      </c>
      <c r="BX116" s="2">
        <v>4768400.0780065199</v>
      </c>
      <c r="BY116" s="2">
        <v>5072153.0621264204</v>
      </c>
      <c r="BZ116" s="2">
        <v>5976794.5009682104</v>
      </c>
      <c r="CA116" s="2">
        <v>6663786.8445539996</v>
      </c>
      <c r="CB116" s="13">
        <v>3484459.2662691199</v>
      </c>
    </row>
    <row r="117" spans="1:80" ht="17.25" x14ac:dyDescent="0.25">
      <c r="A117" s="40" t="s">
        <v>440</v>
      </c>
      <c r="B117" s="41">
        <v>756.61479999999995</v>
      </c>
      <c r="C117" s="42">
        <v>9.42</v>
      </c>
      <c r="D117" s="40" t="s">
        <v>505</v>
      </c>
      <c r="E117" s="43" t="s">
        <v>441</v>
      </c>
      <c r="F117" s="43" t="s">
        <v>467</v>
      </c>
      <c r="G117" s="43" t="s">
        <v>76</v>
      </c>
      <c r="H117" s="43" t="s">
        <v>468</v>
      </c>
      <c r="I117" s="18">
        <v>1094968.6456406401</v>
      </c>
      <c r="J117" s="2">
        <v>926070.09274772496</v>
      </c>
      <c r="K117" s="2">
        <v>2646205.0503678299</v>
      </c>
      <c r="L117" s="2">
        <v>2074983.0329777801</v>
      </c>
      <c r="M117" s="2">
        <v>3.1820110971140701E-2</v>
      </c>
      <c r="N117" s="2">
        <v>0.55653869204152295</v>
      </c>
      <c r="O117" s="2">
        <v>0.78413539143134492</v>
      </c>
      <c r="P117" s="2">
        <v>-21.586460856865507</v>
      </c>
      <c r="Q117" s="19" t="s">
        <v>70</v>
      </c>
      <c r="R117" s="2">
        <v>2072726.4416869699</v>
      </c>
      <c r="S117" s="2">
        <v>2396716.2886350001</v>
      </c>
      <c r="T117" s="2">
        <v>2691855.1487068301</v>
      </c>
      <c r="U117" s="2">
        <v>2977607.0480800401</v>
      </c>
      <c r="V117" s="2">
        <v>1841411.8920956301</v>
      </c>
      <c r="W117" s="2">
        <v>3007769.9728924101</v>
      </c>
      <c r="X117" s="2">
        <v>3694727.8990652999</v>
      </c>
      <c r="Y117" s="2">
        <v>3871538.83770855</v>
      </c>
      <c r="Z117" s="2">
        <v>3501737.6808477701</v>
      </c>
      <c r="AA117" s="2">
        <v>3219468.0714466199</v>
      </c>
      <c r="AB117" s="2">
        <v>2027514.2968677899</v>
      </c>
      <c r="AC117" s="2">
        <v>3109036.6500102002</v>
      </c>
      <c r="AD117" s="2">
        <v>2417361.9714925298</v>
      </c>
      <c r="AE117" s="2">
        <v>2372984.36712691</v>
      </c>
      <c r="AF117" s="2">
        <v>1829223.7582632501</v>
      </c>
      <c r="AG117" s="2">
        <v>1860717.5041813001</v>
      </c>
      <c r="AH117" s="2">
        <v>3891926.7296261401</v>
      </c>
      <c r="AI117" s="2">
        <v>3383272.92474321</v>
      </c>
      <c r="AJ117" s="2">
        <v>3978389.2450564699</v>
      </c>
      <c r="AK117" s="2">
        <v>4179862.47970278</v>
      </c>
      <c r="AL117" s="2">
        <v>3568685.6360605699</v>
      </c>
      <c r="AM117" s="2">
        <v>1952073.8680597199</v>
      </c>
      <c r="AN117" s="2">
        <v>3255666.3415162298</v>
      </c>
      <c r="AO117" s="2">
        <v>3931502.1491085701</v>
      </c>
      <c r="AP117" s="2">
        <v>4074399.7314773202</v>
      </c>
      <c r="AQ117" s="2">
        <v>3162577.0181914102</v>
      </c>
      <c r="AR117" s="2">
        <v>2108056.1180046201</v>
      </c>
      <c r="AS117" s="2">
        <v>2373028.6348002399</v>
      </c>
      <c r="AT117" s="2">
        <v>2778516.4988634498</v>
      </c>
      <c r="AU117" s="2">
        <v>3452173.1602527802</v>
      </c>
      <c r="AV117" s="2">
        <v>1925297.69774781</v>
      </c>
      <c r="AW117" s="2">
        <v>2279258.0341101899</v>
      </c>
      <c r="AX117" s="2">
        <v>2675968.5434749299</v>
      </c>
      <c r="AY117" s="2">
        <v>4009481.5637007002</v>
      </c>
      <c r="AZ117" s="2">
        <v>2181454.8026623302</v>
      </c>
      <c r="BA117" s="2">
        <v>3358082.6085760901</v>
      </c>
      <c r="BB117" s="2">
        <v>2937085.29207857</v>
      </c>
      <c r="BC117" s="2">
        <v>3067167.4260450001</v>
      </c>
      <c r="BD117" s="2">
        <v>2585972.6000201502</v>
      </c>
      <c r="BE117" s="2">
        <v>3957536.7981186798</v>
      </c>
      <c r="BF117" s="2">
        <v>1826037.5881751301</v>
      </c>
      <c r="BG117" s="2">
        <v>2871726.89134687</v>
      </c>
      <c r="BH117" s="2">
        <v>3376165.4628726002</v>
      </c>
      <c r="BI117" s="2">
        <v>2722224.1957653002</v>
      </c>
      <c r="BJ117" s="2">
        <v>3117582.68166692</v>
      </c>
      <c r="BK117" s="2">
        <v>1868679.6987775499</v>
      </c>
      <c r="BL117" s="2">
        <v>2676775.7455540001</v>
      </c>
      <c r="BM117" s="2">
        <v>2068251.35874771</v>
      </c>
      <c r="BN117" s="2">
        <v>1870549.2407680301</v>
      </c>
      <c r="BO117" s="2">
        <v>2916857.1196278501</v>
      </c>
      <c r="BP117" s="2">
        <v>2281022.60173197</v>
      </c>
      <c r="BQ117" s="2">
        <v>2095064.59787778</v>
      </c>
      <c r="BR117" s="2">
        <v>1986593.0526287099</v>
      </c>
      <c r="BS117" s="2">
        <v>1285834.89010065</v>
      </c>
      <c r="BT117" s="2">
        <v>2011883.73425342</v>
      </c>
      <c r="BU117" s="2">
        <v>2027722.11584309</v>
      </c>
      <c r="BV117" s="2">
        <v>2194674.5781686599</v>
      </c>
      <c r="BW117" s="2">
        <v>2364891.3392184302</v>
      </c>
      <c r="BX117" s="2">
        <v>2411212.57855062</v>
      </c>
      <c r="BY117" s="2">
        <v>2282311.0114027802</v>
      </c>
      <c r="BZ117" s="2">
        <v>2223135.7765164399</v>
      </c>
      <c r="CA117" s="2">
        <v>2611502.19971711</v>
      </c>
      <c r="CB117" s="13">
        <v>2219038.4443509402</v>
      </c>
    </row>
    <row r="118" spans="1:80" ht="17.25" x14ac:dyDescent="0.25">
      <c r="A118" s="40" t="s">
        <v>442</v>
      </c>
      <c r="B118" s="41">
        <v>772.64409999999998</v>
      </c>
      <c r="C118" s="42">
        <v>11.74</v>
      </c>
      <c r="D118" s="40" t="s">
        <v>505</v>
      </c>
      <c r="E118" s="43" t="s">
        <v>443</v>
      </c>
      <c r="F118" s="43" t="s">
        <v>467</v>
      </c>
      <c r="G118" s="47" t="s">
        <v>76</v>
      </c>
      <c r="H118" s="43" t="s">
        <v>468</v>
      </c>
      <c r="I118" s="18">
        <v>736933.75456525595</v>
      </c>
      <c r="J118" s="2">
        <v>623261.96567929001</v>
      </c>
      <c r="K118" s="2">
        <v>1398199.3543068201</v>
      </c>
      <c r="L118" s="2">
        <v>891737.26714318397</v>
      </c>
      <c r="M118" s="2">
        <v>5.1340758452054699E-3</v>
      </c>
      <c r="N118" s="2">
        <v>0.73317998157167796</v>
      </c>
      <c r="O118" s="2">
        <v>0.63777548201291878</v>
      </c>
      <c r="P118" s="2">
        <v>-36.222451798708121</v>
      </c>
      <c r="Q118" s="19" t="s">
        <v>70</v>
      </c>
      <c r="R118" s="2">
        <v>658490.67948101205</v>
      </c>
      <c r="S118" s="2">
        <v>1197114.04575412</v>
      </c>
      <c r="T118" s="2">
        <v>874421.66752362601</v>
      </c>
      <c r="U118" s="2">
        <v>1414125.5106885801</v>
      </c>
      <c r="V118" s="2">
        <v>1163725.9916286999</v>
      </c>
      <c r="W118" s="2">
        <v>1714789.2356716699</v>
      </c>
      <c r="X118" s="2">
        <v>3061794.58319938</v>
      </c>
      <c r="Y118" s="2">
        <v>1784362.0500369</v>
      </c>
      <c r="Z118" s="2">
        <v>1940038.31589918</v>
      </c>
      <c r="AA118" s="2">
        <v>938611.74110749899</v>
      </c>
      <c r="AB118" s="2">
        <v>858822.22476045997</v>
      </c>
      <c r="AC118" s="2">
        <v>1673782.59995183</v>
      </c>
      <c r="AD118" s="2">
        <v>1516480.0466513601</v>
      </c>
      <c r="AE118" s="2">
        <v>940648.21370015002</v>
      </c>
      <c r="AF118" s="2">
        <v>671947.13935267401</v>
      </c>
      <c r="AG118" s="2">
        <v>772695.89945029002</v>
      </c>
      <c r="AH118" s="2">
        <v>1996778.4449082401</v>
      </c>
      <c r="AI118" s="2">
        <v>2059819.3526050199</v>
      </c>
      <c r="AJ118" s="2">
        <v>1660832.02950524</v>
      </c>
      <c r="AK118" s="2">
        <v>2041177.2330652999</v>
      </c>
      <c r="AL118" s="2">
        <v>1657925.21427267</v>
      </c>
      <c r="AM118" s="2">
        <v>1476058.3942299001</v>
      </c>
      <c r="AN118" s="2">
        <v>1848028.8256417201</v>
      </c>
      <c r="AO118" s="2">
        <v>2023083.7519199401</v>
      </c>
      <c r="AP118" s="2">
        <v>1380372.80741946</v>
      </c>
      <c r="AQ118" s="2">
        <v>1273130.36771504</v>
      </c>
      <c r="AR118" s="2">
        <v>1135681.1392180801</v>
      </c>
      <c r="AS118" s="2">
        <v>1224520.1880675801</v>
      </c>
      <c r="AT118" s="2">
        <v>1882292.2555760101</v>
      </c>
      <c r="AU118" s="2">
        <v>1510502.4097011201</v>
      </c>
      <c r="AV118" s="2">
        <v>835056.085063676</v>
      </c>
      <c r="AW118" s="2">
        <v>2260963.00613386</v>
      </c>
      <c r="AX118" s="2">
        <v>1647111.46648581</v>
      </c>
      <c r="AY118" s="2">
        <v>1674662.4185371399</v>
      </c>
      <c r="AZ118" s="2">
        <v>2509966.2817607298</v>
      </c>
      <c r="BA118" s="2">
        <v>1748415.77936231</v>
      </c>
      <c r="BB118" s="2">
        <v>1666828.05160244</v>
      </c>
      <c r="BC118" s="2">
        <v>1714247.4132968399</v>
      </c>
      <c r="BD118" s="2">
        <v>1407038.37930011</v>
      </c>
      <c r="BE118" s="2">
        <v>2128392.8085985901</v>
      </c>
      <c r="BF118" s="2">
        <v>794899.88280237303</v>
      </c>
      <c r="BG118" s="2">
        <v>972316.20213036903</v>
      </c>
      <c r="BH118" s="2">
        <v>1212391.27910626</v>
      </c>
      <c r="BI118" s="2">
        <v>1114962.05890237</v>
      </c>
      <c r="BJ118" s="2">
        <v>967338.63693632395</v>
      </c>
      <c r="BK118" s="2">
        <v>1046103.9848609701</v>
      </c>
      <c r="BL118" s="2">
        <v>1025686.78387304</v>
      </c>
      <c r="BM118" s="2">
        <v>785537.89973282896</v>
      </c>
      <c r="BN118" s="2">
        <v>745524.64828498603</v>
      </c>
      <c r="BO118" s="2">
        <v>915510.04985130497</v>
      </c>
      <c r="BP118" s="2">
        <v>1163538.1796510499</v>
      </c>
      <c r="BQ118" s="2">
        <v>972003.97744355001</v>
      </c>
      <c r="BR118" s="2">
        <v>787957.27262235805</v>
      </c>
      <c r="BS118" s="2">
        <v>476013.40888521401</v>
      </c>
      <c r="BT118" s="2">
        <v>604035.17962019099</v>
      </c>
      <c r="BU118" s="2">
        <v>698747.86512264097</v>
      </c>
      <c r="BV118" s="2">
        <v>1162614.98235379</v>
      </c>
      <c r="BW118" s="2">
        <v>1200366.33019287</v>
      </c>
      <c r="BX118" s="2">
        <v>955521.13635431195</v>
      </c>
      <c r="BY118" s="2">
        <v>1041037.6883747</v>
      </c>
      <c r="BZ118" s="2">
        <v>1399113.83615111</v>
      </c>
      <c r="CA118" s="2">
        <v>1661274.5009011501</v>
      </c>
      <c r="CB118" s="13">
        <v>757810.97861390805</v>
      </c>
    </row>
    <row r="119" spans="1:80" ht="17.25" x14ac:dyDescent="0.25">
      <c r="A119" s="40" t="s">
        <v>446</v>
      </c>
      <c r="B119" s="41">
        <v>784.64779999999996</v>
      </c>
      <c r="C119" s="42">
        <v>11.54</v>
      </c>
      <c r="D119" s="40" t="s">
        <v>505</v>
      </c>
      <c r="E119" s="43" t="s">
        <v>447</v>
      </c>
      <c r="F119" s="43" t="s">
        <v>467</v>
      </c>
      <c r="G119" s="43" t="s">
        <v>76</v>
      </c>
      <c r="H119" s="43" t="s">
        <v>468</v>
      </c>
      <c r="I119" s="18">
        <v>3988710.98975995</v>
      </c>
      <c r="J119" s="2">
        <v>3373453.63352363</v>
      </c>
      <c r="K119" s="2">
        <v>8347228.65433951</v>
      </c>
      <c r="L119" s="2">
        <v>6028933.2941399096</v>
      </c>
      <c r="M119" s="2">
        <v>1.69948239725933E-2</v>
      </c>
      <c r="N119" s="2">
        <v>0.62005227310570099</v>
      </c>
      <c r="O119" s="2">
        <v>0.72226765838091922</v>
      </c>
      <c r="P119" s="2">
        <v>-27.773234161908071</v>
      </c>
      <c r="Q119" s="19" t="s">
        <v>70</v>
      </c>
      <c r="R119" s="2">
        <v>4230340.6378850099</v>
      </c>
      <c r="S119" s="2">
        <v>7027545.4593828898</v>
      </c>
      <c r="T119" s="2">
        <v>5547559.2599926004</v>
      </c>
      <c r="U119" s="2">
        <v>9792030.4049265403</v>
      </c>
      <c r="V119" s="2">
        <v>8201122.4913625401</v>
      </c>
      <c r="W119" s="2">
        <v>9462724.0830998104</v>
      </c>
      <c r="X119" s="2">
        <v>13957479.3287267</v>
      </c>
      <c r="Y119" s="2">
        <v>11356781.1784868</v>
      </c>
      <c r="Z119" s="2">
        <v>11316927.834647899</v>
      </c>
      <c r="AA119" s="2">
        <v>7843392.4331185296</v>
      </c>
      <c r="AB119" s="2">
        <v>7000056.4096945804</v>
      </c>
      <c r="AC119" s="2">
        <v>10515317.1595522</v>
      </c>
      <c r="AD119" s="2">
        <v>7261583.1947988598</v>
      </c>
      <c r="AE119" s="2">
        <v>7609963.9059005501</v>
      </c>
      <c r="AF119" s="2">
        <v>4209251.6235962398</v>
      </c>
      <c r="AG119" s="2">
        <v>4140325.8794583199</v>
      </c>
      <c r="AH119" s="2">
        <v>12296382.0653324</v>
      </c>
      <c r="AI119" s="2">
        <v>10970230.504421899</v>
      </c>
      <c r="AJ119" s="2">
        <v>11631396.4633097</v>
      </c>
      <c r="AK119" s="2">
        <v>15326403.588158401</v>
      </c>
      <c r="AL119" s="2">
        <v>10706430.1940211</v>
      </c>
      <c r="AM119" s="2">
        <v>8371013.2266507102</v>
      </c>
      <c r="AN119" s="2">
        <v>10879039.019573901</v>
      </c>
      <c r="AO119" s="2">
        <v>12079667.7878509</v>
      </c>
      <c r="AP119" s="2">
        <v>11330782.112097399</v>
      </c>
      <c r="AQ119" s="2">
        <v>11457361.329129601</v>
      </c>
      <c r="AR119" s="2">
        <v>8233647.5584569303</v>
      </c>
      <c r="AS119" s="2">
        <v>9697066.6832128298</v>
      </c>
      <c r="AT119" s="2">
        <v>11210695.423004599</v>
      </c>
      <c r="AU119" s="2">
        <v>8885490.7811064199</v>
      </c>
      <c r="AV119" s="2">
        <v>4754064.5708126295</v>
      </c>
      <c r="AW119" s="2">
        <v>9380671.2696320303</v>
      </c>
      <c r="AX119" s="2">
        <v>9363582.2839254793</v>
      </c>
      <c r="AY119" s="2">
        <v>13951618.4603358</v>
      </c>
      <c r="AZ119" s="2">
        <v>10602992.5561837</v>
      </c>
      <c r="BA119" s="2">
        <v>11703554.2331599</v>
      </c>
      <c r="BB119" s="2">
        <v>10504099.2476661</v>
      </c>
      <c r="BC119" s="2">
        <v>13854064.785526199</v>
      </c>
      <c r="BD119" s="2">
        <v>8148732.3703019898</v>
      </c>
      <c r="BE119" s="2">
        <v>13655241.0968468</v>
      </c>
      <c r="BF119" s="2">
        <v>5322600.3068401301</v>
      </c>
      <c r="BG119" s="2">
        <v>8581268.8041113596</v>
      </c>
      <c r="BH119" s="2">
        <v>8027173.9121178295</v>
      </c>
      <c r="BI119" s="2">
        <v>7160620.8547686702</v>
      </c>
      <c r="BJ119" s="2">
        <v>8185363.7367377104</v>
      </c>
      <c r="BK119" s="2">
        <v>5722754.1576839704</v>
      </c>
      <c r="BL119" s="2">
        <v>5270057.3437509201</v>
      </c>
      <c r="BM119" s="2">
        <v>4993321.4755016305</v>
      </c>
      <c r="BN119" s="2">
        <v>5481419.5693890201</v>
      </c>
      <c r="BO119" s="2">
        <v>5503765.46973198</v>
      </c>
      <c r="BP119" s="2">
        <v>8859883.7597281393</v>
      </c>
      <c r="BQ119" s="2">
        <v>4571619.6949576205</v>
      </c>
      <c r="BR119" s="2">
        <v>4403105.8640135396</v>
      </c>
      <c r="BS119" s="2">
        <v>2498971.4308369402</v>
      </c>
      <c r="BT119" s="2">
        <v>4032604.1117757098</v>
      </c>
      <c r="BU119" s="2">
        <v>6022951.0548524801</v>
      </c>
      <c r="BV119" s="2">
        <v>7958425.6445212197</v>
      </c>
      <c r="BW119" s="2">
        <v>7958124.8244078904</v>
      </c>
      <c r="BX119" s="2">
        <v>8864403.9859290905</v>
      </c>
      <c r="BY119" s="2">
        <v>7424982.2744601797</v>
      </c>
      <c r="BZ119" s="2">
        <v>9342457.0224909298</v>
      </c>
      <c r="CA119" s="2">
        <v>11212260.462243101</v>
      </c>
      <c r="CB119" s="13">
        <v>5503026.5948476102</v>
      </c>
    </row>
    <row r="120" spans="1:80" ht="17.25" x14ac:dyDescent="0.25">
      <c r="A120" s="40" t="s">
        <v>454</v>
      </c>
      <c r="B120" s="41">
        <v>672.52070000000003</v>
      </c>
      <c r="C120" s="42">
        <v>5.14</v>
      </c>
      <c r="D120" s="40" t="s">
        <v>505</v>
      </c>
      <c r="E120" s="43" t="s">
        <v>455</v>
      </c>
      <c r="F120" s="43" t="s">
        <v>467</v>
      </c>
      <c r="G120" s="43" t="s">
        <v>76</v>
      </c>
      <c r="H120" s="43" t="s">
        <v>468</v>
      </c>
      <c r="I120" s="18">
        <v>89261.161141018907</v>
      </c>
      <c r="J120" s="2">
        <v>75492.656438823702</v>
      </c>
      <c r="K120" s="2">
        <v>220675.76119698599</v>
      </c>
      <c r="L120" s="2">
        <v>129040.390790145</v>
      </c>
      <c r="M120" s="12">
        <v>7.5528108801502204E-5</v>
      </c>
      <c r="N120" s="2">
        <v>1.09519818493653</v>
      </c>
      <c r="O120" s="2">
        <v>0.58475108498643502</v>
      </c>
      <c r="P120" s="2">
        <v>-41.524891501356493</v>
      </c>
      <c r="Q120" s="19" t="s">
        <v>70</v>
      </c>
      <c r="R120" s="2">
        <v>141463.247429688</v>
      </c>
      <c r="S120" s="2">
        <v>164539.826830779</v>
      </c>
      <c r="T120" s="2">
        <v>80003.152353239304</v>
      </c>
      <c r="U120" s="2">
        <v>189952.16855724901</v>
      </c>
      <c r="V120" s="2">
        <v>107983.37885197801</v>
      </c>
      <c r="W120" s="2">
        <v>229199.60449893901</v>
      </c>
      <c r="X120" s="2">
        <v>371205.58698120102</v>
      </c>
      <c r="Y120" s="2">
        <v>253021.57029312599</v>
      </c>
      <c r="Z120" s="2">
        <v>271564.63119149097</v>
      </c>
      <c r="AA120" s="2">
        <v>225252.77274247399</v>
      </c>
      <c r="AB120" s="2">
        <v>277572.62025625899</v>
      </c>
      <c r="AC120" s="2">
        <v>167450.58233805501</v>
      </c>
      <c r="AD120" s="2">
        <v>172334.13963452799</v>
      </c>
      <c r="AE120" s="2">
        <v>151012.61043133601</v>
      </c>
      <c r="AF120" s="2">
        <v>126344.853061439</v>
      </c>
      <c r="AG120" s="2">
        <v>131952.47685753999</v>
      </c>
      <c r="AH120" s="2">
        <v>233045.71210126599</v>
      </c>
      <c r="AI120" s="2">
        <v>341858.580525072</v>
      </c>
      <c r="AJ120" s="2">
        <v>283980.40982831002</v>
      </c>
      <c r="AK120" s="2">
        <v>356647.96140225098</v>
      </c>
      <c r="AL120" s="2">
        <v>189437.787223383</v>
      </c>
      <c r="AM120" s="2">
        <v>125878.64216708</v>
      </c>
      <c r="AN120" s="2">
        <v>352746.59866540303</v>
      </c>
      <c r="AO120" s="2">
        <v>257509.964969105</v>
      </c>
      <c r="AP120" s="2">
        <v>246179.62122097201</v>
      </c>
      <c r="AQ120" s="2">
        <v>212616.97153068599</v>
      </c>
      <c r="AR120" s="2">
        <v>194651.58370134799</v>
      </c>
      <c r="AS120" s="2">
        <v>277117.78494373697</v>
      </c>
      <c r="AT120" s="2">
        <v>191044.61931662401</v>
      </c>
      <c r="AU120" s="2">
        <v>223259.48944596801</v>
      </c>
      <c r="AV120" s="2">
        <v>164497.88629138001</v>
      </c>
      <c r="AW120" s="2">
        <v>238947.12513103301</v>
      </c>
      <c r="AX120" s="2">
        <v>264916.52494229598</v>
      </c>
      <c r="AY120" s="2">
        <v>246398.967822593</v>
      </c>
      <c r="AZ120" s="2">
        <v>291654.90582507598</v>
      </c>
      <c r="BA120" s="2">
        <v>185786.77524818401</v>
      </c>
      <c r="BB120" s="2">
        <v>191164.51415924999</v>
      </c>
      <c r="BC120" s="2">
        <v>210581.39483950401</v>
      </c>
      <c r="BD120" s="2">
        <v>188282.25885563399</v>
      </c>
      <c r="BE120" s="2">
        <v>315652.63623702998</v>
      </c>
      <c r="BF120" s="2">
        <v>154688.00317904001</v>
      </c>
      <c r="BG120" s="2">
        <v>149928.883171213</v>
      </c>
      <c r="BH120" s="2">
        <v>140509.90643144</v>
      </c>
      <c r="BI120" s="2">
        <v>101263.862539351</v>
      </c>
      <c r="BJ120" s="2">
        <v>157841.781462468</v>
      </c>
      <c r="BK120" s="2">
        <v>140768.39652743499</v>
      </c>
      <c r="BL120" s="2">
        <v>140328.77531294699</v>
      </c>
      <c r="BM120" s="2">
        <v>108785.015264457</v>
      </c>
      <c r="BN120" s="2">
        <v>106336.891899254</v>
      </c>
      <c r="BO120" s="2">
        <v>210077.693420297</v>
      </c>
      <c r="BP120" s="2">
        <v>165740.46141673799</v>
      </c>
      <c r="BQ120" s="2">
        <v>129383.556996427</v>
      </c>
      <c r="BR120" s="2">
        <v>118065.70126585801</v>
      </c>
      <c r="BS120" s="2">
        <v>59100.9029795241</v>
      </c>
      <c r="BT120" s="2">
        <v>64193.692247628802</v>
      </c>
      <c r="BU120" s="2">
        <v>85872.234337198795</v>
      </c>
      <c r="BV120" s="2">
        <v>162234.323449966</v>
      </c>
      <c r="BW120" s="2">
        <v>121821.07089395099</v>
      </c>
      <c r="BX120" s="2">
        <v>134162.014728601</v>
      </c>
      <c r="BY120" s="2">
        <v>167529.33051940001</v>
      </c>
      <c r="BZ120" s="2">
        <v>177360.974306055</v>
      </c>
      <c r="CA120" s="2">
        <v>229206.68173791</v>
      </c>
      <c r="CB120" s="13">
        <v>81681.792558834393</v>
      </c>
    </row>
    <row r="121" spans="1:80" ht="17.25" x14ac:dyDescent="0.25">
      <c r="A121" s="40" t="s">
        <v>456</v>
      </c>
      <c r="B121" s="41">
        <v>726.56730000000005</v>
      </c>
      <c r="C121" s="42">
        <v>6.43</v>
      </c>
      <c r="D121" s="40" t="s">
        <v>505</v>
      </c>
      <c r="E121" s="43" t="s">
        <v>457</v>
      </c>
      <c r="F121" s="43" t="s">
        <v>467</v>
      </c>
      <c r="G121" s="43"/>
      <c r="H121" s="43" t="s">
        <v>468</v>
      </c>
      <c r="I121" s="18">
        <v>58801.440871930899</v>
      </c>
      <c r="J121" s="2">
        <v>49731.337987407802</v>
      </c>
      <c r="K121" s="2">
        <v>140543.43068244701</v>
      </c>
      <c r="L121" s="2">
        <v>107405.695410296</v>
      </c>
      <c r="M121" s="2">
        <v>2.0517216861458999E-2</v>
      </c>
      <c r="N121" s="2">
        <v>0.60121106321836104</v>
      </c>
      <c r="O121" s="2">
        <v>0.7642171170061689</v>
      </c>
      <c r="P121" s="2">
        <v>-23.578288299383107</v>
      </c>
      <c r="Q121" s="19" t="s">
        <v>70</v>
      </c>
      <c r="R121" s="2">
        <v>110560.950053313</v>
      </c>
      <c r="S121" s="2">
        <v>126289.245087884</v>
      </c>
      <c r="T121" s="2">
        <v>86483.2074050191</v>
      </c>
      <c r="U121" s="2">
        <v>169404.89592724701</v>
      </c>
      <c r="V121" s="2">
        <v>120291.337107593</v>
      </c>
      <c r="W121" s="2">
        <v>132039.07730436101</v>
      </c>
      <c r="X121" s="2">
        <v>246661.69310456299</v>
      </c>
      <c r="Y121" s="2">
        <v>165849.982797106</v>
      </c>
      <c r="Z121" s="2">
        <v>160870.71950804401</v>
      </c>
      <c r="AA121" s="2">
        <v>160714.31069064201</v>
      </c>
      <c r="AB121" s="2">
        <v>113920.29704473101</v>
      </c>
      <c r="AC121" s="2">
        <v>123926.588530372</v>
      </c>
      <c r="AD121" s="2">
        <v>120253.59458771499</v>
      </c>
      <c r="AE121" s="2">
        <v>111064.701412512</v>
      </c>
      <c r="AF121" s="2">
        <v>98226.914049422296</v>
      </c>
      <c r="AG121" s="2">
        <v>94873.236569745903</v>
      </c>
      <c r="AH121" s="2">
        <v>172294.85402780501</v>
      </c>
      <c r="AI121" s="2">
        <v>157318.66848764199</v>
      </c>
      <c r="AJ121" s="2">
        <v>146376.549782082</v>
      </c>
      <c r="AK121" s="2">
        <v>252676.28287991299</v>
      </c>
      <c r="AL121" s="2">
        <v>144499.177553844</v>
      </c>
      <c r="AM121" s="2">
        <v>114369.841576166</v>
      </c>
      <c r="AN121" s="2">
        <v>171603.01545382099</v>
      </c>
      <c r="AO121" s="2">
        <v>175464.68320089599</v>
      </c>
      <c r="AP121" s="2">
        <v>163559.94467985199</v>
      </c>
      <c r="AQ121" s="2">
        <v>173080.81341112001</v>
      </c>
      <c r="AR121" s="2">
        <v>139973.86407405001</v>
      </c>
      <c r="AS121" s="2">
        <v>151412.466188069</v>
      </c>
      <c r="AT121" s="2">
        <v>138940.62883827399</v>
      </c>
      <c r="AU121" s="2">
        <v>126705.959030165</v>
      </c>
      <c r="AV121" s="2">
        <v>104289.941163642</v>
      </c>
      <c r="AW121" s="2">
        <v>160715.03119816401</v>
      </c>
      <c r="AX121" s="2">
        <v>155875.76801638701</v>
      </c>
      <c r="AY121" s="2">
        <v>247450.336504843</v>
      </c>
      <c r="AZ121" s="2">
        <v>184227.82530878001</v>
      </c>
      <c r="BA121" s="2">
        <v>143930.845172542</v>
      </c>
      <c r="BB121" s="2">
        <v>136659.643429107</v>
      </c>
      <c r="BC121" s="2">
        <v>125907.58846796901</v>
      </c>
      <c r="BD121" s="2">
        <v>141253.36958616899</v>
      </c>
      <c r="BE121" s="2">
        <v>201892.952148376</v>
      </c>
      <c r="BF121" s="2">
        <v>123877.853610652</v>
      </c>
      <c r="BG121" s="2">
        <v>159615.62904825201</v>
      </c>
      <c r="BH121" s="2">
        <v>132543.67714253601</v>
      </c>
      <c r="BI121" s="2">
        <v>120156.29292841</v>
      </c>
      <c r="BJ121" s="2">
        <v>156831.56120188499</v>
      </c>
      <c r="BK121" s="2">
        <v>112936.594720066</v>
      </c>
      <c r="BL121" s="2">
        <v>111616.78315595799</v>
      </c>
      <c r="BM121" s="2">
        <v>96514.434650622294</v>
      </c>
      <c r="BN121" s="2">
        <v>97121.905017927202</v>
      </c>
      <c r="BO121" s="2">
        <v>125258.267172306</v>
      </c>
      <c r="BP121" s="2">
        <v>140993.592156781</v>
      </c>
      <c r="BQ121" s="2">
        <v>95898.472085680696</v>
      </c>
      <c r="BR121" s="2">
        <v>101015.40873210601</v>
      </c>
      <c r="BS121" s="2">
        <v>47502.3070525121</v>
      </c>
      <c r="BT121" s="2">
        <v>80443.586587537604</v>
      </c>
      <c r="BU121" s="2">
        <v>93113.845282321403</v>
      </c>
      <c r="BV121" s="2">
        <v>113773.349903177</v>
      </c>
      <c r="BW121" s="2">
        <v>101482.06344795501</v>
      </c>
      <c r="BX121" s="2">
        <v>124864.46630269699</v>
      </c>
      <c r="BY121" s="2">
        <v>122698.730391814</v>
      </c>
      <c r="BZ121" s="2">
        <v>118390.655015551</v>
      </c>
      <c r="CA121" s="2">
        <v>167553.35843287699</v>
      </c>
      <c r="CB121" s="13">
        <v>95118.831831472402</v>
      </c>
    </row>
    <row r="122" spans="1:80" ht="18" thickBot="1" x14ac:dyDescent="0.3">
      <c r="A122" s="49" t="s">
        <v>458</v>
      </c>
      <c r="B122" s="50">
        <v>798.66250000000002</v>
      </c>
      <c r="C122" s="51">
        <v>11.82</v>
      </c>
      <c r="D122" s="49" t="s">
        <v>505</v>
      </c>
      <c r="E122" s="52" t="s">
        <v>459</v>
      </c>
      <c r="F122" s="52" t="s">
        <v>467</v>
      </c>
      <c r="G122" s="52" t="s">
        <v>76</v>
      </c>
      <c r="H122" s="52" t="s">
        <v>468</v>
      </c>
      <c r="I122" s="21">
        <v>1059649.58829149</v>
      </c>
      <c r="J122" s="16">
        <v>896198.98836011696</v>
      </c>
      <c r="K122" s="16">
        <v>2098734.8130712798</v>
      </c>
      <c r="L122" s="16">
        <v>1439772.73381367</v>
      </c>
      <c r="M122" s="16">
        <v>1.0695763247240199E-2</v>
      </c>
      <c r="N122" s="16">
        <v>0.66342259278566196</v>
      </c>
      <c r="O122" s="16">
        <v>0.68601936978722555</v>
      </c>
      <c r="P122" s="16">
        <v>-31.398063021277444</v>
      </c>
      <c r="Q122" s="22" t="s">
        <v>70</v>
      </c>
      <c r="R122" s="16">
        <v>1229818.1171146</v>
      </c>
      <c r="S122" s="16">
        <v>1715808.13398521</v>
      </c>
      <c r="T122" s="16">
        <v>1351074.02548256</v>
      </c>
      <c r="U122" s="16">
        <v>2693981.4798196</v>
      </c>
      <c r="V122" s="16">
        <v>1771721.40140466</v>
      </c>
      <c r="W122" s="16">
        <v>2889183.7774782102</v>
      </c>
      <c r="X122" s="16">
        <v>4216157.1700443802</v>
      </c>
      <c r="Y122" s="16">
        <v>3068901.0786260399</v>
      </c>
      <c r="Z122" s="16">
        <v>2678274.3968680501</v>
      </c>
      <c r="AA122" s="16">
        <v>1825117.19927201</v>
      </c>
      <c r="AB122" s="16">
        <v>1563068.77222479</v>
      </c>
      <c r="AC122" s="16">
        <v>2968971.7639803099</v>
      </c>
      <c r="AD122" s="16">
        <v>1788350.7874519799</v>
      </c>
      <c r="AE122" s="16">
        <v>1582911.3587374601</v>
      </c>
      <c r="AF122" s="16">
        <v>1105420.7559658601</v>
      </c>
      <c r="AG122" s="16">
        <v>995599.36268826399</v>
      </c>
      <c r="AH122" s="16">
        <v>3013356.46701357</v>
      </c>
      <c r="AI122" s="16">
        <v>3663390.32456552</v>
      </c>
      <c r="AJ122" s="16">
        <v>2630470.9372396902</v>
      </c>
      <c r="AK122" s="16">
        <v>4105478.6888784701</v>
      </c>
      <c r="AL122" s="16">
        <v>2390734.0969999698</v>
      </c>
      <c r="AM122" s="16">
        <v>2041100.3558742299</v>
      </c>
      <c r="AN122" s="16">
        <v>3130447.9698102102</v>
      </c>
      <c r="AO122" s="16">
        <v>2484608.41904548</v>
      </c>
      <c r="AP122" s="16">
        <v>2713196.7384352498</v>
      </c>
      <c r="AQ122" s="16">
        <v>2259751.7951552402</v>
      </c>
      <c r="AR122" s="16">
        <v>1756166.4640496899</v>
      </c>
      <c r="AS122" s="16">
        <v>1927629.3733644499</v>
      </c>
      <c r="AT122" s="16">
        <v>2522291.8710528198</v>
      </c>
      <c r="AU122" s="16">
        <v>2155056.6872189501</v>
      </c>
      <c r="AV122" s="16">
        <v>1235831.0146808601</v>
      </c>
      <c r="AW122" s="16">
        <v>2903627.7588922698</v>
      </c>
      <c r="AX122" s="16">
        <v>2711170.98304608</v>
      </c>
      <c r="AY122" s="16">
        <v>3124686.0419750302</v>
      </c>
      <c r="AZ122" s="16">
        <v>2983010.4256557999</v>
      </c>
      <c r="BA122" s="16">
        <v>2846849.0805701502</v>
      </c>
      <c r="BB122" s="16">
        <v>2815928.3905842099</v>
      </c>
      <c r="BC122" s="16">
        <v>2516660.4283081102</v>
      </c>
      <c r="BD122" s="16">
        <v>2088917.47462557</v>
      </c>
      <c r="BE122" s="16">
        <v>2723147.6567199598</v>
      </c>
      <c r="BF122" s="16">
        <v>1553969.5316151499</v>
      </c>
      <c r="BG122" s="16">
        <v>1649934.14274316</v>
      </c>
      <c r="BH122" s="16">
        <v>1828655.0002373999</v>
      </c>
      <c r="BI122" s="16">
        <v>1745982.08267917</v>
      </c>
      <c r="BJ122" s="16">
        <v>1681319.25612794</v>
      </c>
      <c r="BK122" s="16">
        <v>1618174.1440665701</v>
      </c>
      <c r="BL122" s="16">
        <v>1344809.4478939699</v>
      </c>
      <c r="BM122" s="16">
        <v>1282959.8840346299</v>
      </c>
      <c r="BN122" s="16">
        <v>1113719.7534407601</v>
      </c>
      <c r="BO122" s="16">
        <v>1259516.3231568399</v>
      </c>
      <c r="BP122" s="16">
        <v>2026590.3265404301</v>
      </c>
      <c r="BQ122" s="16">
        <v>1272423.8028939301</v>
      </c>
      <c r="BR122" s="16">
        <v>1086710.47430642</v>
      </c>
      <c r="BS122" s="16">
        <v>770155.61230237503</v>
      </c>
      <c r="BT122" s="16">
        <v>851163.51019341999</v>
      </c>
      <c r="BU122" s="16">
        <v>1030183.72737041</v>
      </c>
      <c r="BV122" s="16">
        <v>1938337.2017930499</v>
      </c>
      <c r="BW122" s="16">
        <v>1518563.3898779501</v>
      </c>
      <c r="BX122" s="16">
        <v>1739567.0423837099</v>
      </c>
      <c r="BY122" s="16">
        <v>1616329.7565496401</v>
      </c>
      <c r="BZ122" s="16">
        <v>2218114.7142785299</v>
      </c>
      <c r="CA122" s="16">
        <v>2776908.9374578898</v>
      </c>
      <c r="CB122" s="17">
        <v>1599550.1693078601</v>
      </c>
    </row>
    <row r="123" spans="1:80" x14ac:dyDescent="0.25">
      <c r="A123" s="1"/>
      <c r="B123" s="1"/>
      <c r="C123" s="1"/>
      <c r="D123" s="1"/>
    </row>
    <row r="124" spans="1:80" x14ac:dyDescent="0.25">
      <c r="A124" s="1"/>
      <c r="B124" s="1"/>
      <c r="C124" s="1"/>
      <c r="D124" s="1"/>
    </row>
    <row r="125" spans="1:80" x14ac:dyDescent="0.25">
      <c r="A125" s="1"/>
      <c r="B125" s="1"/>
      <c r="C125" s="1"/>
      <c r="D125" s="1"/>
    </row>
    <row r="126" spans="1:80" x14ac:dyDescent="0.25">
      <c r="A126" s="1"/>
      <c r="B126" s="1"/>
      <c r="C126" s="1"/>
      <c r="D126" s="1"/>
    </row>
    <row r="127" spans="1:80" ht="15.75" x14ac:dyDescent="0.25">
      <c r="A127" s="4"/>
      <c r="B127" s="4"/>
      <c r="C127" s="4"/>
      <c r="D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</row>
    <row r="128" spans="1:80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59"/>
  <sheetViews>
    <sheetView workbookViewId="0">
      <selection activeCell="A3" sqref="A3:D59"/>
    </sheetView>
  </sheetViews>
  <sheetFormatPr defaultColWidth="8.85546875" defaultRowHeight="15" x14ac:dyDescent="0.25"/>
  <cols>
    <col min="1" max="1" width="16.7109375" style="10" bestFit="1" customWidth="1"/>
    <col min="2" max="3" width="13.5703125" style="7" customWidth="1"/>
    <col min="4" max="4" width="21.5703125" style="7" bestFit="1" customWidth="1"/>
    <col min="5" max="5" width="14.7109375" style="2" bestFit="1" customWidth="1"/>
    <col min="6" max="6" width="19.28515625" style="7" bestFit="1" customWidth="1"/>
    <col min="7" max="7" width="19.5703125" style="7" bestFit="1" customWidth="1"/>
    <col min="8" max="8" width="14.7109375" style="7" bestFit="1" customWidth="1"/>
    <col min="9" max="9" width="13.7109375" style="7" customWidth="1"/>
    <col min="10" max="10" width="14.85546875" style="7" customWidth="1"/>
    <col min="11" max="11" width="14.5703125" style="7" customWidth="1"/>
    <col min="12" max="12" width="12" style="7" customWidth="1"/>
    <col min="13" max="16" width="15.28515625" style="7" customWidth="1"/>
    <col min="17" max="18" width="12" style="7" customWidth="1"/>
    <col min="19" max="20" width="15.28515625" style="7" customWidth="1"/>
    <col min="21" max="22" width="12" style="7" customWidth="1"/>
    <col min="23" max="36" width="15.28515625" style="7" customWidth="1"/>
    <col min="37" max="37" width="12" style="7" customWidth="1"/>
    <col min="38" max="47" width="15.28515625" style="7" customWidth="1"/>
    <col min="48" max="52" width="12" style="7" customWidth="1"/>
    <col min="53" max="53" width="13.42578125" style="7" customWidth="1"/>
    <col min="54" max="54" width="13.5703125" style="7" customWidth="1"/>
    <col min="55" max="57" width="12" style="7" customWidth="1"/>
    <col min="58" max="58" width="13.42578125" style="7" customWidth="1"/>
    <col min="59" max="59" width="13.5703125" style="7" customWidth="1"/>
    <col min="60" max="60" width="12.42578125" style="7" customWidth="1"/>
    <col min="61" max="61" width="13.42578125" style="7" customWidth="1"/>
    <col min="62" max="63" width="13.5703125" style="7" customWidth="1"/>
    <col min="64" max="64" width="12" style="7" customWidth="1"/>
    <col min="65" max="65" width="12.28515625" style="7" customWidth="1"/>
    <col min="66" max="66" width="13.42578125" style="7" customWidth="1"/>
    <col min="67" max="67" width="13.5703125" style="7" customWidth="1"/>
    <col min="68" max="69" width="12" style="7" customWidth="1"/>
    <col min="70" max="70" width="12.28515625" style="7" customWidth="1"/>
    <col min="71" max="71" width="12.42578125" style="7" customWidth="1"/>
    <col min="72" max="72" width="13.42578125" style="7" customWidth="1"/>
    <col min="73" max="74" width="13.5703125" style="7" customWidth="1"/>
    <col min="75" max="16384" width="8.85546875" style="7"/>
  </cols>
  <sheetData>
    <row r="1" spans="1:74" ht="15.75" thickBot="1" x14ac:dyDescent="0.3">
      <c r="L1" s="27" t="s">
        <v>0</v>
      </c>
      <c r="M1" s="28" t="s">
        <v>0</v>
      </c>
      <c r="N1" s="28" t="s">
        <v>0</v>
      </c>
      <c r="O1" s="28" t="s">
        <v>0</v>
      </c>
      <c r="P1" s="28" t="s">
        <v>0</v>
      </c>
      <c r="Q1" s="28" t="s">
        <v>0</v>
      </c>
      <c r="R1" s="28" t="s">
        <v>0</v>
      </c>
      <c r="S1" s="28" t="s">
        <v>0</v>
      </c>
      <c r="T1" s="28" t="s">
        <v>0</v>
      </c>
      <c r="U1" s="28" t="s">
        <v>0</v>
      </c>
      <c r="V1" s="28" t="s">
        <v>0</v>
      </c>
      <c r="W1" s="28" t="s">
        <v>0</v>
      </c>
      <c r="X1" s="28" t="s">
        <v>0</v>
      </c>
      <c r="Y1" s="28" t="s">
        <v>0</v>
      </c>
      <c r="Z1" s="28" t="s">
        <v>0</v>
      </c>
      <c r="AA1" s="28" t="s">
        <v>0</v>
      </c>
      <c r="AB1" s="28" t="s">
        <v>0</v>
      </c>
      <c r="AC1" s="28" t="s">
        <v>0</v>
      </c>
      <c r="AD1" s="28" t="s">
        <v>0</v>
      </c>
      <c r="AE1" s="28" t="s">
        <v>0</v>
      </c>
      <c r="AF1" s="28" t="s">
        <v>0</v>
      </c>
      <c r="AG1" s="28" t="s">
        <v>0</v>
      </c>
      <c r="AH1" s="28" t="s">
        <v>0</v>
      </c>
      <c r="AI1" s="28" t="s">
        <v>0</v>
      </c>
      <c r="AJ1" s="28" t="s">
        <v>0</v>
      </c>
      <c r="AK1" s="28" t="s">
        <v>0</v>
      </c>
      <c r="AL1" s="28" t="s">
        <v>0</v>
      </c>
      <c r="AM1" s="28" t="s">
        <v>0</v>
      </c>
      <c r="AN1" s="28" t="s">
        <v>0</v>
      </c>
      <c r="AO1" s="28" t="s">
        <v>0</v>
      </c>
      <c r="AP1" s="28" t="s">
        <v>0</v>
      </c>
      <c r="AQ1" s="28" t="s">
        <v>0</v>
      </c>
      <c r="AR1" s="28" t="s">
        <v>0</v>
      </c>
      <c r="AS1" s="28" t="s">
        <v>0</v>
      </c>
      <c r="AT1" s="28" t="s">
        <v>0</v>
      </c>
      <c r="AU1" s="28" t="s">
        <v>0</v>
      </c>
      <c r="AV1" s="28" t="s">
        <v>1</v>
      </c>
      <c r="AW1" s="28" t="s">
        <v>1</v>
      </c>
      <c r="AX1" s="28" t="s">
        <v>1</v>
      </c>
      <c r="AY1" s="28" t="s">
        <v>1</v>
      </c>
      <c r="AZ1" s="28" t="s">
        <v>1</v>
      </c>
      <c r="BA1" s="28" t="s">
        <v>1</v>
      </c>
      <c r="BB1" s="28" t="s">
        <v>1</v>
      </c>
      <c r="BC1" s="28" t="s">
        <v>1</v>
      </c>
      <c r="BD1" s="28" t="s">
        <v>1</v>
      </c>
      <c r="BE1" s="28" t="s">
        <v>1</v>
      </c>
      <c r="BF1" s="28" t="s">
        <v>1</v>
      </c>
      <c r="BG1" s="28" t="s">
        <v>1</v>
      </c>
      <c r="BH1" s="28" t="s">
        <v>1</v>
      </c>
      <c r="BI1" s="28" t="s">
        <v>1</v>
      </c>
      <c r="BJ1" s="28" t="s">
        <v>1</v>
      </c>
      <c r="BK1" s="28" t="s">
        <v>1</v>
      </c>
      <c r="BL1" s="28" t="s">
        <v>1</v>
      </c>
      <c r="BM1" s="28" t="s">
        <v>1</v>
      </c>
      <c r="BN1" s="28" t="s">
        <v>1</v>
      </c>
      <c r="BO1" s="28" t="s">
        <v>1</v>
      </c>
      <c r="BP1" s="28" t="s">
        <v>1</v>
      </c>
      <c r="BQ1" s="28" t="s">
        <v>1</v>
      </c>
      <c r="BR1" s="28" t="s">
        <v>1</v>
      </c>
      <c r="BS1" s="28" t="s">
        <v>1</v>
      </c>
      <c r="BT1" s="28" t="s">
        <v>1</v>
      </c>
      <c r="BU1" s="28" t="s">
        <v>1</v>
      </c>
      <c r="BV1" s="29" t="s">
        <v>1</v>
      </c>
    </row>
    <row r="2" spans="1:74" s="10" customFormat="1" ht="16.5" thickBot="1" x14ac:dyDescent="0.3">
      <c r="A2" s="27" t="s">
        <v>532</v>
      </c>
      <c r="B2" s="28" t="s">
        <v>489</v>
      </c>
      <c r="C2" s="29" t="s">
        <v>488</v>
      </c>
      <c r="D2" s="27" t="s">
        <v>507</v>
      </c>
      <c r="E2" s="28" t="s">
        <v>465</v>
      </c>
      <c r="F2" s="28" t="s">
        <v>508</v>
      </c>
      <c r="G2" s="28" t="s">
        <v>509</v>
      </c>
      <c r="H2" s="29" t="s">
        <v>510</v>
      </c>
      <c r="I2" s="35" t="s">
        <v>527</v>
      </c>
      <c r="J2" s="24" t="s">
        <v>528</v>
      </c>
      <c r="K2" s="25" t="s">
        <v>529</v>
      </c>
      <c r="L2" s="14" t="s">
        <v>2</v>
      </c>
      <c r="M2" s="15" t="s">
        <v>3</v>
      </c>
      <c r="N2" s="15" t="s">
        <v>4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15" t="s">
        <v>11</v>
      </c>
      <c r="V2" s="15" t="s">
        <v>12</v>
      </c>
      <c r="W2" s="15" t="s">
        <v>13</v>
      </c>
      <c r="X2" s="15" t="s">
        <v>14</v>
      </c>
      <c r="Y2" s="15" t="s">
        <v>15</v>
      </c>
      <c r="Z2" s="15" t="s">
        <v>16</v>
      </c>
      <c r="AA2" s="15" t="s">
        <v>17</v>
      </c>
      <c r="AB2" s="15" t="s">
        <v>18</v>
      </c>
      <c r="AC2" s="15" t="s">
        <v>19</v>
      </c>
      <c r="AD2" s="15" t="s">
        <v>20</v>
      </c>
      <c r="AE2" s="15" t="s">
        <v>21</v>
      </c>
      <c r="AF2" s="15" t="s">
        <v>22</v>
      </c>
      <c r="AG2" s="15" t="s">
        <v>23</v>
      </c>
      <c r="AH2" s="15" t="s">
        <v>24</v>
      </c>
      <c r="AI2" s="15" t="s">
        <v>25</v>
      </c>
      <c r="AJ2" s="15" t="s">
        <v>26</v>
      </c>
      <c r="AK2" s="15" t="s">
        <v>27</v>
      </c>
      <c r="AL2" s="15" t="s">
        <v>28</v>
      </c>
      <c r="AM2" s="15" t="s">
        <v>29</v>
      </c>
      <c r="AN2" s="15" t="s">
        <v>30</v>
      </c>
      <c r="AO2" s="15" t="s">
        <v>31</v>
      </c>
      <c r="AP2" s="15" t="s">
        <v>32</v>
      </c>
      <c r="AQ2" s="15" t="s">
        <v>33</v>
      </c>
      <c r="AR2" s="15" t="s">
        <v>34</v>
      </c>
      <c r="AS2" s="15" t="s">
        <v>35</v>
      </c>
      <c r="AT2" s="15" t="s">
        <v>36</v>
      </c>
      <c r="AU2" s="15" t="s">
        <v>37</v>
      </c>
      <c r="AV2" s="15" t="s">
        <v>38</v>
      </c>
      <c r="AW2" s="15" t="s">
        <v>39</v>
      </c>
      <c r="AX2" s="15" t="s">
        <v>40</v>
      </c>
      <c r="AY2" s="15" t="s">
        <v>41</v>
      </c>
      <c r="AZ2" s="15" t="s">
        <v>42</v>
      </c>
      <c r="BA2" s="15" t="s">
        <v>43</v>
      </c>
      <c r="BB2" s="15" t="s">
        <v>44</v>
      </c>
      <c r="BC2" s="15" t="s">
        <v>45</v>
      </c>
      <c r="BD2" s="15" t="s">
        <v>46</v>
      </c>
      <c r="BE2" s="15" t="s">
        <v>47</v>
      </c>
      <c r="BF2" s="15" t="s">
        <v>48</v>
      </c>
      <c r="BG2" s="15" t="s">
        <v>49</v>
      </c>
      <c r="BH2" s="15" t="s">
        <v>50</v>
      </c>
      <c r="BI2" s="15" t="s">
        <v>51</v>
      </c>
      <c r="BJ2" s="15" t="s">
        <v>52</v>
      </c>
      <c r="BK2" s="15" t="s">
        <v>53</v>
      </c>
      <c r="BL2" s="15" t="s">
        <v>54</v>
      </c>
      <c r="BM2" s="15" t="s">
        <v>55</v>
      </c>
      <c r="BN2" s="15" t="s">
        <v>56</v>
      </c>
      <c r="BO2" s="15" t="s">
        <v>57</v>
      </c>
      <c r="BP2" s="15" t="s">
        <v>58</v>
      </c>
      <c r="BQ2" s="15" t="s">
        <v>59</v>
      </c>
      <c r="BR2" s="15" t="s">
        <v>60</v>
      </c>
      <c r="BS2" s="15" t="s">
        <v>61</v>
      </c>
      <c r="BT2" s="15" t="s">
        <v>62</v>
      </c>
      <c r="BU2" s="15" t="s">
        <v>63</v>
      </c>
      <c r="BV2" s="26" t="s">
        <v>64</v>
      </c>
    </row>
    <row r="3" spans="1:74" ht="17.25" x14ac:dyDescent="0.25">
      <c r="A3" s="40" t="s">
        <v>79</v>
      </c>
      <c r="B3" s="41">
        <v>565.54340000000002</v>
      </c>
      <c r="C3" s="42">
        <v>11.44</v>
      </c>
      <c r="D3" s="40" t="s">
        <v>503</v>
      </c>
      <c r="E3" s="2" t="s">
        <v>78</v>
      </c>
      <c r="F3" s="2" t="s">
        <v>511</v>
      </c>
      <c r="G3" s="2" t="s">
        <v>512</v>
      </c>
      <c r="H3" s="13" t="s">
        <v>468</v>
      </c>
      <c r="I3" s="18">
        <v>0.68060399999999999</v>
      </c>
      <c r="J3" s="2">
        <v>1.55121</v>
      </c>
      <c r="K3" s="13">
        <v>0.18556400000000001</v>
      </c>
      <c r="L3" s="18">
        <v>117564.512507665</v>
      </c>
      <c r="M3" s="2">
        <v>316116.069270865</v>
      </c>
      <c r="N3" s="2">
        <v>590820.28587062703</v>
      </c>
      <c r="O3" s="2">
        <v>439319.35426301701</v>
      </c>
      <c r="P3" s="2">
        <v>439086.97515281697</v>
      </c>
      <c r="Q3" s="2">
        <v>119527.006335299</v>
      </c>
      <c r="R3" s="2">
        <v>141006.99867429899</v>
      </c>
      <c r="S3" s="2">
        <v>207985.27109372299</v>
      </c>
      <c r="T3" s="2">
        <v>492546.34627272002</v>
      </c>
      <c r="U3" s="2">
        <v>202451.66782339799</v>
      </c>
      <c r="V3" s="2">
        <v>139037.23207837099</v>
      </c>
      <c r="W3" s="2">
        <v>587997.63315333403</v>
      </c>
      <c r="X3" s="2">
        <v>267079.14416102099</v>
      </c>
      <c r="Y3" s="2">
        <v>461128.85519999999</v>
      </c>
      <c r="Z3" s="2">
        <v>633683.20832283795</v>
      </c>
      <c r="AA3" s="2">
        <v>331487.82449794002</v>
      </c>
      <c r="AB3" s="2">
        <v>271696.673264321</v>
      </c>
      <c r="AC3" s="2">
        <v>435655.699221858</v>
      </c>
      <c r="AD3" s="2">
        <v>369947.68124597101</v>
      </c>
      <c r="AE3" s="2">
        <v>660565.38171093899</v>
      </c>
      <c r="AF3" s="2">
        <v>228575.022775205</v>
      </c>
      <c r="AG3" s="2">
        <v>384284.31976939901</v>
      </c>
      <c r="AH3" s="2">
        <v>313801.19305422099</v>
      </c>
      <c r="AI3" s="2">
        <v>511122.48275036499</v>
      </c>
      <c r="AJ3" s="2">
        <v>313470.75139803899</v>
      </c>
      <c r="AK3" s="2">
        <v>128317.968646651</v>
      </c>
      <c r="AL3" s="2">
        <v>325105.82865242998</v>
      </c>
      <c r="AM3" s="2">
        <v>329093.77199730999</v>
      </c>
      <c r="AN3" s="2">
        <v>294470.27446315601</v>
      </c>
      <c r="AO3" s="2">
        <v>289707.47301243799</v>
      </c>
      <c r="AP3" s="2">
        <v>359470.48510484799</v>
      </c>
      <c r="AQ3" s="2">
        <v>170464.915899324</v>
      </c>
      <c r="AR3" s="2">
        <v>304563.23961147398</v>
      </c>
      <c r="AS3" s="2">
        <v>179466.48247497901</v>
      </c>
      <c r="AT3" s="2">
        <v>455715.02125937701</v>
      </c>
      <c r="AU3" s="2">
        <v>236284.409056932</v>
      </c>
      <c r="AV3" s="2">
        <v>661665.43705482106</v>
      </c>
      <c r="AW3" s="2">
        <v>639426.92905035196</v>
      </c>
      <c r="AX3" s="2">
        <v>351542.76699903398</v>
      </c>
      <c r="AY3" s="2">
        <v>512566.43339694699</v>
      </c>
      <c r="AZ3" s="2">
        <v>937134.59829992696</v>
      </c>
      <c r="BA3" s="2">
        <v>999874.278294369</v>
      </c>
      <c r="BB3" s="2">
        <v>694856.06354089105</v>
      </c>
      <c r="BC3" s="2">
        <v>728138.45372868504</v>
      </c>
      <c r="BD3" s="2">
        <v>501980.52526341699</v>
      </c>
      <c r="BE3" s="2">
        <v>1613217.6013404301</v>
      </c>
      <c r="BF3" s="2">
        <v>577709.00312155997</v>
      </c>
      <c r="BG3" s="2">
        <v>540743.49836005399</v>
      </c>
      <c r="BH3" s="2">
        <v>706853.32215531403</v>
      </c>
      <c r="BI3" s="2">
        <v>1493347.4318543</v>
      </c>
      <c r="BJ3" s="2">
        <v>641345.92984788504</v>
      </c>
      <c r="BK3" s="2">
        <v>678785.10064489604</v>
      </c>
      <c r="BL3" s="2">
        <v>369252.43291848397</v>
      </c>
      <c r="BM3" s="2">
        <v>923880.467259189</v>
      </c>
      <c r="BN3" s="2">
        <v>458021.15111061698</v>
      </c>
      <c r="BO3" s="2">
        <v>1269469.7802806001</v>
      </c>
      <c r="BP3" s="2">
        <v>1034383.90058929</v>
      </c>
      <c r="BQ3" s="2">
        <v>599587.45213759597</v>
      </c>
      <c r="BR3" s="2">
        <v>519155.621451649</v>
      </c>
      <c r="BS3" s="2">
        <v>695197.33526176796</v>
      </c>
      <c r="BT3" s="2">
        <v>458465.987978169</v>
      </c>
      <c r="BU3" s="2">
        <v>485231.21482258599</v>
      </c>
      <c r="BV3" s="13">
        <v>808439.26058129303</v>
      </c>
    </row>
    <row r="4" spans="1:74" ht="17.25" x14ac:dyDescent="0.25">
      <c r="A4" s="40" t="s">
        <v>94</v>
      </c>
      <c r="B4" s="41">
        <v>645.60649999999998</v>
      </c>
      <c r="C4" s="42">
        <v>12.02</v>
      </c>
      <c r="D4" s="40" t="s">
        <v>503</v>
      </c>
      <c r="E4" s="34" t="s">
        <v>93</v>
      </c>
      <c r="F4" s="2" t="s">
        <v>511</v>
      </c>
      <c r="G4" s="2" t="s">
        <v>512</v>
      </c>
      <c r="H4" s="13" t="s">
        <v>468</v>
      </c>
      <c r="I4" s="18">
        <v>0.667404</v>
      </c>
      <c r="J4" s="2">
        <v>2.3310499999999998</v>
      </c>
      <c r="K4" s="13">
        <v>0.27858699999999997</v>
      </c>
      <c r="L4" s="18">
        <v>780307.086536063</v>
      </c>
      <c r="M4" s="2">
        <v>1012893.7561808</v>
      </c>
      <c r="N4" s="2">
        <v>1971211.4545918901</v>
      </c>
      <c r="O4" s="2">
        <v>1500517.66627283</v>
      </c>
      <c r="P4" s="2">
        <v>1550900.176</v>
      </c>
      <c r="Q4" s="2">
        <v>684402.82565379702</v>
      </c>
      <c r="R4" s="2">
        <v>845434.69385592395</v>
      </c>
      <c r="S4" s="2">
        <v>951188.38295543799</v>
      </c>
      <c r="T4" s="2">
        <v>1142149.7160990699</v>
      </c>
      <c r="U4" s="2">
        <v>1026069.46580738</v>
      </c>
      <c r="V4" s="2">
        <v>853635.18635416694</v>
      </c>
      <c r="W4" s="2">
        <v>1357755.83533388</v>
      </c>
      <c r="X4" s="2">
        <v>1153712.75321461</v>
      </c>
      <c r="Y4" s="2">
        <v>1325330.7467831699</v>
      </c>
      <c r="Z4" s="2">
        <v>1892913.1272890901</v>
      </c>
      <c r="AA4" s="2">
        <v>1539369.0107521</v>
      </c>
      <c r="AB4" s="2">
        <v>835447.29483681498</v>
      </c>
      <c r="AC4" s="2">
        <v>1574062.7396001399</v>
      </c>
      <c r="AD4" s="2">
        <v>1346362.32275198</v>
      </c>
      <c r="AE4" s="2">
        <v>1801908.1784625601</v>
      </c>
      <c r="AF4" s="2">
        <v>1467938.7890528101</v>
      </c>
      <c r="AG4" s="2">
        <v>1371889.85175583</v>
      </c>
      <c r="AH4" s="2">
        <v>915292.67332698905</v>
      </c>
      <c r="AI4" s="2">
        <v>1314438.1413727901</v>
      </c>
      <c r="AJ4" s="2">
        <v>1032619.54883905</v>
      </c>
      <c r="AK4" s="2">
        <v>482075.85788804298</v>
      </c>
      <c r="AL4" s="2">
        <v>1008786.83878111</v>
      </c>
      <c r="AM4" s="2">
        <v>1107321.9515066</v>
      </c>
      <c r="AN4" s="2">
        <v>1092347.4421215099</v>
      </c>
      <c r="AO4" s="2">
        <v>1162000.67015368</v>
      </c>
      <c r="AP4" s="2">
        <v>1252530.37907795</v>
      </c>
      <c r="AQ4" s="2">
        <v>819475.25118920498</v>
      </c>
      <c r="AR4" s="2">
        <v>1654240.38186448</v>
      </c>
      <c r="AS4" s="2">
        <v>803913.97033014696</v>
      </c>
      <c r="AT4" s="2">
        <v>1185701.76519664</v>
      </c>
      <c r="AU4" s="2">
        <v>736182.28762293595</v>
      </c>
      <c r="AV4" s="2">
        <v>2025336.5551366401</v>
      </c>
      <c r="AW4" s="2">
        <v>1228762.4844799701</v>
      </c>
      <c r="AX4" s="2">
        <v>1220734.4919727901</v>
      </c>
      <c r="AY4" s="2">
        <v>1834793.86665441</v>
      </c>
      <c r="AZ4" s="2">
        <v>3254562.22764359</v>
      </c>
      <c r="BA4" s="2">
        <v>2702125.4797762898</v>
      </c>
      <c r="BB4" s="2">
        <v>3218732.3959202599</v>
      </c>
      <c r="BC4" s="2">
        <v>1628808.2047518201</v>
      </c>
      <c r="BD4" s="2">
        <v>1235836.0816458899</v>
      </c>
      <c r="BE4" s="2">
        <v>3174038.8928990699</v>
      </c>
      <c r="BF4" s="2">
        <v>1936938.09902273</v>
      </c>
      <c r="BG4" s="2">
        <v>1662640.20987663</v>
      </c>
      <c r="BH4" s="2">
        <v>2014611.1892732601</v>
      </c>
      <c r="BI4" s="2">
        <v>1646171.6583946301</v>
      </c>
      <c r="BJ4" s="2">
        <v>1914458.1565783699</v>
      </c>
      <c r="BK4" s="2">
        <v>2237159.8872135798</v>
      </c>
      <c r="BL4" s="2">
        <v>1625092.3408607</v>
      </c>
      <c r="BM4" s="2">
        <v>1700739.26338288</v>
      </c>
      <c r="BN4" s="2">
        <v>1439169.24039499</v>
      </c>
      <c r="BO4" s="2">
        <v>3505111.4974382599</v>
      </c>
      <c r="BP4" s="2">
        <v>2002962.5700523499</v>
      </c>
      <c r="BQ4" s="2">
        <v>2558507.2974936999</v>
      </c>
      <c r="BR4" s="2">
        <v>1488407.8182532699</v>
      </c>
      <c r="BS4" s="2">
        <v>1857348.29230394</v>
      </c>
      <c r="BT4" s="2">
        <v>1214806.1371319699</v>
      </c>
      <c r="BU4" s="2">
        <v>1840493.8549460301</v>
      </c>
      <c r="BV4" s="13">
        <v>2231102.0178811802</v>
      </c>
    </row>
    <row r="5" spans="1:74" ht="17.25" x14ac:dyDescent="0.25">
      <c r="A5" s="40" t="s">
        <v>89</v>
      </c>
      <c r="B5" s="41">
        <v>647.62130000000002</v>
      </c>
      <c r="C5" s="42">
        <v>12.26</v>
      </c>
      <c r="D5" s="40" t="s">
        <v>505</v>
      </c>
      <c r="E5" s="2" t="s">
        <v>90</v>
      </c>
      <c r="F5" s="2" t="s">
        <v>511</v>
      </c>
      <c r="G5" s="2"/>
      <c r="H5" s="13" t="s">
        <v>471</v>
      </c>
      <c r="I5" s="18">
        <v>0.66830599999999996</v>
      </c>
      <c r="J5" s="2">
        <v>1.1229800000000001</v>
      </c>
      <c r="K5" s="13">
        <v>0.16977700000000001</v>
      </c>
      <c r="L5" s="18">
        <v>458800.53676832898</v>
      </c>
      <c r="M5" s="2">
        <v>371618.84259226301</v>
      </c>
      <c r="N5" s="2">
        <v>1300923.4109008601</v>
      </c>
      <c r="O5" s="2">
        <v>782499.559980302</v>
      </c>
      <c r="P5" s="2">
        <v>1124583.2833022201</v>
      </c>
      <c r="Q5" s="2">
        <v>358015.32423523598</v>
      </c>
      <c r="R5" s="2">
        <v>345652.01253646699</v>
      </c>
      <c r="S5" s="2">
        <v>299720.89788140898</v>
      </c>
      <c r="T5" s="2">
        <v>643007.15129587403</v>
      </c>
      <c r="U5" s="2">
        <v>294827.19072987698</v>
      </c>
      <c r="V5" s="2">
        <v>378242.70025535801</v>
      </c>
      <c r="W5" s="2">
        <v>963383.904786714</v>
      </c>
      <c r="X5" s="2">
        <v>627362.19931759802</v>
      </c>
      <c r="Y5" s="2">
        <v>1034285.75766228</v>
      </c>
      <c r="Z5" s="2">
        <v>783027.37979554501</v>
      </c>
      <c r="AA5" s="2">
        <v>1066653.6430732801</v>
      </c>
      <c r="AB5" s="2">
        <v>426121.18864175299</v>
      </c>
      <c r="AC5" s="2">
        <v>851103.02061268303</v>
      </c>
      <c r="AD5" s="2">
        <v>927214.11676247302</v>
      </c>
      <c r="AE5" s="2">
        <v>649090.09979299095</v>
      </c>
      <c r="AF5" s="2">
        <v>545615.67676568602</v>
      </c>
      <c r="AG5" s="2">
        <v>450685.36478261597</v>
      </c>
      <c r="AH5" s="2">
        <v>499013.58258592099</v>
      </c>
      <c r="AI5" s="2">
        <v>695715.25837196596</v>
      </c>
      <c r="AJ5" s="2">
        <v>696906.11387085903</v>
      </c>
      <c r="AK5" s="2">
        <v>263323.673972252</v>
      </c>
      <c r="AL5" s="2">
        <v>587620.43945973704</v>
      </c>
      <c r="AM5" s="2">
        <v>612201.68642644398</v>
      </c>
      <c r="AN5" s="2">
        <v>734632.54956849001</v>
      </c>
      <c r="AO5" s="2">
        <v>512523.94587561599</v>
      </c>
      <c r="AP5" s="2">
        <v>743029.24401243997</v>
      </c>
      <c r="AQ5" s="2">
        <v>165830.18416985299</v>
      </c>
      <c r="AR5" s="2">
        <v>1228962.0051634</v>
      </c>
      <c r="AS5" s="2">
        <v>133014.615392359</v>
      </c>
      <c r="AT5" s="2">
        <v>723012.54078357201</v>
      </c>
      <c r="AU5" s="2">
        <v>827425.966252079</v>
      </c>
      <c r="AV5" s="2">
        <v>1272202.52537802</v>
      </c>
      <c r="AW5" s="2">
        <v>777432.34445581096</v>
      </c>
      <c r="AX5" s="2">
        <v>715591.52700579795</v>
      </c>
      <c r="AY5" s="2">
        <v>1017975.79566421</v>
      </c>
      <c r="AZ5" s="2">
        <v>2752646.3038039701</v>
      </c>
      <c r="BA5" s="2">
        <v>2359112.43190245</v>
      </c>
      <c r="BB5" s="2">
        <v>1626236.6815959001</v>
      </c>
      <c r="BC5" s="2">
        <v>910988.973502237</v>
      </c>
      <c r="BD5" s="2">
        <v>1041989.84173353</v>
      </c>
      <c r="BE5" s="2">
        <v>2014908.6125276799</v>
      </c>
      <c r="BF5" s="2">
        <v>946492.54026011506</v>
      </c>
      <c r="BG5" s="2">
        <v>1176605.2325804001</v>
      </c>
      <c r="BH5" s="2">
        <v>881503.568813449</v>
      </c>
      <c r="BI5" s="2">
        <v>1125966.53149304</v>
      </c>
      <c r="BJ5" s="2">
        <v>1177619.85118155</v>
      </c>
      <c r="BK5" s="2">
        <v>1038870.06565776</v>
      </c>
      <c r="BL5" s="2">
        <v>572188.65024712996</v>
      </c>
      <c r="BM5" s="2">
        <v>1572326.6081029801</v>
      </c>
      <c r="BN5" s="2">
        <v>761624.12731829996</v>
      </c>
      <c r="BO5" s="2">
        <v>2303475.2023181799</v>
      </c>
      <c r="BP5" s="2">
        <v>1754499.1191122399</v>
      </c>
      <c r="BQ5" s="2">
        <v>1301797.8290013501</v>
      </c>
      <c r="BR5" s="2">
        <v>1280029.44496831</v>
      </c>
      <c r="BS5" s="2">
        <v>780742.14500143798</v>
      </c>
      <c r="BT5" s="2">
        <v>854743.11929848604</v>
      </c>
      <c r="BU5" s="2">
        <v>1013822.26968999</v>
      </c>
      <c r="BV5" s="13">
        <v>1160402.9441353499</v>
      </c>
    </row>
    <row r="6" spans="1:74" ht="17.25" x14ac:dyDescent="0.25">
      <c r="A6" s="40" t="s">
        <v>139</v>
      </c>
      <c r="B6" s="41">
        <v>495.33359999999999</v>
      </c>
      <c r="C6" s="42">
        <v>2.38</v>
      </c>
      <c r="D6" s="40" t="s">
        <v>505</v>
      </c>
      <c r="E6" s="11" t="s">
        <v>140</v>
      </c>
      <c r="F6" s="2" t="s">
        <v>511</v>
      </c>
      <c r="G6" s="2" t="s">
        <v>512</v>
      </c>
      <c r="H6" s="13" t="s">
        <v>468</v>
      </c>
      <c r="I6" s="18">
        <v>-0.58957099999999996</v>
      </c>
      <c r="J6" s="2">
        <v>2.1445699999999999</v>
      </c>
      <c r="K6" s="13">
        <v>0.28903200000000001</v>
      </c>
      <c r="L6" s="18">
        <v>4095965.7322129002</v>
      </c>
      <c r="M6" s="2">
        <v>7030999.3620589403</v>
      </c>
      <c r="N6" s="2">
        <v>12407996.605231401</v>
      </c>
      <c r="O6" s="2">
        <v>8360907.3226761604</v>
      </c>
      <c r="P6" s="2">
        <v>8272519.1811328996</v>
      </c>
      <c r="Q6" s="2">
        <v>5585368.99548754</v>
      </c>
      <c r="R6" s="2">
        <v>5759973.9668593202</v>
      </c>
      <c r="S6" s="2">
        <v>8597417.2405326199</v>
      </c>
      <c r="T6" s="2">
        <v>9782291.6104227006</v>
      </c>
      <c r="U6" s="2">
        <v>6709576.6388183702</v>
      </c>
      <c r="V6" s="2">
        <v>5534737.1013721703</v>
      </c>
      <c r="W6" s="2">
        <v>7132737.5609698603</v>
      </c>
      <c r="X6" s="2">
        <v>6605839.3315076604</v>
      </c>
      <c r="Y6" s="2">
        <v>7408391.1149131097</v>
      </c>
      <c r="Z6" s="2">
        <v>5615851.6953221401</v>
      </c>
      <c r="AA6" s="2">
        <v>6835692.1773862801</v>
      </c>
      <c r="AB6" s="2">
        <v>6113041.1776863998</v>
      </c>
      <c r="AC6" s="2">
        <v>9843329.1256848108</v>
      </c>
      <c r="AD6" s="2">
        <v>7936883.8312176298</v>
      </c>
      <c r="AE6" s="2">
        <v>6700964.1126557402</v>
      </c>
      <c r="AF6" s="2">
        <v>8189504.7379880603</v>
      </c>
      <c r="AG6" s="2">
        <v>8001660.6193536296</v>
      </c>
      <c r="AH6" s="2">
        <v>8194533.69223045</v>
      </c>
      <c r="AI6" s="2">
        <v>4827698.7848537397</v>
      </c>
      <c r="AJ6" s="2">
        <v>6452608.66334364</v>
      </c>
      <c r="AK6" s="2">
        <v>2687135.9456261098</v>
      </c>
      <c r="AL6" s="2">
        <v>5049892.1700232597</v>
      </c>
      <c r="AM6" s="2">
        <v>5447989.6530841095</v>
      </c>
      <c r="AN6" s="2">
        <v>7146797.8814931801</v>
      </c>
      <c r="AO6" s="2">
        <v>5374793.3287466802</v>
      </c>
      <c r="AP6" s="2">
        <v>6862783.8747217702</v>
      </c>
      <c r="AQ6" s="2">
        <v>5706253.0741974702</v>
      </c>
      <c r="AR6" s="2">
        <v>5773862.5199386403</v>
      </c>
      <c r="AS6" s="2">
        <v>5129347.7929564901</v>
      </c>
      <c r="AT6" s="2">
        <v>7592318.3589847302</v>
      </c>
      <c r="AU6" s="2">
        <v>5469017.8531812103</v>
      </c>
      <c r="AV6" s="2">
        <v>8080516.7771963896</v>
      </c>
      <c r="AW6" s="2">
        <v>7635623.9369154302</v>
      </c>
      <c r="AX6" s="2">
        <v>9454172.2772182599</v>
      </c>
      <c r="AY6" s="2">
        <v>4418825.9486877797</v>
      </c>
      <c r="AZ6" s="2">
        <v>3630009.7767955898</v>
      </c>
      <c r="BA6" s="2">
        <v>2952510.0948397201</v>
      </c>
      <c r="BB6" s="2">
        <v>5797688.1306750299</v>
      </c>
      <c r="BC6" s="2">
        <v>5278098.9377911296</v>
      </c>
      <c r="BD6" s="2">
        <v>4860511.9811854996</v>
      </c>
      <c r="BE6" s="2">
        <v>6530128.3356135702</v>
      </c>
      <c r="BF6" s="2">
        <v>2092447.6541687399</v>
      </c>
      <c r="BG6" s="2">
        <v>4299562.5970550096</v>
      </c>
      <c r="BH6" s="2">
        <v>3211987.3983799</v>
      </c>
      <c r="BI6" s="2">
        <v>4652479.43355757</v>
      </c>
      <c r="BJ6" s="2">
        <v>6404443.7202081298</v>
      </c>
      <c r="BK6" s="2">
        <v>4288739.1803938197</v>
      </c>
      <c r="BL6" s="2">
        <v>2627683.0939643201</v>
      </c>
      <c r="BM6" s="2">
        <v>2842937.8793262802</v>
      </c>
      <c r="BN6" s="2">
        <v>1943686.0405202</v>
      </c>
      <c r="BO6" s="2">
        <v>2866238.0802810402</v>
      </c>
      <c r="BP6" s="2">
        <v>4978621.0293378197</v>
      </c>
      <c r="BQ6" s="2">
        <v>2912989.8866196601</v>
      </c>
      <c r="BR6" s="2">
        <v>6605658.4341420997</v>
      </c>
      <c r="BS6" s="2">
        <v>2664217.0641683401</v>
      </c>
      <c r="BT6" s="2">
        <v>4681305.35497237</v>
      </c>
      <c r="BU6" s="2">
        <v>4098239.5456525302</v>
      </c>
      <c r="BV6" s="13">
        <v>2699668.7635484301</v>
      </c>
    </row>
    <row r="7" spans="1:74" ht="17.25" x14ac:dyDescent="0.25">
      <c r="A7" s="40" t="s">
        <v>145</v>
      </c>
      <c r="B7" s="41">
        <v>523.36490000000003</v>
      </c>
      <c r="C7" s="42">
        <v>3.25</v>
      </c>
      <c r="D7" s="40" t="s">
        <v>505</v>
      </c>
      <c r="E7" s="11" t="s">
        <v>146</v>
      </c>
      <c r="F7" s="2" t="s">
        <v>511</v>
      </c>
      <c r="G7" s="2" t="s">
        <v>512</v>
      </c>
      <c r="H7" s="13" t="s">
        <v>468</v>
      </c>
      <c r="I7" s="18">
        <v>-0.65975499999999998</v>
      </c>
      <c r="J7" s="2">
        <v>1.2845599999999999</v>
      </c>
      <c r="K7" s="13">
        <v>0.17411099999999999</v>
      </c>
      <c r="L7" s="18">
        <v>1053914.1479698201</v>
      </c>
      <c r="M7" s="2">
        <v>2186995.11192655</v>
      </c>
      <c r="N7" s="2">
        <v>3534208.07334822</v>
      </c>
      <c r="O7" s="2">
        <v>2557292.8444670802</v>
      </c>
      <c r="P7" s="2">
        <v>2424527.07567083</v>
      </c>
      <c r="Q7" s="2">
        <v>1264832.2246357601</v>
      </c>
      <c r="R7" s="2">
        <v>1516394.48054364</v>
      </c>
      <c r="S7" s="2">
        <v>2619114.2735770401</v>
      </c>
      <c r="T7" s="2">
        <v>1712768.10307836</v>
      </c>
      <c r="U7" s="2">
        <v>1522906.7060579599</v>
      </c>
      <c r="V7" s="2">
        <v>1155808.1576785699</v>
      </c>
      <c r="W7" s="2">
        <v>2054526.92011749</v>
      </c>
      <c r="X7" s="2">
        <v>1466167.2539011401</v>
      </c>
      <c r="Y7" s="2">
        <v>1976116.8821537001</v>
      </c>
      <c r="Z7" s="2">
        <v>1616923.32173081</v>
      </c>
      <c r="AA7" s="2">
        <v>1806413.05300196</v>
      </c>
      <c r="AB7" s="2">
        <v>1725469.9934892601</v>
      </c>
      <c r="AC7" s="2">
        <v>2614511.5862047598</v>
      </c>
      <c r="AD7" s="2">
        <v>2232141.4874907099</v>
      </c>
      <c r="AE7" s="2">
        <v>2192729.8896952998</v>
      </c>
      <c r="AF7" s="2">
        <v>1135371.6910333</v>
      </c>
      <c r="AG7" s="2">
        <v>2390255.9267966799</v>
      </c>
      <c r="AH7" s="2">
        <v>1950392.9217407501</v>
      </c>
      <c r="AI7" s="2">
        <v>1191315.5536843201</v>
      </c>
      <c r="AJ7" s="2">
        <v>1521480.07696137</v>
      </c>
      <c r="AK7" s="2">
        <v>836156.39593902603</v>
      </c>
      <c r="AL7" s="2">
        <v>1433348.55995821</v>
      </c>
      <c r="AM7" s="2">
        <v>1504248.9237434999</v>
      </c>
      <c r="AN7" s="2">
        <v>2085983.9339999999</v>
      </c>
      <c r="AO7" s="2">
        <v>1762683.58780908</v>
      </c>
      <c r="AP7" s="2">
        <v>1694673.34422808</v>
      </c>
      <c r="AQ7" s="2">
        <v>1889788.4051879901</v>
      </c>
      <c r="AR7" s="2">
        <v>2101958.0843596598</v>
      </c>
      <c r="AS7" s="2">
        <v>1238512.04976307</v>
      </c>
      <c r="AT7" s="2">
        <v>2116072.0545613798</v>
      </c>
      <c r="AU7" s="2">
        <v>1246852.55555566</v>
      </c>
      <c r="AV7" s="2">
        <v>1968706.6538388</v>
      </c>
      <c r="AW7" s="2">
        <v>1609054.4512394201</v>
      </c>
      <c r="AX7" s="2">
        <v>2735462.9939232199</v>
      </c>
      <c r="AY7" s="2">
        <v>1065093.2660324301</v>
      </c>
      <c r="AZ7" s="2">
        <v>662313.17715093796</v>
      </c>
      <c r="BA7" s="2">
        <v>464669.20910143602</v>
      </c>
      <c r="BB7" s="2">
        <v>1509491.83138847</v>
      </c>
      <c r="BC7" s="2">
        <v>1419945.03476442</v>
      </c>
      <c r="BD7" s="2">
        <v>1118829.905057</v>
      </c>
      <c r="BE7" s="2">
        <v>1392358.6864704599</v>
      </c>
      <c r="BF7" s="2">
        <v>739630.22152902803</v>
      </c>
      <c r="BG7" s="2">
        <v>1084335.4359617</v>
      </c>
      <c r="BH7" s="2">
        <v>712799.74359738699</v>
      </c>
      <c r="BI7" s="2">
        <v>1632351.63273485</v>
      </c>
      <c r="BJ7" s="2">
        <v>978367.51054189703</v>
      </c>
      <c r="BK7" s="2">
        <v>910076.15257944702</v>
      </c>
      <c r="BL7" s="2">
        <v>714415.70426118094</v>
      </c>
      <c r="BM7" s="2">
        <v>631222.30366708001</v>
      </c>
      <c r="BN7" s="2">
        <v>345029.79573389498</v>
      </c>
      <c r="BO7" s="2">
        <v>720060.61575169396</v>
      </c>
      <c r="BP7" s="2">
        <v>944501.34113879898</v>
      </c>
      <c r="BQ7" s="2">
        <v>758804.84960700001</v>
      </c>
      <c r="BR7" s="2">
        <v>1776661.52420412</v>
      </c>
      <c r="BS7" s="2">
        <v>909086.15817289299</v>
      </c>
      <c r="BT7" s="2">
        <v>1296285.39690826</v>
      </c>
      <c r="BU7" s="2">
        <v>1151570.03186419</v>
      </c>
      <c r="BV7" s="13">
        <v>353060.81617041799</v>
      </c>
    </row>
    <row r="8" spans="1:74" ht="17.25" x14ac:dyDescent="0.25">
      <c r="A8" s="40" t="s">
        <v>149</v>
      </c>
      <c r="B8" s="41">
        <v>519.33349999999996</v>
      </c>
      <c r="C8" s="42">
        <v>2.0299999999999998</v>
      </c>
      <c r="D8" s="40" t="s">
        <v>505</v>
      </c>
      <c r="E8" s="11" t="s">
        <v>150</v>
      </c>
      <c r="F8" s="2" t="s">
        <v>511</v>
      </c>
      <c r="G8" s="2" t="s">
        <v>512</v>
      </c>
      <c r="H8" s="13" t="s">
        <v>468</v>
      </c>
      <c r="I8" s="18">
        <v>-0.566411</v>
      </c>
      <c r="J8" s="2">
        <v>1.48342</v>
      </c>
      <c r="K8" s="13">
        <v>0.336864</v>
      </c>
      <c r="L8" s="18">
        <v>1570369.8979253699</v>
      </c>
      <c r="M8" s="2">
        <v>3956484.19244263</v>
      </c>
      <c r="N8" s="2">
        <v>6400545.7865537899</v>
      </c>
      <c r="O8" s="2">
        <v>3884818.0441775802</v>
      </c>
      <c r="P8" s="2">
        <v>3299536.22051821</v>
      </c>
      <c r="Q8" s="2">
        <v>3038562.4219737998</v>
      </c>
      <c r="R8" s="2">
        <v>2723285.7754398799</v>
      </c>
      <c r="S8" s="2">
        <v>3729398.6761918399</v>
      </c>
      <c r="T8" s="2">
        <v>2939605.5865969099</v>
      </c>
      <c r="U8" s="2">
        <v>2043731.75965918</v>
      </c>
      <c r="V8" s="2">
        <v>2846902.5701328702</v>
      </c>
      <c r="W8" s="2">
        <v>2895007.8208797099</v>
      </c>
      <c r="X8" s="2">
        <v>2361089.85173974</v>
      </c>
      <c r="Y8" s="2">
        <v>2799914.8615684402</v>
      </c>
      <c r="Z8" s="2">
        <v>2372721.4100550399</v>
      </c>
      <c r="AA8" s="2">
        <v>2081338.9298576601</v>
      </c>
      <c r="AB8" s="2">
        <v>3080070.8867697101</v>
      </c>
      <c r="AC8" s="2">
        <v>3622630.4244677499</v>
      </c>
      <c r="AD8" s="2">
        <v>4451060.8215311402</v>
      </c>
      <c r="AE8" s="2">
        <v>3303144.8000014601</v>
      </c>
      <c r="AF8" s="2">
        <v>2856091.8021389502</v>
      </c>
      <c r="AG8" s="2">
        <v>3853417.9118931</v>
      </c>
      <c r="AH8" s="2">
        <v>3954426.38585161</v>
      </c>
      <c r="AI8" s="2">
        <v>1180756.1429999999</v>
      </c>
      <c r="AJ8" s="2">
        <v>2042285.5059722599</v>
      </c>
      <c r="AK8" s="2">
        <v>1275096.2292511801</v>
      </c>
      <c r="AL8" s="2">
        <v>2892352.7329283501</v>
      </c>
      <c r="AM8" s="2">
        <v>4404781.7258956302</v>
      </c>
      <c r="AN8" s="2">
        <v>5170665.1879379395</v>
      </c>
      <c r="AO8" s="2">
        <v>2896472.5371644399</v>
      </c>
      <c r="AP8" s="2">
        <v>3835943.8203341402</v>
      </c>
      <c r="AQ8" s="2">
        <v>4742034.0161405196</v>
      </c>
      <c r="AR8" s="2">
        <v>3760024.8748122202</v>
      </c>
      <c r="AS8" s="2">
        <v>2833731.0376635301</v>
      </c>
      <c r="AT8" s="2">
        <v>3412257.3835174702</v>
      </c>
      <c r="AU8" s="2">
        <v>2628660.4789811601</v>
      </c>
      <c r="AV8" s="2">
        <v>3700456.97639737</v>
      </c>
      <c r="AW8" s="2">
        <v>2853184.2116381801</v>
      </c>
      <c r="AX8" s="2">
        <v>4117470.7833632701</v>
      </c>
      <c r="AY8" s="2">
        <v>1847625.79640531</v>
      </c>
      <c r="AZ8" s="2">
        <v>1971894.79448566</v>
      </c>
      <c r="BA8" s="2">
        <v>2066854.39988187</v>
      </c>
      <c r="BB8" s="2">
        <v>3858657.4455988002</v>
      </c>
      <c r="BC8" s="2">
        <v>1826194.4219504099</v>
      </c>
      <c r="BD8" s="2">
        <v>1858803.1614065401</v>
      </c>
      <c r="BE8" s="2">
        <v>2428709.2192284502</v>
      </c>
      <c r="BF8" s="2">
        <v>978416.75575544604</v>
      </c>
      <c r="BG8" s="2">
        <v>1649646.2913679101</v>
      </c>
      <c r="BH8" s="2">
        <v>1891983.37614785</v>
      </c>
      <c r="BI8" s="2">
        <v>2363595.6173327202</v>
      </c>
      <c r="BJ8" s="2">
        <v>1186483.6387588601</v>
      </c>
      <c r="BK8" s="2">
        <v>1222347.7233783801</v>
      </c>
      <c r="BL8" s="2">
        <v>1633397.3695263399</v>
      </c>
      <c r="BM8" s="2">
        <v>964373.91709575104</v>
      </c>
      <c r="BN8" s="2">
        <v>1509817.0083334299</v>
      </c>
      <c r="BO8" s="2">
        <v>2302229.4988298798</v>
      </c>
      <c r="BP8" s="2">
        <v>3257206.8763704901</v>
      </c>
      <c r="BQ8" s="2">
        <v>1511559.2053034899</v>
      </c>
      <c r="BR8" s="2">
        <v>2572434.2793352902</v>
      </c>
      <c r="BS8" s="2">
        <v>2114800.6666373601</v>
      </c>
      <c r="BT8" s="2">
        <v>2099631.5144099002</v>
      </c>
      <c r="BU8" s="2">
        <v>1803275.3368694501</v>
      </c>
      <c r="BV8" s="13">
        <v>1536082.6412346</v>
      </c>
    </row>
    <row r="9" spans="1:74" ht="17.25" x14ac:dyDescent="0.25">
      <c r="A9" s="40" t="s">
        <v>518</v>
      </c>
      <c r="B9" s="41">
        <v>495.33159999999998</v>
      </c>
      <c r="C9" s="42">
        <v>2.58</v>
      </c>
      <c r="D9" s="40" t="s">
        <v>504</v>
      </c>
      <c r="E9" s="11" t="s">
        <v>162</v>
      </c>
      <c r="F9" s="2" t="s">
        <v>511</v>
      </c>
      <c r="G9" s="2" t="s">
        <v>512</v>
      </c>
      <c r="H9" s="13" t="s">
        <v>468</v>
      </c>
      <c r="I9" s="18">
        <v>-0.60118700000000003</v>
      </c>
      <c r="J9" s="2">
        <v>2.3612199999999999</v>
      </c>
      <c r="K9" s="13">
        <v>0.32586599999999999</v>
      </c>
      <c r="L9" s="18">
        <v>8532442.9273713306</v>
      </c>
      <c r="M9" s="2">
        <v>12094050.258504501</v>
      </c>
      <c r="N9" s="2">
        <v>16264369.4811916</v>
      </c>
      <c r="O9" s="2">
        <v>13324237.8365332</v>
      </c>
      <c r="P9" s="2">
        <v>13346015.755243501</v>
      </c>
      <c r="Q9" s="2">
        <v>10567762.636388</v>
      </c>
      <c r="R9" s="2">
        <v>10866718.8341312</v>
      </c>
      <c r="S9" s="2">
        <v>13638129.967138</v>
      </c>
      <c r="T9" s="2">
        <v>14623361.1268161</v>
      </c>
      <c r="U9" s="2">
        <v>11727289.9597982</v>
      </c>
      <c r="V9" s="2">
        <v>10347751.5014212</v>
      </c>
      <c r="W9" s="2">
        <v>12069234.5324781</v>
      </c>
      <c r="X9" s="2">
        <v>11697267.441912301</v>
      </c>
      <c r="Y9" s="2">
        <v>12993974.554072199</v>
      </c>
      <c r="Z9" s="2">
        <v>11796715.170634899</v>
      </c>
      <c r="AA9" s="2">
        <v>12116065.1324657</v>
      </c>
      <c r="AB9" s="2">
        <v>11184989.399258099</v>
      </c>
      <c r="AC9" s="2">
        <v>14584504.819079099</v>
      </c>
      <c r="AD9" s="2">
        <v>12728532.928194201</v>
      </c>
      <c r="AE9" s="2">
        <v>11608194.039757</v>
      </c>
      <c r="AF9" s="2">
        <v>13251477.3980226</v>
      </c>
      <c r="AG9" s="2">
        <v>12800825.436398299</v>
      </c>
      <c r="AH9" s="2">
        <v>13129666.7560309</v>
      </c>
      <c r="AI9" s="2">
        <v>9486467.3811720908</v>
      </c>
      <c r="AJ9" s="2">
        <v>11489112.868758099</v>
      </c>
      <c r="AK9" s="2">
        <v>6093119.4333547</v>
      </c>
      <c r="AL9" s="2">
        <v>9618772.9563228004</v>
      </c>
      <c r="AM9" s="2">
        <v>9977350.2752859909</v>
      </c>
      <c r="AN9" s="2">
        <v>11888615.688159799</v>
      </c>
      <c r="AO9" s="2">
        <v>10518083.591017</v>
      </c>
      <c r="AP9" s="2">
        <v>11942973.475545799</v>
      </c>
      <c r="AQ9" s="2">
        <v>10684114.0457689</v>
      </c>
      <c r="AR9" s="2">
        <v>10868599.875188001</v>
      </c>
      <c r="AS9" s="2">
        <v>9841285.2682923004</v>
      </c>
      <c r="AT9" s="2">
        <v>12497872.4685164</v>
      </c>
      <c r="AU9" s="2">
        <v>10381436.7603349</v>
      </c>
      <c r="AV9" s="2">
        <v>13251703.159591099</v>
      </c>
      <c r="AW9" s="2">
        <v>12765114.7911985</v>
      </c>
      <c r="AX9" s="2">
        <v>14468185.2199795</v>
      </c>
      <c r="AY9" s="2">
        <v>8697837.6943810098</v>
      </c>
      <c r="AZ9" s="2">
        <v>7681657.6716173701</v>
      </c>
      <c r="BA9" s="2">
        <v>6722956.7674662601</v>
      </c>
      <c r="BB9" s="2">
        <v>11100909.461752599</v>
      </c>
      <c r="BC9" s="2">
        <v>10113964.283092899</v>
      </c>
      <c r="BD9" s="2">
        <v>9773461.8286191598</v>
      </c>
      <c r="BE9" s="2">
        <v>11466655.150133001</v>
      </c>
      <c r="BF9" s="2">
        <v>4430494.2173784003</v>
      </c>
      <c r="BG9" s="2">
        <v>8697889.4818195608</v>
      </c>
      <c r="BH9" s="2">
        <v>7260781.4392327098</v>
      </c>
      <c r="BI9" s="2">
        <v>9535950.23340776</v>
      </c>
      <c r="BJ9" s="2">
        <v>11528729.051217001</v>
      </c>
      <c r="BK9" s="2">
        <v>9023367.9585294202</v>
      </c>
      <c r="BL9" s="2">
        <v>6618688.5478497501</v>
      </c>
      <c r="BM9" s="2">
        <v>5689404.1905736104</v>
      </c>
      <c r="BN9" s="2">
        <v>4586827.4324080897</v>
      </c>
      <c r="BO9" s="2">
        <v>6837707.2830708697</v>
      </c>
      <c r="BP9" s="2">
        <v>10181089.239719</v>
      </c>
      <c r="BQ9" s="2">
        <v>6235487.9621137101</v>
      </c>
      <c r="BR9" s="2">
        <v>11574346.7021611</v>
      </c>
      <c r="BS9" s="2">
        <v>6517610.0633984096</v>
      </c>
      <c r="BT9" s="2">
        <v>9378277.1999282204</v>
      </c>
      <c r="BU9" s="2">
        <v>8875206.4526509009</v>
      </c>
      <c r="BV9" s="13">
        <v>6202255.2109104097</v>
      </c>
    </row>
    <row r="10" spans="1:74" ht="17.25" x14ac:dyDescent="0.25">
      <c r="A10" s="40" t="s">
        <v>519</v>
      </c>
      <c r="B10" s="41">
        <v>523.36900000000003</v>
      </c>
      <c r="C10" s="42">
        <v>3.44</v>
      </c>
      <c r="D10" s="40" t="s">
        <v>504</v>
      </c>
      <c r="E10" s="11" t="s">
        <v>170</v>
      </c>
      <c r="F10" s="2" t="s">
        <v>511</v>
      </c>
      <c r="G10" s="2" t="s">
        <v>512</v>
      </c>
      <c r="H10" s="13" t="s">
        <v>468</v>
      </c>
      <c r="I10" s="18">
        <v>-0.61523799999999995</v>
      </c>
      <c r="J10" s="2">
        <v>2.1116000000000001</v>
      </c>
      <c r="K10" s="13">
        <v>0.33796300000000001</v>
      </c>
      <c r="L10" s="18">
        <v>3471961.8328593201</v>
      </c>
      <c r="M10" s="2">
        <v>6797420.8404595898</v>
      </c>
      <c r="N10" s="2">
        <v>9594377.4275123794</v>
      </c>
      <c r="O10" s="2">
        <v>7649185.8365822202</v>
      </c>
      <c r="P10" s="2">
        <v>7843500.4086383097</v>
      </c>
      <c r="Q10" s="2">
        <v>4076376.6176592698</v>
      </c>
      <c r="R10" s="2">
        <v>4631663.80297626</v>
      </c>
      <c r="S10" s="2">
        <v>7922411.6200000001</v>
      </c>
      <c r="T10" s="2">
        <v>5675624.1954776105</v>
      </c>
      <c r="U10" s="2">
        <v>4972087.7637687698</v>
      </c>
      <c r="V10" s="2">
        <v>3573723.0317415302</v>
      </c>
      <c r="W10" s="2">
        <v>6838056.4228109699</v>
      </c>
      <c r="X10" s="2">
        <v>5174761.3948865496</v>
      </c>
      <c r="Y10" s="2">
        <v>7014449.8869262598</v>
      </c>
      <c r="Z10" s="2">
        <v>5850270.5114050005</v>
      </c>
      <c r="AA10" s="2">
        <v>6584837.5945849903</v>
      </c>
      <c r="AB10" s="2">
        <v>5710292.68717793</v>
      </c>
      <c r="AC10" s="2">
        <v>7526041.7827334004</v>
      </c>
      <c r="AD10" s="2">
        <v>7342606.1017296799</v>
      </c>
      <c r="AE10" s="2">
        <v>8101736.9946412696</v>
      </c>
      <c r="AF10" s="2">
        <v>3920547.8458076701</v>
      </c>
      <c r="AG10" s="2">
        <v>8158684.3843305903</v>
      </c>
      <c r="AH10" s="2">
        <v>6476066.1853437498</v>
      </c>
      <c r="AI10" s="2">
        <v>4656425.2522477796</v>
      </c>
      <c r="AJ10" s="2">
        <v>4931491.8230966097</v>
      </c>
      <c r="AK10" s="2">
        <v>2267424.8589334101</v>
      </c>
      <c r="AL10" s="2">
        <v>5176520.6223941296</v>
      </c>
      <c r="AM10" s="2">
        <v>4560705.6237856597</v>
      </c>
      <c r="AN10" s="2">
        <v>6393288.3750048596</v>
      </c>
      <c r="AO10" s="2">
        <v>5619514.8159293002</v>
      </c>
      <c r="AP10" s="2">
        <v>6033146.0156385498</v>
      </c>
      <c r="AQ10" s="2">
        <v>6385260.7310530096</v>
      </c>
      <c r="AR10" s="2">
        <v>6454177.2597693596</v>
      </c>
      <c r="AS10" s="2">
        <v>3771969.7428262499</v>
      </c>
      <c r="AT10" s="2">
        <v>6872568.4125511004</v>
      </c>
      <c r="AU10" s="2">
        <v>4025127.0660481402</v>
      </c>
      <c r="AV10" s="2">
        <v>7324166.7077016197</v>
      </c>
      <c r="AW10" s="2">
        <v>5375458.61418417</v>
      </c>
      <c r="AX10" s="2">
        <v>9286567.0962454006</v>
      </c>
      <c r="AY10" s="2">
        <v>4126948.7531743301</v>
      </c>
      <c r="AZ10" s="2">
        <v>2098344.1994388402</v>
      </c>
      <c r="BA10" s="2">
        <v>1955596.48983054</v>
      </c>
      <c r="BB10" s="2">
        <v>6051214.4272868801</v>
      </c>
      <c r="BC10" s="2">
        <v>4106651.7697664401</v>
      </c>
      <c r="BD10" s="2">
        <v>4480839.6566724703</v>
      </c>
      <c r="BE10" s="2">
        <v>4707892.0859745396</v>
      </c>
      <c r="BF10" s="2">
        <v>1928879.3759558499</v>
      </c>
      <c r="BG10" s="2">
        <v>3976139.7369178301</v>
      </c>
      <c r="BH10" s="2">
        <v>2446243.9123367602</v>
      </c>
      <c r="BI10" s="2">
        <v>5854954.8209341001</v>
      </c>
      <c r="BJ10" s="2">
        <v>3297747.4898338402</v>
      </c>
      <c r="BK10" s="2">
        <v>3582482.45064029</v>
      </c>
      <c r="BL10" s="2">
        <v>2446838.5197381801</v>
      </c>
      <c r="BM10" s="2">
        <v>1550685.5148355199</v>
      </c>
      <c r="BN10" s="2">
        <v>1293262.2621204001</v>
      </c>
      <c r="BO10" s="2">
        <v>3163644.6948798401</v>
      </c>
      <c r="BP10" s="2">
        <v>3405934.3557285098</v>
      </c>
      <c r="BQ10" s="2">
        <v>2250400.2090454302</v>
      </c>
      <c r="BR10" s="2">
        <v>5566830.8851652602</v>
      </c>
      <c r="BS10" s="2">
        <v>3438655.52057717</v>
      </c>
      <c r="BT10" s="2">
        <v>4779481.98949691</v>
      </c>
      <c r="BU10" s="2">
        <v>3806201.72556346</v>
      </c>
      <c r="BV10" s="13">
        <v>1072227.49963737</v>
      </c>
    </row>
    <row r="11" spans="1:74" ht="17.25" x14ac:dyDescent="0.25">
      <c r="A11" s="40" t="s">
        <v>520</v>
      </c>
      <c r="B11" s="41">
        <v>519.33370000000002</v>
      </c>
      <c r="C11" s="42">
        <v>2.2000000000000002</v>
      </c>
      <c r="D11" s="40" t="s">
        <v>504</v>
      </c>
      <c r="E11" s="11" t="s">
        <v>175</v>
      </c>
      <c r="F11" s="2" t="s">
        <v>511</v>
      </c>
      <c r="G11" s="2" t="s">
        <v>512</v>
      </c>
      <c r="H11" s="13" t="s">
        <v>468</v>
      </c>
      <c r="I11" s="18">
        <v>-0.56855999999999995</v>
      </c>
      <c r="J11" s="2">
        <v>2.14323</v>
      </c>
      <c r="K11" s="13">
        <v>0.47081800000000001</v>
      </c>
      <c r="L11" s="18">
        <v>3572629.9782142499</v>
      </c>
      <c r="M11" s="2">
        <v>9386681.7394632306</v>
      </c>
      <c r="N11" s="2">
        <v>12426686.8245527</v>
      </c>
      <c r="O11" s="2">
        <v>8901650.4565940704</v>
      </c>
      <c r="P11" s="2">
        <v>7368925.2939519295</v>
      </c>
      <c r="Q11" s="2">
        <v>7526730.54712281</v>
      </c>
      <c r="R11" s="2">
        <v>7063764.1489441898</v>
      </c>
      <c r="S11" s="2">
        <v>8906535.6765784007</v>
      </c>
      <c r="T11" s="2">
        <v>7402387.9964607302</v>
      </c>
      <c r="U11" s="2">
        <v>5305127.1912968904</v>
      </c>
      <c r="V11" s="2">
        <v>7629253.9548730096</v>
      </c>
      <c r="W11" s="2">
        <v>7157279.7153673097</v>
      </c>
      <c r="X11" s="2">
        <v>5533524.9658188103</v>
      </c>
      <c r="Y11" s="2">
        <v>6815553.2614516802</v>
      </c>
      <c r="Z11" s="2">
        <v>5964272.9985137004</v>
      </c>
      <c r="AA11" s="2">
        <v>5359514.9139474602</v>
      </c>
      <c r="AB11" s="2">
        <v>8089588.8815079797</v>
      </c>
      <c r="AC11" s="2">
        <v>8773798.44618278</v>
      </c>
      <c r="AD11" s="2">
        <v>9967640.1009206306</v>
      </c>
      <c r="AE11" s="2">
        <v>7856297.4439917803</v>
      </c>
      <c r="AF11" s="2">
        <v>6923435.1587903202</v>
      </c>
      <c r="AG11" s="2">
        <v>8884348.1464883294</v>
      </c>
      <c r="AH11" s="2">
        <v>9059957.4553511906</v>
      </c>
      <c r="AI11" s="2">
        <v>3126437.4187031901</v>
      </c>
      <c r="AJ11" s="2">
        <v>5368138.0586585701</v>
      </c>
      <c r="AK11" s="2">
        <v>4014560.49235558</v>
      </c>
      <c r="AL11" s="2">
        <v>7115153.9924757304</v>
      </c>
      <c r="AM11" s="2">
        <v>9720826.0553817302</v>
      </c>
      <c r="AN11" s="2">
        <v>11246064.814439701</v>
      </c>
      <c r="AO11" s="2">
        <v>7269190.0052055903</v>
      </c>
      <c r="AP11" s="2">
        <v>8900699.8642546497</v>
      </c>
      <c r="AQ11" s="2">
        <v>11028469.93382</v>
      </c>
      <c r="AR11" s="2">
        <v>9228513.07488003</v>
      </c>
      <c r="AS11" s="2">
        <v>7621531.3130642604</v>
      </c>
      <c r="AT11" s="2">
        <v>8844824.9936909806</v>
      </c>
      <c r="AU11" s="2">
        <v>6693907.4853729298</v>
      </c>
      <c r="AV11" s="2">
        <v>9130923.8595395405</v>
      </c>
      <c r="AW11" s="2">
        <v>7219174.2577397097</v>
      </c>
      <c r="AX11" s="2">
        <v>9078311.8176765591</v>
      </c>
      <c r="AY11" s="2">
        <v>4438812.8342377702</v>
      </c>
      <c r="AZ11" s="2">
        <v>5519611</v>
      </c>
      <c r="BA11" s="2">
        <v>5102426.1396866497</v>
      </c>
      <c r="BB11" s="2">
        <v>9144342.2849737499</v>
      </c>
      <c r="BC11" s="2">
        <v>4482931.8321808605</v>
      </c>
      <c r="BD11" s="2">
        <v>5220695.5092153801</v>
      </c>
      <c r="BE11" s="2">
        <v>5859461.6205968596</v>
      </c>
      <c r="BF11" s="2">
        <v>2087841.12964068</v>
      </c>
      <c r="BG11" s="2">
        <v>4618389.44328182</v>
      </c>
      <c r="BH11" s="2">
        <v>4568588.7513181102</v>
      </c>
      <c r="BI11" s="2">
        <v>5969078.5064576603</v>
      </c>
      <c r="BJ11" s="2">
        <v>3130725.18155227</v>
      </c>
      <c r="BK11" s="2">
        <v>3415683.60170615</v>
      </c>
      <c r="BL11" s="2">
        <v>3858074.90603418</v>
      </c>
      <c r="BM11" s="2">
        <v>2128582.3064865102</v>
      </c>
      <c r="BN11" s="2">
        <v>3654481.1708471398</v>
      </c>
      <c r="BO11" s="2">
        <v>5517000.2611256698</v>
      </c>
      <c r="BP11" s="2">
        <v>8257717.9723586803</v>
      </c>
      <c r="BQ11" s="2">
        <v>3718344.9479820901</v>
      </c>
      <c r="BR11" s="2">
        <v>6493389.0722936103</v>
      </c>
      <c r="BS11" s="2">
        <v>4845022.3228520304</v>
      </c>
      <c r="BT11" s="2">
        <v>5942949.8024842404</v>
      </c>
      <c r="BU11" s="2">
        <v>4928720.3421383398</v>
      </c>
      <c r="BV11" s="13">
        <v>3590490.9885522099</v>
      </c>
    </row>
    <row r="12" spans="1:74" ht="17.25" x14ac:dyDescent="0.25">
      <c r="A12" s="40" t="s">
        <v>184</v>
      </c>
      <c r="B12" s="41">
        <v>545.34870000000001</v>
      </c>
      <c r="C12" s="42">
        <v>2.4900000000000002</v>
      </c>
      <c r="D12" s="40" t="s">
        <v>505</v>
      </c>
      <c r="E12" s="11" t="s">
        <v>185</v>
      </c>
      <c r="F12" s="2" t="s">
        <v>511</v>
      </c>
      <c r="G12" s="2" t="s">
        <v>512</v>
      </c>
      <c r="H12" s="13" t="s">
        <v>468</v>
      </c>
      <c r="I12" s="18">
        <v>-0.51351899999999995</v>
      </c>
      <c r="J12" s="2">
        <v>1.2189399999999999</v>
      </c>
      <c r="K12" s="13">
        <v>0.28034100000000001</v>
      </c>
      <c r="L12" s="18">
        <v>1668978.80744669</v>
      </c>
      <c r="M12" s="2">
        <v>2287841.8675071602</v>
      </c>
      <c r="N12" s="2">
        <v>5217525.6357459798</v>
      </c>
      <c r="O12" s="2">
        <v>3853718.8798798402</v>
      </c>
      <c r="P12" s="2">
        <v>2265368.9351821998</v>
      </c>
      <c r="Q12" s="2">
        <v>1441682.6803526799</v>
      </c>
      <c r="R12" s="2">
        <v>1868125.2205481699</v>
      </c>
      <c r="S12" s="2">
        <v>1809282.09032003</v>
      </c>
      <c r="T12" s="2">
        <v>2407260.3936902401</v>
      </c>
      <c r="U12" s="2">
        <v>1596958.2685010601</v>
      </c>
      <c r="V12" s="2">
        <v>1524350.3283138899</v>
      </c>
      <c r="W12" s="2">
        <v>1833880.1959263701</v>
      </c>
      <c r="X12" s="2">
        <v>1929381.2976557901</v>
      </c>
      <c r="Y12" s="2">
        <v>2347054.5895280801</v>
      </c>
      <c r="Z12" s="2">
        <v>1429759.54950934</v>
      </c>
      <c r="AA12" s="2">
        <v>1414858.06551345</v>
      </c>
      <c r="AB12" s="2">
        <v>1905036.143866</v>
      </c>
      <c r="AC12" s="2">
        <v>4034828.5477153002</v>
      </c>
      <c r="AD12" s="2">
        <v>2912623.5140781198</v>
      </c>
      <c r="AE12" s="2">
        <v>2428597.10976389</v>
      </c>
      <c r="AF12" s="2">
        <v>2408429.3609571098</v>
      </c>
      <c r="AG12" s="2">
        <v>3669642.7312830999</v>
      </c>
      <c r="AH12" s="2">
        <v>2709861.9348619902</v>
      </c>
      <c r="AI12" s="2">
        <v>1820557.6040000001</v>
      </c>
      <c r="AJ12" s="2">
        <v>1992425.4018646199</v>
      </c>
      <c r="AK12" s="2">
        <v>1260874.80409101</v>
      </c>
      <c r="AL12" s="2">
        <v>1709106.6716990501</v>
      </c>
      <c r="AM12" s="2">
        <v>2309530.9999339799</v>
      </c>
      <c r="AN12" s="2">
        <v>2349749.58782095</v>
      </c>
      <c r="AO12" s="2">
        <v>3060973.7324457201</v>
      </c>
      <c r="AP12" s="2">
        <v>1306538.04191185</v>
      </c>
      <c r="AQ12" s="2">
        <v>2608583.6049660901</v>
      </c>
      <c r="AR12" s="2">
        <v>2370776.0796360299</v>
      </c>
      <c r="AS12" s="2">
        <v>1154254.41537411</v>
      </c>
      <c r="AT12" s="2">
        <v>2927045.5515209502</v>
      </c>
      <c r="AU12" s="2">
        <v>1962366.9400869899</v>
      </c>
      <c r="AV12" s="2">
        <v>2061667.0177819801</v>
      </c>
      <c r="AW12" s="2">
        <v>2367422.51684399</v>
      </c>
      <c r="AX12" s="2">
        <v>2024128.55083492</v>
      </c>
      <c r="AY12" s="2">
        <v>1654903.4564344101</v>
      </c>
      <c r="AZ12" s="2">
        <v>1563124.46561032</v>
      </c>
      <c r="BA12" s="2">
        <v>1322776.76034534</v>
      </c>
      <c r="BB12" s="2">
        <v>1116966.6935874301</v>
      </c>
      <c r="BC12" s="2">
        <v>1287045.72466409</v>
      </c>
      <c r="BD12" s="2">
        <v>1381631.00186521</v>
      </c>
      <c r="BE12" s="2">
        <v>976440.40895297099</v>
      </c>
      <c r="BF12" s="2">
        <v>988627.73444182705</v>
      </c>
      <c r="BG12" s="2">
        <v>905876.44932316698</v>
      </c>
      <c r="BH12" s="2">
        <v>1051423.2909683699</v>
      </c>
      <c r="BI12" s="2">
        <v>3189398.6284457999</v>
      </c>
      <c r="BJ12" s="2">
        <v>1634560.35841464</v>
      </c>
      <c r="BK12" s="2">
        <v>1004250.28822633</v>
      </c>
      <c r="BL12" s="2">
        <v>1645337.64004794</v>
      </c>
      <c r="BM12" s="2">
        <v>874339.67730277695</v>
      </c>
      <c r="BN12" s="2">
        <v>1345901.20589948</v>
      </c>
      <c r="BO12" s="2">
        <v>1387542.8983658401</v>
      </c>
      <c r="BP12" s="2">
        <v>1224395.11380267</v>
      </c>
      <c r="BQ12" s="2">
        <v>929752.58907963405</v>
      </c>
      <c r="BR12" s="2">
        <v>2576674.9202264501</v>
      </c>
      <c r="BS12" s="2">
        <v>1519042.7603555501</v>
      </c>
      <c r="BT12" s="2">
        <v>2382803.2388498401</v>
      </c>
      <c r="BU12" s="2">
        <v>1562650.9672520999</v>
      </c>
      <c r="BV12" s="13">
        <v>1155486.1352876101</v>
      </c>
    </row>
    <row r="13" spans="1:74" ht="17.25" x14ac:dyDescent="0.25">
      <c r="A13" s="40" t="s">
        <v>222</v>
      </c>
      <c r="B13" s="41">
        <v>705.5308</v>
      </c>
      <c r="C13" s="42">
        <v>7.19</v>
      </c>
      <c r="D13" s="40" t="s">
        <v>505</v>
      </c>
      <c r="E13" s="2" t="s">
        <v>223</v>
      </c>
      <c r="F13" s="2" t="s">
        <v>511</v>
      </c>
      <c r="G13" s="2"/>
      <c r="H13" s="13" t="s">
        <v>468</v>
      </c>
      <c r="I13" s="18">
        <v>-0.563828</v>
      </c>
      <c r="J13" s="2">
        <v>1.17065</v>
      </c>
      <c r="K13" s="13">
        <v>0.173123</v>
      </c>
      <c r="L13" s="18">
        <v>1016596.81764568</v>
      </c>
      <c r="M13" s="2">
        <v>1967049.95051307</v>
      </c>
      <c r="N13" s="2">
        <v>3784791.5097189699</v>
      </c>
      <c r="O13" s="2">
        <v>1520178.0279728801</v>
      </c>
      <c r="P13" s="2">
        <v>4039031.5659853602</v>
      </c>
      <c r="Q13" s="2">
        <v>1527789.2361973601</v>
      </c>
      <c r="R13" s="2">
        <v>2445642.7154034101</v>
      </c>
      <c r="S13" s="2">
        <v>1216308.5257367699</v>
      </c>
      <c r="T13" s="2">
        <v>3031633.3383734198</v>
      </c>
      <c r="U13" s="2">
        <v>1836515.76816006</v>
      </c>
      <c r="V13" s="2">
        <v>835871.33240522805</v>
      </c>
      <c r="W13" s="2">
        <v>1805741.5406230199</v>
      </c>
      <c r="X13" s="2">
        <v>3361722.7648341898</v>
      </c>
      <c r="Y13" s="2">
        <v>2332974.7385160602</v>
      </c>
      <c r="Z13" s="2">
        <v>1432089.3812525601</v>
      </c>
      <c r="AA13" s="2">
        <v>2329182.44995589</v>
      </c>
      <c r="AB13" s="2">
        <v>963837.89589252195</v>
      </c>
      <c r="AC13" s="2">
        <v>2586655.7043764102</v>
      </c>
      <c r="AD13" s="2">
        <v>1777460.62743588</v>
      </c>
      <c r="AE13" s="2">
        <v>1425122.4900140001</v>
      </c>
      <c r="AF13" s="2">
        <v>3178481.9024105002</v>
      </c>
      <c r="AG13" s="2">
        <v>1982297.3113194399</v>
      </c>
      <c r="AH13" s="2">
        <v>2525283.48708722</v>
      </c>
      <c r="AI13" s="2">
        <v>1658268.4968668099</v>
      </c>
      <c r="AJ13" s="2">
        <v>1838764.7725238299</v>
      </c>
      <c r="AK13" s="2">
        <v>811450.77223790798</v>
      </c>
      <c r="AL13" s="2">
        <v>2096328.49179426</v>
      </c>
      <c r="AM13" s="2">
        <v>1643293.3418242701</v>
      </c>
      <c r="AN13" s="2">
        <v>1693060.50086218</v>
      </c>
      <c r="AO13" s="2">
        <v>2887835.3486945499</v>
      </c>
      <c r="AP13" s="2">
        <v>1359863.8388368899</v>
      </c>
      <c r="AQ13" s="2">
        <v>1779059.5609324099</v>
      </c>
      <c r="AR13" s="2">
        <v>2152371.91140727</v>
      </c>
      <c r="AS13" s="2">
        <v>2152987.6268178602</v>
      </c>
      <c r="AT13" s="2">
        <v>1658737.33288247</v>
      </c>
      <c r="AU13" s="2">
        <v>1582593.3291676</v>
      </c>
      <c r="AV13" s="2">
        <v>1026977.11091748</v>
      </c>
      <c r="AW13" s="2">
        <v>1062916.22648219</v>
      </c>
      <c r="AX13" s="2">
        <v>1694782.0113067899</v>
      </c>
      <c r="AY13" s="2">
        <v>895642.79876862396</v>
      </c>
      <c r="AZ13" s="2">
        <v>1257503.5324677201</v>
      </c>
      <c r="BA13" s="2">
        <v>1048953.42532426</v>
      </c>
      <c r="BB13" s="2">
        <v>1005635.16792136</v>
      </c>
      <c r="BC13" s="2">
        <v>1287636.3816859</v>
      </c>
      <c r="BD13" s="2">
        <v>658498.99353730702</v>
      </c>
      <c r="BE13" s="2">
        <v>1128163.08184251</v>
      </c>
      <c r="BF13" s="2">
        <v>1040456.38024337</v>
      </c>
      <c r="BG13" s="2">
        <v>1001499.3798710899</v>
      </c>
      <c r="BH13" s="2">
        <v>1068563.98791012</v>
      </c>
      <c r="BI13" s="2">
        <v>1182224.94900995</v>
      </c>
      <c r="BJ13" s="2">
        <v>1849768.59366571</v>
      </c>
      <c r="BK13" s="2">
        <v>629732.73626636004</v>
      </c>
      <c r="BL13" s="2">
        <v>565351.62007786403</v>
      </c>
      <c r="BM13" s="2">
        <v>1815080.0845381899</v>
      </c>
      <c r="BN13" s="2">
        <v>861285.25223737105</v>
      </c>
      <c r="BO13" s="2">
        <v>1330184.7392223901</v>
      </c>
      <c r="BP13" s="2">
        <v>885069.16272509797</v>
      </c>
      <c r="BQ13" s="2">
        <v>1359535.20413378</v>
      </c>
      <c r="BR13" s="2">
        <v>1290142.05733197</v>
      </c>
      <c r="BS13" s="2">
        <v>972475.56222609198</v>
      </c>
      <c r="BT13" s="2">
        <v>1293015.1050193401</v>
      </c>
      <c r="BU13" s="2">
        <v>1789452.0844515101</v>
      </c>
      <c r="BV13" s="13">
        <v>1431498.62292315</v>
      </c>
    </row>
    <row r="14" spans="1:74" ht="17.25" x14ac:dyDescent="0.25">
      <c r="A14" s="40" t="s">
        <v>224</v>
      </c>
      <c r="B14" s="41">
        <v>729.53120000000001</v>
      </c>
      <c r="C14" s="42">
        <v>6.42</v>
      </c>
      <c r="D14" s="40" t="s">
        <v>505</v>
      </c>
      <c r="E14" s="2" t="s">
        <v>225</v>
      </c>
      <c r="F14" s="2" t="s">
        <v>511</v>
      </c>
      <c r="G14" s="2" t="s">
        <v>512</v>
      </c>
      <c r="H14" s="13" t="s">
        <v>468</v>
      </c>
      <c r="I14" s="18">
        <v>-0.72059799999999996</v>
      </c>
      <c r="J14" s="2">
        <v>1.2748699999999999</v>
      </c>
      <c r="K14" s="13">
        <v>0.17459</v>
      </c>
      <c r="L14" s="18">
        <v>1169627.1757589499</v>
      </c>
      <c r="M14" s="2">
        <v>1600349.1876008401</v>
      </c>
      <c r="N14" s="2">
        <v>2920139.0374886398</v>
      </c>
      <c r="O14" s="2">
        <v>1506349.8313675399</v>
      </c>
      <c r="P14" s="2">
        <v>2348716.6184924198</v>
      </c>
      <c r="Q14" s="2">
        <v>2500602.6285391301</v>
      </c>
      <c r="R14" s="2">
        <v>2061906.1913898401</v>
      </c>
      <c r="S14" s="2">
        <v>1299876.89386915</v>
      </c>
      <c r="T14" s="2">
        <v>2632999.6698003099</v>
      </c>
      <c r="U14" s="2">
        <v>1322345.79869172</v>
      </c>
      <c r="V14" s="2">
        <v>1285435.4339077501</v>
      </c>
      <c r="W14" s="2">
        <v>1330430.7218093199</v>
      </c>
      <c r="X14" s="2">
        <v>1834241.85271634</v>
      </c>
      <c r="Y14" s="2">
        <v>2054063.8975176001</v>
      </c>
      <c r="Z14" s="2">
        <v>1447750.74151315</v>
      </c>
      <c r="AA14" s="2">
        <v>2357177.9145450001</v>
      </c>
      <c r="AB14" s="2">
        <v>1253345.49871897</v>
      </c>
      <c r="AC14" s="2">
        <v>1827340.5888350201</v>
      </c>
      <c r="AD14" s="2">
        <v>2234377.24936991</v>
      </c>
      <c r="AE14" s="2">
        <v>1786389.2059750301</v>
      </c>
      <c r="AF14" s="2">
        <v>2786987.94781867</v>
      </c>
      <c r="AG14" s="2">
        <v>1907726.09141152</v>
      </c>
      <c r="AH14" s="2">
        <v>2493827.1611210802</v>
      </c>
      <c r="AI14" s="2">
        <v>1495340.6921689601</v>
      </c>
      <c r="AJ14" s="2">
        <v>1776400.3455542701</v>
      </c>
      <c r="AK14" s="2">
        <v>1263991.4056564199</v>
      </c>
      <c r="AL14" s="2">
        <v>1941161.60955761</v>
      </c>
      <c r="AM14" s="2">
        <v>1848632.0937090099</v>
      </c>
      <c r="AN14" s="2">
        <v>2117918.8252392998</v>
      </c>
      <c r="AO14" s="2">
        <v>3091471.05021055</v>
      </c>
      <c r="AP14" s="2">
        <v>1600832.04334691</v>
      </c>
      <c r="AQ14" s="2">
        <v>1792860.5684511301</v>
      </c>
      <c r="AR14" s="2">
        <v>1820907.95491708</v>
      </c>
      <c r="AS14" s="2">
        <v>1454452.22341228</v>
      </c>
      <c r="AT14" s="2">
        <v>2041333.72006046</v>
      </c>
      <c r="AU14" s="2">
        <v>1262857.58258902</v>
      </c>
      <c r="AV14" s="2">
        <v>981090.24318276602</v>
      </c>
      <c r="AW14" s="2">
        <v>1105981.73867982</v>
      </c>
      <c r="AX14" s="2">
        <v>2255221.1719226702</v>
      </c>
      <c r="AY14" s="2">
        <v>836681.93646848504</v>
      </c>
      <c r="AZ14" s="2">
        <v>1099043.56903132</v>
      </c>
      <c r="BA14" s="2">
        <v>967726.92361697496</v>
      </c>
      <c r="BB14" s="2">
        <v>1863787.5284360501</v>
      </c>
      <c r="BC14" s="2">
        <v>1076303.17806291</v>
      </c>
      <c r="BD14" s="2">
        <v>841821.89894833404</v>
      </c>
      <c r="BE14" s="2">
        <v>1034938.4819363001</v>
      </c>
      <c r="BF14" s="2">
        <v>801459.85382932494</v>
      </c>
      <c r="BG14" s="2">
        <v>837855.51126063301</v>
      </c>
      <c r="BH14" s="2">
        <v>994798.52053362306</v>
      </c>
      <c r="BI14" s="2">
        <v>825704.18976630399</v>
      </c>
      <c r="BJ14" s="2">
        <v>1357995.7934383601</v>
      </c>
      <c r="BK14" s="2">
        <v>867460.35359151696</v>
      </c>
      <c r="BL14" s="2">
        <v>402566.80415072298</v>
      </c>
      <c r="BM14" s="2">
        <v>1344950.10493103</v>
      </c>
      <c r="BN14" s="2">
        <v>396090.32590475399</v>
      </c>
      <c r="BO14" s="2">
        <v>942761.45486622397</v>
      </c>
      <c r="BP14" s="2">
        <v>1034988.23177939</v>
      </c>
      <c r="BQ14" s="2">
        <v>1084263.85262299</v>
      </c>
      <c r="BR14" s="2">
        <v>872969.18427827803</v>
      </c>
      <c r="BS14" s="2">
        <v>564372.35361765104</v>
      </c>
      <c r="BT14" s="2">
        <v>1355975.3511510901</v>
      </c>
      <c r="BU14" s="2">
        <v>1697575.3715602199</v>
      </c>
      <c r="BV14" s="13">
        <v>633650.46737881796</v>
      </c>
    </row>
    <row r="15" spans="1:74" ht="17.25" x14ac:dyDescent="0.25">
      <c r="A15" s="40" t="s">
        <v>230</v>
      </c>
      <c r="B15" s="41">
        <v>743.54729999999995</v>
      </c>
      <c r="C15" s="42">
        <v>7.1</v>
      </c>
      <c r="D15" s="40" t="s">
        <v>505</v>
      </c>
      <c r="E15" s="2" t="s">
        <v>231</v>
      </c>
      <c r="F15" s="2" t="s">
        <v>511</v>
      </c>
      <c r="G15" s="2" t="s">
        <v>512</v>
      </c>
      <c r="H15" s="13" t="s">
        <v>468</v>
      </c>
      <c r="I15" s="18">
        <v>-0.63215200000000005</v>
      </c>
      <c r="J15" s="2">
        <v>1.31168</v>
      </c>
      <c r="K15" s="13">
        <v>0.16134399999999999</v>
      </c>
      <c r="L15" s="18">
        <v>1455277.20663523</v>
      </c>
      <c r="M15" s="2">
        <v>3038282.7166885198</v>
      </c>
      <c r="N15" s="2">
        <v>4541918.0084430296</v>
      </c>
      <c r="O15" s="2">
        <v>2507632.4963607499</v>
      </c>
      <c r="P15" s="2">
        <v>2377604.9110412998</v>
      </c>
      <c r="Q15" s="2">
        <v>3645712.8490499901</v>
      </c>
      <c r="R15" s="2">
        <v>2052724.87056643</v>
      </c>
      <c r="S15" s="2">
        <v>2328052.7852401598</v>
      </c>
      <c r="T15" s="2">
        <v>2900160.0850088401</v>
      </c>
      <c r="U15" s="2">
        <v>1358871.4398334499</v>
      </c>
      <c r="V15" s="2">
        <v>1977714.6258994699</v>
      </c>
      <c r="W15" s="2">
        <v>2785370.24866217</v>
      </c>
      <c r="X15" s="2">
        <v>2373143.33570681</v>
      </c>
      <c r="Y15" s="2">
        <v>2065554.4693039299</v>
      </c>
      <c r="Z15" s="2">
        <v>1896956.6037763001</v>
      </c>
      <c r="AA15" s="2">
        <v>3019977.2186169401</v>
      </c>
      <c r="AB15" s="2">
        <v>2417528.11075019</v>
      </c>
      <c r="AC15" s="2">
        <v>2870073.4281082498</v>
      </c>
      <c r="AD15" s="2">
        <v>3128760.1363189002</v>
      </c>
      <c r="AE15" s="2">
        <v>2761965.8856102801</v>
      </c>
      <c r="AF15" s="2">
        <v>4210660.1597764697</v>
      </c>
      <c r="AG15" s="2">
        <v>3082582.2922550999</v>
      </c>
      <c r="AH15" s="2">
        <v>2736853.64974416</v>
      </c>
      <c r="AI15" s="2">
        <v>2179870.6908124802</v>
      </c>
      <c r="AJ15" s="2">
        <v>2339580.8916513599</v>
      </c>
      <c r="AK15" s="2">
        <v>1480759.9431791899</v>
      </c>
      <c r="AL15" s="2">
        <v>3861670.4334448301</v>
      </c>
      <c r="AM15" s="2">
        <v>3104516.85576797</v>
      </c>
      <c r="AN15" s="2">
        <v>2845273.9048354598</v>
      </c>
      <c r="AO15" s="2">
        <v>3434533.8989753602</v>
      </c>
      <c r="AP15" s="2">
        <v>2790390.8924361998</v>
      </c>
      <c r="AQ15" s="2">
        <v>3027281.0017044102</v>
      </c>
      <c r="AR15" s="2">
        <v>2678129.4306434402</v>
      </c>
      <c r="AS15" s="2">
        <v>2142502.9992213999</v>
      </c>
      <c r="AT15" s="2">
        <v>2458151.7442902401</v>
      </c>
      <c r="AU15" s="2">
        <v>2287166.7208523499</v>
      </c>
      <c r="AV15" s="2">
        <v>1979198.6152651601</v>
      </c>
      <c r="AW15" s="2">
        <v>2005683.8453790799</v>
      </c>
      <c r="AX15" s="2">
        <v>3032365.7347224299</v>
      </c>
      <c r="AY15" s="2">
        <v>1673229.7838469599</v>
      </c>
      <c r="AZ15" s="2">
        <v>2221888.3493812098</v>
      </c>
      <c r="BA15" s="2">
        <v>1728168.18791806</v>
      </c>
      <c r="BB15" s="2">
        <v>3333660.8508143499</v>
      </c>
      <c r="BC15" s="2">
        <v>2038052.8971776001</v>
      </c>
      <c r="BD15" s="2">
        <v>1791641.9392441199</v>
      </c>
      <c r="BE15" s="2">
        <v>1548950.5632394799</v>
      </c>
      <c r="BF15" s="2">
        <v>1286282.7207852099</v>
      </c>
      <c r="BG15" s="2">
        <v>1458125.77839689</v>
      </c>
      <c r="BH15" s="2">
        <v>1852264.3672720201</v>
      </c>
      <c r="BI15" s="2">
        <v>1166669.2041859699</v>
      </c>
      <c r="BJ15" s="2">
        <v>2045169.4262711101</v>
      </c>
      <c r="BK15" s="2">
        <v>1430346.0659602699</v>
      </c>
      <c r="BL15" s="2">
        <v>1007681.98000441</v>
      </c>
      <c r="BM15" s="2">
        <v>1615856.8987658699</v>
      </c>
      <c r="BN15" s="2">
        <v>811097.39199784806</v>
      </c>
      <c r="BO15" s="2">
        <v>2437340.25982812</v>
      </c>
      <c r="BP15" s="2">
        <v>1493763.66023494</v>
      </c>
      <c r="BQ15" s="2">
        <v>1813153.5090048499</v>
      </c>
      <c r="BR15" s="2">
        <v>1420485.94066353</v>
      </c>
      <c r="BS15" s="2">
        <v>1153064.0618615199</v>
      </c>
      <c r="BT15" s="2">
        <v>1753243.1610931901</v>
      </c>
      <c r="BU15" s="2">
        <v>2161470.8386113299</v>
      </c>
      <c r="BV15" s="13">
        <v>1554831.1345669299</v>
      </c>
    </row>
    <row r="16" spans="1:74" ht="17.25" x14ac:dyDescent="0.25">
      <c r="A16" s="40" t="s">
        <v>237</v>
      </c>
      <c r="B16" s="41">
        <v>755.54700000000003</v>
      </c>
      <c r="C16" s="42">
        <v>6.89</v>
      </c>
      <c r="D16" s="40" t="s">
        <v>505</v>
      </c>
      <c r="E16" s="2" t="s">
        <v>238</v>
      </c>
      <c r="F16" s="2" t="s">
        <v>511</v>
      </c>
      <c r="G16" s="2"/>
      <c r="H16" s="13" t="s">
        <v>468</v>
      </c>
      <c r="I16" s="18">
        <v>-0.53800800000000004</v>
      </c>
      <c r="J16" s="2">
        <v>1.0598099999999999</v>
      </c>
      <c r="K16" s="13">
        <v>0.20480000000000001</v>
      </c>
      <c r="L16" s="18">
        <v>1547362.6268917001</v>
      </c>
      <c r="M16" s="2">
        <v>1768461.79531444</v>
      </c>
      <c r="N16" s="2">
        <v>4166353.1832083599</v>
      </c>
      <c r="O16" s="2">
        <v>2153584.32710153</v>
      </c>
      <c r="P16" s="2">
        <v>2139831.1722024698</v>
      </c>
      <c r="Q16" s="2">
        <v>3355217.5537208999</v>
      </c>
      <c r="R16" s="2">
        <v>1827430.6918558499</v>
      </c>
      <c r="S16" s="2">
        <v>2491249.1366754798</v>
      </c>
      <c r="T16" s="2">
        <v>2280964.1658724402</v>
      </c>
      <c r="U16" s="2">
        <v>1312083.1403977501</v>
      </c>
      <c r="V16" s="2">
        <v>1277022.82908649</v>
      </c>
      <c r="W16" s="2">
        <v>1831572.38259612</v>
      </c>
      <c r="X16" s="2">
        <v>2422943.2644462301</v>
      </c>
      <c r="Y16" s="2">
        <v>3040686.7630016399</v>
      </c>
      <c r="Z16" s="2">
        <v>1408689.4610405299</v>
      </c>
      <c r="AA16" s="2">
        <v>1698770.74101774</v>
      </c>
      <c r="AB16" s="2">
        <v>1027474.47525618</v>
      </c>
      <c r="AC16" s="2">
        <v>1971825.4193510299</v>
      </c>
      <c r="AD16" s="2">
        <v>1878302.0627947301</v>
      </c>
      <c r="AE16" s="2">
        <v>1672008.1094023699</v>
      </c>
      <c r="AF16" s="2">
        <v>1894637.82676606</v>
      </c>
      <c r="AG16" s="2">
        <v>1812786.73534667</v>
      </c>
      <c r="AH16" s="2">
        <v>1744693.28999045</v>
      </c>
      <c r="AI16" s="2">
        <v>1437484.2844738699</v>
      </c>
      <c r="AJ16" s="2">
        <v>2678663.5734602399</v>
      </c>
      <c r="AK16" s="2">
        <v>1502317.50768372</v>
      </c>
      <c r="AL16" s="2">
        <v>2837396.28773514</v>
      </c>
      <c r="AM16" s="2">
        <v>3301367.0554724298</v>
      </c>
      <c r="AN16" s="2">
        <v>2273943.73454428</v>
      </c>
      <c r="AO16" s="2">
        <v>2767443.6844783602</v>
      </c>
      <c r="AP16" s="2">
        <v>2881521.11567304</v>
      </c>
      <c r="AQ16" s="2">
        <v>1719997.46037657</v>
      </c>
      <c r="AR16" s="2">
        <v>1389288.3686959699</v>
      </c>
      <c r="AS16" s="2">
        <v>1613954.99735587</v>
      </c>
      <c r="AT16" s="2">
        <v>1621354.3914693999</v>
      </c>
      <c r="AU16" s="2">
        <v>1815215.16288736</v>
      </c>
      <c r="AV16" s="2">
        <v>1572550.3561765801</v>
      </c>
      <c r="AW16" s="2">
        <v>1346209.85968476</v>
      </c>
      <c r="AX16" s="2">
        <v>2581052.3470773599</v>
      </c>
      <c r="AY16" s="2">
        <v>955791.75347254495</v>
      </c>
      <c r="AZ16" s="2">
        <v>1830394.52569629</v>
      </c>
      <c r="BA16" s="2">
        <v>1214953.2258443099</v>
      </c>
      <c r="BB16" s="2">
        <v>1977810.06873423</v>
      </c>
      <c r="BC16" s="2">
        <v>1425865.82737454</v>
      </c>
      <c r="BD16" s="2">
        <v>1127076.7583040399</v>
      </c>
      <c r="BE16" s="2">
        <v>1201547.51209012</v>
      </c>
      <c r="BF16" s="2">
        <v>1248655.17412486</v>
      </c>
      <c r="BG16" s="2">
        <v>1198184.19970499</v>
      </c>
      <c r="BH16" s="2">
        <v>1450314.0488223999</v>
      </c>
      <c r="BI16" s="2">
        <v>919019.69550673303</v>
      </c>
      <c r="BJ16" s="2">
        <v>1853746.28187034</v>
      </c>
      <c r="BK16" s="2">
        <v>1084064.04269756</v>
      </c>
      <c r="BL16" s="2">
        <v>458800.60436434997</v>
      </c>
      <c r="BM16" s="2">
        <v>1960187.94718508</v>
      </c>
      <c r="BN16" s="2">
        <v>724196.60517561203</v>
      </c>
      <c r="BO16" s="2">
        <v>1606651.5375117201</v>
      </c>
      <c r="BP16" s="2">
        <v>1923366.67431343</v>
      </c>
      <c r="BQ16" s="2">
        <v>2087138.8943525699</v>
      </c>
      <c r="BR16" s="2">
        <v>1023228.5551795</v>
      </c>
      <c r="BS16" s="2">
        <v>733329.92983518401</v>
      </c>
      <c r="BT16" s="2">
        <v>1343961.01379002</v>
      </c>
      <c r="BU16" s="2">
        <v>1755267.9289027301</v>
      </c>
      <c r="BV16" s="13">
        <v>1682565.48197307</v>
      </c>
    </row>
    <row r="17" spans="1:74" ht="17.25" x14ac:dyDescent="0.25">
      <c r="A17" s="40" t="s">
        <v>362</v>
      </c>
      <c r="B17" s="41">
        <v>783.57920000000001</v>
      </c>
      <c r="C17" s="42">
        <v>8.42</v>
      </c>
      <c r="D17" s="40" t="s">
        <v>505</v>
      </c>
      <c r="E17" s="2" t="s">
        <v>363</v>
      </c>
      <c r="F17" s="2" t="s">
        <v>511</v>
      </c>
      <c r="G17" s="2" t="s">
        <v>512</v>
      </c>
      <c r="H17" s="13" t="s">
        <v>468</v>
      </c>
      <c r="I17" s="18">
        <v>-0.73804599999999998</v>
      </c>
      <c r="J17" s="2">
        <v>7.38652</v>
      </c>
      <c r="K17" s="13">
        <v>0.54008100000000003</v>
      </c>
      <c r="L17" s="18">
        <v>59685227.656441197</v>
      </c>
      <c r="M17" s="2">
        <v>59000716.495149702</v>
      </c>
      <c r="N17" s="2">
        <v>98308020.284974396</v>
      </c>
      <c r="O17" s="2">
        <v>83031995.367552593</v>
      </c>
      <c r="P17" s="2">
        <v>80188647.675447702</v>
      </c>
      <c r="Q17" s="2">
        <v>57667788.138081297</v>
      </c>
      <c r="R17" s="2">
        <v>46478532.152796499</v>
      </c>
      <c r="S17" s="2">
        <v>59974793.152033001</v>
      </c>
      <c r="T17" s="2">
        <v>79966484.291182905</v>
      </c>
      <c r="U17" s="2">
        <v>43996771.696522102</v>
      </c>
      <c r="V17" s="2">
        <v>41837036.4890958</v>
      </c>
      <c r="W17" s="2">
        <v>60475309.481327496</v>
      </c>
      <c r="X17" s="2">
        <v>60351329.250463702</v>
      </c>
      <c r="Y17" s="2">
        <v>79496713.332987994</v>
      </c>
      <c r="Z17" s="2">
        <v>47754587.199241601</v>
      </c>
      <c r="AA17" s="2">
        <v>71110040.592922196</v>
      </c>
      <c r="AB17" s="2">
        <v>49904732.372505501</v>
      </c>
      <c r="AC17" s="2">
        <v>89796524.355199501</v>
      </c>
      <c r="AD17" s="2">
        <v>74513296.506538004</v>
      </c>
      <c r="AE17" s="2">
        <v>63566490.422506101</v>
      </c>
      <c r="AF17" s="2">
        <v>79833129.182884097</v>
      </c>
      <c r="AG17" s="2">
        <v>86487228.589329302</v>
      </c>
      <c r="AH17" s="2">
        <v>70850566.334968999</v>
      </c>
      <c r="AI17" s="2">
        <v>74177869.213091299</v>
      </c>
      <c r="AJ17" s="2">
        <v>83348867.352926806</v>
      </c>
      <c r="AK17" s="2">
        <v>37390465.782175802</v>
      </c>
      <c r="AL17" s="2">
        <v>57093014.6937977</v>
      </c>
      <c r="AM17" s="2">
        <v>67015398.982812501</v>
      </c>
      <c r="AN17" s="2">
        <v>56392556.808607101</v>
      </c>
      <c r="AO17" s="2">
        <v>82013042.700449497</v>
      </c>
      <c r="AP17" s="2">
        <v>51334433.738081403</v>
      </c>
      <c r="AQ17" s="2">
        <v>60389322.022047102</v>
      </c>
      <c r="AR17" s="2">
        <v>58967544.462823503</v>
      </c>
      <c r="AS17" s="2">
        <v>44255808.1900893</v>
      </c>
      <c r="AT17" s="2">
        <v>79474294.512604102</v>
      </c>
      <c r="AU17" s="2">
        <v>57134033.861444198</v>
      </c>
      <c r="AV17" s="2">
        <v>38260102.333693899</v>
      </c>
      <c r="AW17" s="2">
        <v>49469151.118549898</v>
      </c>
      <c r="AX17" s="2">
        <v>56707920.601792797</v>
      </c>
      <c r="AY17" s="2">
        <v>42172239.339065</v>
      </c>
      <c r="AZ17" s="2">
        <v>53803579.2085969</v>
      </c>
      <c r="BA17" s="2">
        <v>33995128.650253303</v>
      </c>
      <c r="BB17" s="2">
        <v>27111320.805869401</v>
      </c>
      <c r="BC17" s="2">
        <v>36194308.6634565</v>
      </c>
      <c r="BD17" s="2">
        <v>45734936.1913708</v>
      </c>
      <c r="BE17" s="2">
        <v>30315140.668782402</v>
      </c>
      <c r="BF17" s="2">
        <v>30743887.518279899</v>
      </c>
      <c r="BG17" s="2">
        <v>27906643.082462098</v>
      </c>
      <c r="BH17" s="2">
        <v>31475946.778812401</v>
      </c>
      <c r="BI17" s="2">
        <v>56112060.779072501</v>
      </c>
      <c r="BJ17" s="2">
        <v>64799397.176894002</v>
      </c>
      <c r="BK17" s="2">
        <v>40132410.766197398</v>
      </c>
      <c r="BL17" s="2">
        <v>38320668.6729647</v>
      </c>
      <c r="BM17" s="2">
        <v>35674242.941394597</v>
      </c>
      <c r="BN17" s="2">
        <v>21706218.818672501</v>
      </c>
      <c r="BO17" s="2">
        <v>28137251.2618807</v>
      </c>
      <c r="BP17" s="2">
        <v>25833519.199071299</v>
      </c>
      <c r="BQ17" s="2">
        <v>32923403.990067098</v>
      </c>
      <c r="BR17" s="2">
        <v>54655378.045466401</v>
      </c>
      <c r="BS17" s="2">
        <v>23214810.809994899</v>
      </c>
      <c r="BT17" s="2">
        <v>49356121.867119297</v>
      </c>
      <c r="BU17" s="2">
        <v>50020184.538616203</v>
      </c>
      <c r="BV17" s="13">
        <v>26278509.668218799</v>
      </c>
    </row>
    <row r="18" spans="1:74" ht="17.25" x14ac:dyDescent="0.25">
      <c r="A18" s="40" t="s">
        <v>242</v>
      </c>
      <c r="B18" s="41">
        <v>809.59410000000003</v>
      </c>
      <c r="C18" s="42">
        <v>9.08</v>
      </c>
      <c r="D18" s="40" t="s">
        <v>505</v>
      </c>
      <c r="E18" s="2" t="s">
        <v>243</v>
      </c>
      <c r="F18" s="2" t="s">
        <v>511</v>
      </c>
      <c r="G18" s="2"/>
      <c r="H18" s="13" t="s">
        <v>468</v>
      </c>
      <c r="I18" s="18">
        <v>-0.64997099999999997</v>
      </c>
      <c r="J18" s="2">
        <v>1.92205</v>
      </c>
      <c r="K18" s="13">
        <v>0.13520799999999999</v>
      </c>
      <c r="L18" s="18">
        <v>2979839.62896423</v>
      </c>
      <c r="M18" s="2">
        <v>3890078.3296061801</v>
      </c>
      <c r="N18" s="2">
        <v>7953097.1934170704</v>
      </c>
      <c r="O18" s="2">
        <v>4767575.5041338298</v>
      </c>
      <c r="P18" s="2">
        <v>7266015.2656516703</v>
      </c>
      <c r="Q18" s="2">
        <v>3342662.58534778</v>
      </c>
      <c r="R18" s="2">
        <v>2994134.29655628</v>
      </c>
      <c r="S18" s="2">
        <v>3580649.55453646</v>
      </c>
      <c r="T18" s="2">
        <v>4774142.3089516498</v>
      </c>
      <c r="U18" s="2">
        <v>3799139.6856628899</v>
      </c>
      <c r="V18" s="2">
        <v>2382567.20151571</v>
      </c>
      <c r="W18" s="2">
        <v>4937140.5891451295</v>
      </c>
      <c r="X18" s="2">
        <v>5667237.2624488501</v>
      </c>
      <c r="Y18" s="2">
        <v>6482545.6226303801</v>
      </c>
      <c r="Z18" s="2">
        <v>4969715.1592753902</v>
      </c>
      <c r="AA18" s="2">
        <v>6719569.3393065399</v>
      </c>
      <c r="AB18" s="2">
        <v>3324336.8979193098</v>
      </c>
      <c r="AC18" s="2">
        <v>7880810.2574715596</v>
      </c>
      <c r="AD18" s="2">
        <v>5222363.49361677</v>
      </c>
      <c r="AE18" s="2">
        <v>3950466.9526816099</v>
      </c>
      <c r="AF18" s="2">
        <v>5420212.9051319696</v>
      </c>
      <c r="AG18" s="2">
        <v>5357877.8797493502</v>
      </c>
      <c r="AH18" s="2">
        <v>4243133.6114630802</v>
      </c>
      <c r="AI18" s="2">
        <v>4146379.7354946402</v>
      </c>
      <c r="AJ18" s="2">
        <v>5305990.4656811599</v>
      </c>
      <c r="AK18" s="2">
        <v>2750507.2869241298</v>
      </c>
      <c r="AL18" s="2">
        <v>2998011.91016956</v>
      </c>
      <c r="AM18" s="2">
        <v>3948748.44597694</v>
      </c>
      <c r="AN18" s="2">
        <v>4236198.5727972202</v>
      </c>
      <c r="AO18" s="2">
        <v>6645386.1945435796</v>
      </c>
      <c r="AP18" s="2">
        <v>3784620.9036313798</v>
      </c>
      <c r="AQ18" s="2">
        <v>3919105.70802574</v>
      </c>
      <c r="AR18" s="2">
        <v>4333176.7872933298</v>
      </c>
      <c r="AS18" s="2">
        <v>3636779.5401292602</v>
      </c>
      <c r="AT18" s="2">
        <v>5845138.4322619401</v>
      </c>
      <c r="AU18" s="2">
        <v>4560140.7888636896</v>
      </c>
      <c r="AV18" s="2">
        <v>1514193.6508870099</v>
      </c>
      <c r="AW18" s="2">
        <v>2658382.7715849699</v>
      </c>
      <c r="AX18" s="2">
        <v>3630260.9748632498</v>
      </c>
      <c r="AY18" s="2">
        <v>2355165.22173947</v>
      </c>
      <c r="AZ18" s="2">
        <v>3038228.57363537</v>
      </c>
      <c r="BA18" s="2">
        <v>2036145.68383354</v>
      </c>
      <c r="BB18" s="2">
        <v>2276406.17059896</v>
      </c>
      <c r="BC18" s="2">
        <v>3000286.3852209202</v>
      </c>
      <c r="BD18" s="2">
        <v>2464000.9482722902</v>
      </c>
      <c r="BE18" s="2">
        <v>3948984.01440879</v>
      </c>
      <c r="BF18" s="2">
        <v>2965520.7672884502</v>
      </c>
      <c r="BG18" s="2">
        <v>2123182.3298048298</v>
      </c>
      <c r="BH18" s="2">
        <v>1944859.27265717</v>
      </c>
      <c r="BI18" s="2">
        <v>4305418.5921776798</v>
      </c>
      <c r="BJ18" s="2">
        <v>5324500.4764438597</v>
      </c>
      <c r="BK18" s="2">
        <v>3759532.5442629601</v>
      </c>
      <c r="BL18" s="2">
        <v>2143197.3036752199</v>
      </c>
      <c r="BM18" s="2">
        <v>2546098.75317562</v>
      </c>
      <c r="BN18" s="2">
        <v>1930636.5545461599</v>
      </c>
      <c r="BO18" s="2">
        <v>3385858.4041955499</v>
      </c>
      <c r="BP18" s="2">
        <v>2323360.9096222301</v>
      </c>
      <c r="BQ18" s="2">
        <v>2278258.2933347202</v>
      </c>
      <c r="BR18" s="2">
        <v>4558119.9031902496</v>
      </c>
      <c r="BS18" s="2">
        <v>1785505.9696801601</v>
      </c>
      <c r="BT18" s="2">
        <v>3542908.8104868899</v>
      </c>
      <c r="BU18" s="2">
        <v>2633085.1248087399</v>
      </c>
      <c r="BV18" s="13">
        <v>2022390.5740440199</v>
      </c>
    </row>
    <row r="19" spans="1:74" ht="17.25" x14ac:dyDescent="0.25">
      <c r="A19" s="40" t="s">
        <v>244</v>
      </c>
      <c r="B19" s="41">
        <v>755.54729999999995</v>
      </c>
      <c r="C19" s="42">
        <v>6.61</v>
      </c>
      <c r="D19" s="40" t="s">
        <v>505</v>
      </c>
      <c r="E19" s="2" t="s">
        <v>245</v>
      </c>
      <c r="F19" s="2" t="s">
        <v>511</v>
      </c>
      <c r="G19" s="2" t="s">
        <v>512</v>
      </c>
      <c r="H19" s="13" t="s">
        <v>468</v>
      </c>
      <c r="I19" s="18">
        <v>-0.68472500000000003</v>
      </c>
      <c r="J19" s="2">
        <v>1.50143</v>
      </c>
      <c r="K19" s="13">
        <v>0.16806599999999999</v>
      </c>
      <c r="L19" s="18">
        <v>2747748.7267482202</v>
      </c>
      <c r="M19" s="2">
        <v>3448605.8776878598</v>
      </c>
      <c r="N19" s="2">
        <v>4807299.2851261199</v>
      </c>
      <c r="O19" s="2">
        <v>3261641.9498157399</v>
      </c>
      <c r="P19" s="2">
        <v>3697129.76934125</v>
      </c>
      <c r="Q19" s="2">
        <v>4503466.8262096904</v>
      </c>
      <c r="R19" s="2">
        <v>2321833.1642001099</v>
      </c>
      <c r="S19" s="2">
        <v>2763643.19521811</v>
      </c>
      <c r="T19" s="2">
        <v>3885685.05029704</v>
      </c>
      <c r="U19" s="2">
        <v>2314739.16588336</v>
      </c>
      <c r="V19" s="2">
        <v>2307800.80533292</v>
      </c>
      <c r="W19" s="2">
        <v>2821631.0247360799</v>
      </c>
      <c r="X19" s="2">
        <v>3277687.3467346602</v>
      </c>
      <c r="Y19" s="2">
        <v>4768776.2891526502</v>
      </c>
      <c r="Z19" s="2">
        <v>3829275.1517191399</v>
      </c>
      <c r="AA19" s="2">
        <v>3035943.93457318</v>
      </c>
      <c r="AB19" s="2">
        <v>2878726.5967586502</v>
      </c>
      <c r="AC19" s="2">
        <v>3929464.9817194398</v>
      </c>
      <c r="AD19" s="2">
        <v>5050381.3924173098</v>
      </c>
      <c r="AE19" s="2">
        <v>3719190.6049989001</v>
      </c>
      <c r="AF19" s="2">
        <v>4904332.1217938298</v>
      </c>
      <c r="AG19" s="2">
        <v>3690431.4362337599</v>
      </c>
      <c r="AH19" s="2">
        <v>3243343.57781942</v>
      </c>
      <c r="AI19" s="2">
        <v>2547205.8871776802</v>
      </c>
      <c r="AJ19" s="2">
        <v>3060136.8825511602</v>
      </c>
      <c r="AK19" s="2">
        <v>2278589.3372438699</v>
      </c>
      <c r="AL19" s="2">
        <v>3389724.2844741899</v>
      </c>
      <c r="AM19" s="2">
        <v>4077967.21697661</v>
      </c>
      <c r="AN19" s="2">
        <v>3922261.2177740801</v>
      </c>
      <c r="AO19" s="2">
        <v>4254298.8965991503</v>
      </c>
      <c r="AP19" s="2">
        <v>3261824.6908102999</v>
      </c>
      <c r="AQ19" s="2">
        <v>3151100.8959995699</v>
      </c>
      <c r="AR19" s="2">
        <v>2797297.9249841399</v>
      </c>
      <c r="AS19" s="2">
        <v>2603347.2930473601</v>
      </c>
      <c r="AT19" s="2">
        <v>3662316.50441213</v>
      </c>
      <c r="AU19" s="2">
        <v>2842415.8295911299</v>
      </c>
      <c r="AV19" s="2">
        <v>2222163.07147566</v>
      </c>
      <c r="AW19" s="2">
        <v>2003388.68728957</v>
      </c>
      <c r="AX19" s="2">
        <v>4796394.1796588302</v>
      </c>
      <c r="AY19" s="2">
        <v>1653891.48927512</v>
      </c>
      <c r="AZ19" s="2">
        <v>2492556.1401507198</v>
      </c>
      <c r="BA19" s="2">
        <v>2355975.18989674</v>
      </c>
      <c r="BB19" s="2">
        <v>3436289.0626945999</v>
      </c>
      <c r="BC19" s="2">
        <v>2397931.0124044102</v>
      </c>
      <c r="BD19" s="2">
        <v>1845903.1772599199</v>
      </c>
      <c r="BE19" s="2">
        <v>2496223.9576972099</v>
      </c>
      <c r="BF19" s="2">
        <v>1492796.26897432</v>
      </c>
      <c r="BG19" s="2">
        <v>1899314.225626</v>
      </c>
      <c r="BH19" s="2">
        <v>2099493.4986964101</v>
      </c>
      <c r="BI19" s="2">
        <v>2028164.39075014</v>
      </c>
      <c r="BJ19" s="2">
        <v>2685659.6102008899</v>
      </c>
      <c r="BK19" s="2">
        <v>1943389.9840591899</v>
      </c>
      <c r="BL19" s="2">
        <v>1136566.93472636</v>
      </c>
      <c r="BM19" s="2">
        <v>2784773.3285016599</v>
      </c>
      <c r="BN19" s="2">
        <v>987765.22478497296</v>
      </c>
      <c r="BO19" s="2">
        <v>2483176.8879520101</v>
      </c>
      <c r="BP19" s="2">
        <v>2527323.74979136</v>
      </c>
      <c r="BQ19" s="2">
        <v>2474199.76861719</v>
      </c>
      <c r="BR19" s="2">
        <v>2050142.6724278999</v>
      </c>
      <c r="BS19" s="2">
        <v>1377382.2175696399</v>
      </c>
      <c r="BT19" s="2">
        <v>2858276.4261685601</v>
      </c>
      <c r="BU19" s="2">
        <v>2869410.8306368901</v>
      </c>
      <c r="BV19" s="13">
        <v>1180951.80261442</v>
      </c>
    </row>
    <row r="20" spans="1:74" ht="17.25" x14ac:dyDescent="0.25">
      <c r="A20" s="40" t="s">
        <v>248</v>
      </c>
      <c r="B20" s="41">
        <v>771.5788</v>
      </c>
      <c r="C20" s="42">
        <v>8.84</v>
      </c>
      <c r="D20" s="40" t="s">
        <v>505</v>
      </c>
      <c r="E20" s="2" t="s">
        <v>249</v>
      </c>
      <c r="F20" s="2" t="s">
        <v>511</v>
      </c>
      <c r="G20" s="2" t="s">
        <v>512</v>
      </c>
      <c r="H20" s="13" t="s">
        <v>468</v>
      </c>
      <c r="I20" s="18">
        <v>-0.66496900000000003</v>
      </c>
      <c r="J20" s="2">
        <v>1.62158</v>
      </c>
      <c r="K20" s="13">
        <v>0.18077499999999999</v>
      </c>
      <c r="L20" s="18">
        <v>3202656.9753921502</v>
      </c>
      <c r="M20" s="2">
        <v>5572627.0844249697</v>
      </c>
      <c r="N20" s="2">
        <v>6768385.0267948397</v>
      </c>
      <c r="O20" s="2">
        <v>4373405.1994062597</v>
      </c>
      <c r="P20" s="2">
        <v>5084674.6825598702</v>
      </c>
      <c r="Q20" s="2">
        <v>4686335.2599026999</v>
      </c>
      <c r="R20" s="2">
        <v>2776072.4277151902</v>
      </c>
      <c r="S20" s="2">
        <v>4571658.6630741898</v>
      </c>
      <c r="T20" s="2">
        <v>3612340.9125226601</v>
      </c>
      <c r="U20" s="2">
        <v>2560748.6077035498</v>
      </c>
      <c r="V20" s="2">
        <v>2937002.61902171</v>
      </c>
      <c r="W20" s="2">
        <v>4552726.0247895597</v>
      </c>
      <c r="X20" s="2">
        <v>3317604.0627051499</v>
      </c>
      <c r="Y20" s="2">
        <v>4457950.2061837697</v>
      </c>
      <c r="Z20" s="2">
        <v>4151791.4833503999</v>
      </c>
      <c r="AA20" s="2">
        <v>4840349.0078869704</v>
      </c>
      <c r="AB20" s="2">
        <v>3813804.8377459398</v>
      </c>
      <c r="AC20" s="2">
        <v>4744752.5891133798</v>
      </c>
      <c r="AD20" s="2">
        <v>4992784.4387071002</v>
      </c>
      <c r="AE20" s="2">
        <v>4392279.4593647998</v>
      </c>
      <c r="AF20" s="2">
        <v>4222576.3100679601</v>
      </c>
      <c r="AG20" s="2">
        <v>4614356.9516340904</v>
      </c>
      <c r="AH20" s="2">
        <v>3481258.9671626999</v>
      </c>
      <c r="AI20" s="2">
        <v>3352811.4128141599</v>
      </c>
      <c r="AJ20" s="2">
        <v>3812118.1317008599</v>
      </c>
      <c r="AK20" s="2">
        <v>2772556.7356779501</v>
      </c>
      <c r="AL20" s="2">
        <v>4649263.4277710402</v>
      </c>
      <c r="AM20" s="2">
        <v>4464118.4496453097</v>
      </c>
      <c r="AN20" s="2">
        <v>4990455.83747047</v>
      </c>
      <c r="AO20" s="2">
        <v>4507013.2692669602</v>
      </c>
      <c r="AP20" s="2">
        <v>5320688.4249027297</v>
      </c>
      <c r="AQ20" s="2">
        <v>5287308.6707566604</v>
      </c>
      <c r="AR20" s="2">
        <v>4519046.67019461</v>
      </c>
      <c r="AS20" s="2">
        <v>3605913.4977741898</v>
      </c>
      <c r="AT20" s="2">
        <v>4307045.5837471299</v>
      </c>
      <c r="AU20" s="2">
        <v>3776639.8195758699</v>
      </c>
      <c r="AV20" s="2">
        <v>3402412.1139343502</v>
      </c>
      <c r="AW20" s="2">
        <v>3606227.4587021898</v>
      </c>
      <c r="AX20" s="2">
        <v>5706086.51046832</v>
      </c>
      <c r="AY20" s="2">
        <v>3090371.62496822</v>
      </c>
      <c r="AZ20" s="2">
        <v>3492996.6241370598</v>
      </c>
      <c r="BA20" s="2">
        <v>2632129.2365888199</v>
      </c>
      <c r="BB20" s="2">
        <v>4521173.2500987304</v>
      </c>
      <c r="BC20" s="2">
        <v>3693691.2526438301</v>
      </c>
      <c r="BD20" s="2">
        <v>3376493.64777738</v>
      </c>
      <c r="BE20" s="2">
        <v>3032209.6878351402</v>
      </c>
      <c r="BF20" s="2">
        <v>2216339.46372008</v>
      </c>
      <c r="BG20" s="2">
        <v>2829282.3057006001</v>
      </c>
      <c r="BH20" s="2">
        <v>3449255.0600819499</v>
      </c>
      <c r="BI20" s="2">
        <v>2830056.0849930602</v>
      </c>
      <c r="BJ20" s="2">
        <v>2739249.24894848</v>
      </c>
      <c r="BK20" s="2">
        <v>2629465.62337342</v>
      </c>
      <c r="BL20" s="2">
        <v>1577196.0260616699</v>
      </c>
      <c r="BM20" s="2">
        <v>2537450.7730595702</v>
      </c>
      <c r="BN20" s="2">
        <v>1628817.2611565499</v>
      </c>
      <c r="BO20" s="2">
        <v>4451131.5441960096</v>
      </c>
      <c r="BP20" s="2">
        <v>2367293.4855677998</v>
      </c>
      <c r="BQ20" s="2">
        <v>3062185.9667945099</v>
      </c>
      <c r="BR20" s="2">
        <v>2497896.0119665898</v>
      </c>
      <c r="BS20" s="2">
        <v>2469363.1809058501</v>
      </c>
      <c r="BT20" s="2">
        <v>2780484.3788864799</v>
      </c>
      <c r="BU20" s="2">
        <v>3319548.9682124602</v>
      </c>
      <c r="BV20" s="13">
        <v>2469307.4458283298</v>
      </c>
    </row>
    <row r="21" spans="1:74" ht="17.25" x14ac:dyDescent="0.25">
      <c r="A21" s="40" t="s">
        <v>250</v>
      </c>
      <c r="B21" s="41">
        <v>795.57809999999995</v>
      </c>
      <c r="C21" s="42">
        <v>8.58</v>
      </c>
      <c r="D21" s="40" t="s">
        <v>505</v>
      </c>
      <c r="E21" s="2" t="s">
        <v>251</v>
      </c>
      <c r="F21" s="2" t="s">
        <v>511</v>
      </c>
      <c r="G21" s="2" t="s">
        <v>512</v>
      </c>
      <c r="H21" s="13" t="s">
        <v>468</v>
      </c>
      <c r="I21" s="18">
        <v>-0.69401199999999996</v>
      </c>
      <c r="J21" s="2">
        <v>1.0809599999999999</v>
      </c>
      <c r="K21" s="13">
        <v>0.121161</v>
      </c>
      <c r="L21" s="18">
        <v>1668118.75821489</v>
      </c>
      <c r="M21" s="2">
        <v>1558701.9712863599</v>
      </c>
      <c r="N21" s="2">
        <v>2519354.691133</v>
      </c>
      <c r="O21" s="2">
        <v>1729168.9934573199</v>
      </c>
      <c r="P21" s="2">
        <v>2361687.7598576699</v>
      </c>
      <c r="Q21" s="2">
        <v>1382028.9309614799</v>
      </c>
      <c r="R21" s="2">
        <v>935848.88857952703</v>
      </c>
      <c r="S21" s="2">
        <v>1333245.0472725199</v>
      </c>
      <c r="T21" s="2">
        <v>1272971.14688127</v>
      </c>
      <c r="U21" s="2">
        <v>1237970.3070574901</v>
      </c>
      <c r="V21" s="2">
        <v>841123.89209691505</v>
      </c>
      <c r="W21" s="2">
        <v>1647733.74764778</v>
      </c>
      <c r="X21" s="2">
        <v>1629189.1742585199</v>
      </c>
      <c r="Y21" s="2">
        <v>1534104.41833889</v>
      </c>
      <c r="Z21" s="2">
        <v>2096591.5734689599</v>
      </c>
      <c r="AA21" s="2">
        <v>1744697.0106041899</v>
      </c>
      <c r="AB21" s="2">
        <v>1091668.8074667901</v>
      </c>
      <c r="AC21" s="2">
        <v>2344158.1114669</v>
      </c>
      <c r="AD21" s="2">
        <v>1978470.5975070901</v>
      </c>
      <c r="AE21" s="2">
        <v>1573969.04402326</v>
      </c>
      <c r="AF21" s="2">
        <v>1945512.9240480701</v>
      </c>
      <c r="AG21" s="2">
        <v>1540454.7688074401</v>
      </c>
      <c r="AH21" s="2">
        <v>1106994.3434050099</v>
      </c>
      <c r="AI21" s="2">
        <v>1451895.77130904</v>
      </c>
      <c r="AJ21" s="2">
        <v>1410463.2630443799</v>
      </c>
      <c r="AK21" s="2">
        <v>1055254.8811913901</v>
      </c>
      <c r="AL21" s="2">
        <v>1234475.92367799</v>
      </c>
      <c r="AM21" s="2">
        <v>1389320.24063011</v>
      </c>
      <c r="AN21" s="2">
        <v>1282183.0538745001</v>
      </c>
      <c r="AO21" s="2">
        <v>1476701.80293017</v>
      </c>
      <c r="AP21" s="2">
        <v>1662868.01407513</v>
      </c>
      <c r="AQ21" s="2">
        <v>1831125.97521271</v>
      </c>
      <c r="AR21" s="2">
        <v>1365751.34710404</v>
      </c>
      <c r="AS21" s="2">
        <v>1411783.6861094299</v>
      </c>
      <c r="AT21" s="2">
        <v>2112951.4507889901</v>
      </c>
      <c r="AU21" s="2">
        <v>1558226.28411962</v>
      </c>
      <c r="AV21" s="2">
        <v>1101019.4060082</v>
      </c>
      <c r="AW21" s="2">
        <v>1053753.3349681499</v>
      </c>
      <c r="AX21" s="2">
        <v>1748949.3169599599</v>
      </c>
      <c r="AY21" s="2">
        <v>1176413.09668121</v>
      </c>
      <c r="AZ21" s="2">
        <v>1047936.93576524</v>
      </c>
      <c r="BA21" s="2">
        <v>790238.14709628595</v>
      </c>
      <c r="BB21" s="2">
        <v>874545.26728001505</v>
      </c>
      <c r="BC21" s="2">
        <v>1564639.95833813</v>
      </c>
      <c r="BD21" s="2">
        <v>1078178.3697269401</v>
      </c>
      <c r="BE21" s="2">
        <v>1156358.41447839</v>
      </c>
      <c r="BF21" s="2">
        <v>1184507.5762911199</v>
      </c>
      <c r="BG21" s="2">
        <v>845015.69611030805</v>
      </c>
      <c r="BH21" s="2">
        <v>736752.66370061203</v>
      </c>
      <c r="BI21" s="2">
        <v>1413815.9448979299</v>
      </c>
      <c r="BJ21" s="2">
        <v>1415428.97571588</v>
      </c>
      <c r="BK21" s="2">
        <v>1223567.90321446</v>
      </c>
      <c r="BL21" s="2">
        <v>1163719.86097577</v>
      </c>
      <c r="BM21" s="2">
        <v>727068.10397293698</v>
      </c>
      <c r="BN21" s="2">
        <v>795025.54804937402</v>
      </c>
      <c r="BO21" s="2">
        <v>1003651.19486847</v>
      </c>
      <c r="BP21" s="2">
        <v>613288.736588008</v>
      </c>
      <c r="BQ21" s="2">
        <v>956737.94151897298</v>
      </c>
      <c r="BR21" s="2">
        <v>1261735.5314784199</v>
      </c>
      <c r="BS21" s="2">
        <v>1132046.0587784001</v>
      </c>
      <c r="BT21" s="2">
        <v>883986.70491824299</v>
      </c>
      <c r="BU21" s="2">
        <v>1075049.0369049101</v>
      </c>
      <c r="BV21" s="13">
        <v>961330.66562938597</v>
      </c>
    </row>
    <row r="22" spans="1:74" ht="17.25" x14ac:dyDescent="0.25">
      <c r="A22" s="40" t="s">
        <v>256</v>
      </c>
      <c r="B22" s="41">
        <v>755.54719999999998</v>
      </c>
      <c r="C22" s="42">
        <v>7.09</v>
      </c>
      <c r="D22" s="40" t="s">
        <v>505</v>
      </c>
      <c r="E22" s="2" t="s">
        <v>257</v>
      </c>
      <c r="F22" s="2" t="s">
        <v>511</v>
      </c>
      <c r="G22" s="2"/>
      <c r="H22" s="13" t="s">
        <v>471</v>
      </c>
      <c r="I22" s="18">
        <v>-0.58369800000000005</v>
      </c>
      <c r="J22" s="2">
        <v>1.19963</v>
      </c>
      <c r="K22" s="13">
        <v>0.157719</v>
      </c>
      <c r="L22" s="18">
        <v>2319730.1585242902</v>
      </c>
      <c r="M22" s="2">
        <v>1854053.4443212801</v>
      </c>
      <c r="N22" s="2">
        <v>3515806.5412986199</v>
      </c>
      <c r="O22" s="2">
        <v>1985290.25683805</v>
      </c>
      <c r="P22" s="2">
        <v>2994458.5469285301</v>
      </c>
      <c r="Q22" s="2">
        <v>1828694.7078036601</v>
      </c>
      <c r="R22" s="2">
        <v>2943288.0356469098</v>
      </c>
      <c r="S22" s="2">
        <v>2102907.4721738501</v>
      </c>
      <c r="T22" s="2">
        <v>2549615.75954851</v>
      </c>
      <c r="U22" s="2">
        <v>2022360.5852179599</v>
      </c>
      <c r="V22" s="2">
        <v>1010990.73936622</v>
      </c>
      <c r="W22" s="2">
        <v>2032029.8433622699</v>
      </c>
      <c r="X22" s="2">
        <v>1562286.4974980101</v>
      </c>
      <c r="Y22" s="2">
        <v>2235474.9132675501</v>
      </c>
      <c r="Z22" s="2">
        <v>1338058.4586710799</v>
      </c>
      <c r="AA22" s="2">
        <v>2405352.90461805</v>
      </c>
      <c r="AB22" s="2">
        <v>1072011.28138016</v>
      </c>
      <c r="AC22" s="2">
        <v>3688394.7981560798</v>
      </c>
      <c r="AD22" s="2">
        <v>2267292.9163755402</v>
      </c>
      <c r="AE22" s="2">
        <v>1565946.75142532</v>
      </c>
      <c r="AF22" s="2">
        <v>1991548.24912331</v>
      </c>
      <c r="AG22" s="2">
        <v>2394288.54479224</v>
      </c>
      <c r="AH22" s="2">
        <v>3031625.6028352398</v>
      </c>
      <c r="AI22" s="2">
        <v>1678876.6014799001</v>
      </c>
      <c r="AJ22" s="2">
        <v>2095653.38783165</v>
      </c>
      <c r="AK22" s="2">
        <v>1249766.48463135</v>
      </c>
      <c r="AL22" s="2">
        <v>1859266.60605351</v>
      </c>
      <c r="AM22" s="2">
        <v>2051218.6432680199</v>
      </c>
      <c r="AN22" s="2">
        <v>2358245.9453158602</v>
      </c>
      <c r="AO22" s="2">
        <v>2906233.6201204201</v>
      </c>
      <c r="AP22" s="2">
        <v>2113544.5420695702</v>
      </c>
      <c r="AQ22" s="2">
        <v>1748967.1069933199</v>
      </c>
      <c r="AR22" s="2">
        <v>2182977.6112383301</v>
      </c>
      <c r="AS22" s="2">
        <v>1841066.0259118101</v>
      </c>
      <c r="AT22" s="2">
        <v>2808074.79861998</v>
      </c>
      <c r="AU22" s="2">
        <v>1809662.4390559699</v>
      </c>
      <c r="AV22" s="2">
        <v>1444276.74896158</v>
      </c>
      <c r="AW22" s="2">
        <v>1521965.3422764</v>
      </c>
      <c r="AX22" s="2">
        <v>1531883.3770329601</v>
      </c>
      <c r="AY22" s="2">
        <v>1163773.2897799199</v>
      </c>
      <c r="AZ22" s="2">
        <v>1835316.6942958301</v>
      </c>
      <c r="BA22" s="2">
        <v>805253.79130987404</v>
      </c>
      <c r="BB22" s="2">
        <v>1073523.88398425</v>
      </c>
      <c r="BC22" s="2">
        <v>1267342.9141586199</v>
      </c>
      <c r="BD22" s="2">
        <v>1015261.8242341999</v>
      </c>
      <c r="BE22" s="2">
        <v>1035345.03884479</v>
      </c>
      <c r="BF22" s="2">
        <v>1027436.9667932499</v>
      </c>
      <c r="BG22" s="2">
        <v>690574.49225467897</v>
      </c>
      <c r="BH22" s="2">
        <v>1296123.79177676</v>
      </c>
      <c r="BI22" s="2">
        <v>2110359.23618358</v>
      </c>
      <c r="BJ22" s="2">
        <v>3286139.0405908599</v>
      </c>
      <c r="BK22" s="2">
        <v>873294.57944111701</v>
      </c>
      <c r="BL22" s="2">
        <v>713294.46524420497</v>
      </c>
      <c r="BM22" s="2">
        <v>2789644.32450365</v>
      </c>
      <c r="BN22" s="2">
        <v>588821.45389637805</v>
      </c>
      <c r="BO22" s="2">
        <v>784228.89242279099</v>
      </c>
      <c r="BP22" s="2">
        <v>851124.83278038201</v>
      </c>
      <c r="BQ22" s="2">
        <v>1302373.9506620399</v>
      </c>
      <c r="BR22" s="2">
        <v>1537821.4729101299</v>
      </c>
      <c r="BS22" s="2">
        <v>742050.03345853498</v>
      </c>
      <c r="BT22" s="2">
        <v>2023379.9808758299</v>
      </c>
      <c r="BU22" s="2">
        <v>1890159.25414229</v>
      </c>
      <c r="BV22" s="13">
        <v>792504.55818648695</v>
      </c>
    </row>
    <row r="23" spans="1:74" ht="17.25" x14ac:dyDescent="0.25">
      <c r="A23" s="40" t="s">
        <v>258</v>
      </c>
      <c r="B23" s="41">
        <v>787.61090000000002</v>
      </c>
      <c r="C23" s="42">
        <v>11.49</v>
      </c>
      <c r="D23" s="40" t="s">
        <v>505</v>
      </c>
      <c r="E23" s="2" t="s">
        <v>259</v>
      </c>
      <c r="F23" s="2" t="s">
        <v>511</v>
      </c>
      <c r="G23" s="2" t="s">
        <v>512</v>
      </c>
      <c r="H23" s="13" t="s">
        <v>468</v>
      </c>
      <c r="I23" s="18">
        <v>-0.521065</v>
      </c>
      <c r="J23" s="2">
        <v>4.4372400000000001</v>
      </c>
      <c r="K23" s="13">
        <v>0.54104300000000005</v>
      </c>
      <c r="L23" s="18">
        <v>27307366.147212502</v>
      </c>
      <c r="M23" s="2">
        <v>41258355.930046096</v>
      </c>
      <c r="N23" s="2">
        <v>53040636.160131603</v>
      </c>
      <c r="O23" s="2">
        <v>47175175.192588702</v>
      </c>
      <c r="P23" s="2">
        <v>53181514.389610901</v>
      </c>
      <c r="Q23" s="2">
        <v>30711217.837767199</v>
      </c>
      <c r="R23" s="2">
        <v>33413650.607112098</v>
      </c>
      <c r="S23" s="2">
        <v>51029834.125714801</v>
      </c>
      <c r="T23" s="2">
        <v>43489176.549734801</v>
      </c>
      <c r="U23" s="2">
        <v>31129129.9780972</v>
      </c>
      <c r="V23" s="2">
        <v>16633694.722541699</v>
      </c>
      <c r="W23" s="2">
        <v>51403168.443352103</v>
      </c>
      <c r="X23" s="2">
        <v>36055907.269247599</v>
      </c>
      <c r="Y23" s="2">
        <v>48665443.571288504</v>
      </c>
      <c r="Z23" s="2">
        <v>30829650.769936401</v>
      </c>
      <c r="AA23" s="2">
        <v>36788881.7345125</v>
      </c>
      <c r="AB23" s="2">
        <v>30131740.261077002</v>
      </c>
      <c r="AC23" s="2">
        <v>45257252.0340726</v>
      </c>
      <c r="AD23" s="2">
        <v>40509675.581951402</v>
      </c>
      <c r="AE23" s="2">
        <v>31005873.760954201</v>
      </c>
      <c r="AF23" s="2">
        <v>29160899.0996943</v>
      </c>
      <c r="AG23" s="2">
        <v>46632851.538172901</v>
      </c>
      <c r="AH23" s="2">
        <v>33813563.530484803</v>
      </c>
      <c r="AI23" s="2">
        <v>32920578.923762999</v>
      </c>
      <c r="AJ23" s="2">
        <v>34934433.702496402</v>
      </c>
      <c r="AK23" s="2">
        <v>25529596.2364236</v>
      </c>
      <c r="AL23" s="2">
        <v>32155670.3283806</v>
      </c>
      <c r="AM23" s="2">
        <v>37538095.060906701</v>
      </c>
      <c r="AN23" s="2">
        <v>36050672.956028998</v>
      </c>
      <c r="AO23" s="2">
        <v>47621402.666415103</v>
      </c>
      <c r="AP23" s="2">
        <v>35117672.8105755</v>
      </c>
      <c r="AQ23" s="2">
        <v>42633670.5650324</v>
      </c>
      <c r="AR23" s="2">
        <v>34755843.055303603</v>
      </c>
      <c r="AS23" s="2">
        <v>38696185.952156499</v>
      </c>
      <c r="AT23" s="2">
        <v>43104959.421165802</v>
      </c>
      <c r="AU23" s="2">
        <v>33595512.702546701</v>
      </c>
      <c r="AV23" s="2">
        <v>21253040.4368838</v>
      </c>
      <c r="AW23" s="2">
        <v>34450980.702428699</v>
      </c>
      <c r="AX23" s="2">
        <v>38470698.691411503</v>
      </c>
      <c r="AY23" s="2">
        <v>22998435.249723699</v>
      </c>
      <c r="AZ23" s="2">
        <v>26584579.943242598</v>
      </c>
      <c r="BA23" s="2">
        <v>27155214.818968099</v>
      </c>
      <c r="BB23" s="2">
        <v>25518523.2004334</v>
      </c>
      <c r="BC23" s="2">
        <v>34353994.120880596</v>
      </c>
      <c r="BD23" s="2">
        <v>25653117.870060101</v>
      </c>
      <c r="BE23" s="2">
        <v>35894827.511944003</v>
      </c>
      <c r="BF23" s="2">
        <v>20033278.5240549</v>
      </c>
      <c r="BG23" s="2">
        <v>26612633.456824899</v>
      </c>
      <c r="BH23" s="2">
        <v>25251959.362178098</v>
      </c>
      <c r="BI23" s="2">
        <v>42906096.5877949</v>
      </c>
      <c r="BJ23" s="2">
        <v>25330662.644427501</v>
      </c>
      <c r="BK23" s="2">
        <v>16210725.8973988</v>
      </c>
      <c r="BL23" s="2">
        <v>14578873.0787021</v>
      </c>
      <c r="BM23" s="2">
        <v>44029045.885520503</v>
      </c>
      <c r="BN23" s="2">
        <v>19846602.7199977</v>
      </c>
      <c r="BO23" s="2">
        <v>31297205.2035629</v>
      </c>
      <c r="BP23" s="2">
        <v>27440757.8123773</v>
      </c>
      <c r="BQ23" s="2">
        <v>30294553.274603602</v>
      </c>
      <c r="BR23" s="2">
        <v>29865133.746486101</v>
      </c>
      <c r="BS23" s="2">
        <v>22911628.710000001</v>
      </c>
      <c r="BT23" s="2">
        <v>31653542.997535001</v>
      </c>
      <c r="BU23" s="2">
        <v>31931124.951376501</v>
      </c>
      <c r="BV23" s="13">
        <v>26870502.709498901</v>
      </c>
    </row>
    <row r="24" spans="1:74" ht="17.25" x14ac:dyDescent="0.25">
      <c r="A24" s="40" t="s">
        <v>491</v>
      </c>
      <c r="B24" s="41">
        <v>785.59339999999997</v>
      </c>
      <c r="C24" s="42">
        <v>9.99</v>
      </c>
      <c r="D24" s="40" t="s">
        <v>504</v>
      </c>
      <c r="E24" s="2" t="s">
        <v>260</v>
      </c>
      <c r="F24" s="2" t="s">
        <v>511</v>
      </c>
      <c r="G24" s="2" t="s">
        <v>512</v>
      </c>
      <c r="H24" s="13" t="s">
        <v>468</v>
      </c>
      <c r="I24" s="18">
        <v>-0.67432800000000004</v>
      </c>
      <c r="J24" s="2">
        <v>5.1583600000000001</v>
      </c>
      <c r="K24" s="13">
        <v>0.46718700000000002</v>
      </c>
      <c r="L24" s="18">
        <v>33357038.5613239</v>
      </c>
      <c r="M24" s="2">
        <v>57566099.119922198</v>
      </c>
      <c r="N24" s="2">
        <v>60739847.461838797</v>
      </c>
      <c r="O24" s="2">
        <v>58286784.364542097</v>
      </c>
      <c r="P24" s="2">
        <v>60763759.274754196</v>
      </c>
      <c r="Q24" s="2">
        <v>51153748.6836785</v>
      </c>
      <c r="R24" s="2">
        <v>42011798.0962945</v>
      </c>
      <c r="S24" s="2">
        <v>57010957.731623203</v>
      </c>
      <c r="T24" s="2">
        <v>51639074.5022735</v>
      </c>
      <c r="U24" s="2">
        <v>37803300.0899368</v>
      </c>
      <c r="V24" s="2">
        <v>37222309.518780202</v>
      </c>
      <c r="W24" s="2">
        <v>56320265.734973602</v>
      </c>
      <c r="X24" s="2">
        <v>40326635.258887298</v>
      </c>
      <c r="Y24" s="2">
        <v>54756064.2569381</v>
      </c>
      <c r="Z24" s="2">
        <v>45649888.2685785</v>
      </c>
      <c r="AA24" s="2">
        <v>53743079.048631899</v>
      </c>
      <c r="AB24" s="2">
        <v>47540182.666429803</v>
      </c>
      <c r="AC24" s="2">
        <v>55446708.4946547</v>
      </c>
      <c r="AD24" s="2">
        <v>55598403.493624002</v>
      </c>
      <c r="AE24" s="2">
        <v>51039678.486017697</v>
      </c>
      <c r="AF24" s="2">
        <v>41250207.9655637</v>
      </c>
      <c r="AG24" s="2">
        <v>62329440.574983299</v>
      </c>
      <c r="AH24" s="2">
        <v>56800387.109337397</v>
      </c>
      <c r="AI24" s="2">
        <v>42703058.380240299</v>
      </c>
      <c r="AJ24" s="2">
        <v>51264561.704994299</v>
      </c>
      <c r="AK24" s="2">
        <v>32195578.8554461</v>
      </c>
      <c r="AL24" s="2">
        <v>49289276.758883096</v>
      </c>
      <c r="AM24" s="2">
        <v>57480448.656923197</v>
      </c>
      <c r="AN24" s="2">
        <v>59212432.6626155</v>
      </c>
      <c r="AO24" s="2">
        <v>57362016.8717383</v>
      </c>
      <c r="AP24" s="2">
        <v>56384543.136929497</v>
      </c>
      <c r="AQ24" s="2">
        <v>56494742.090865403</v>
      </c>
      <c r="AR24" s="2">
        <v>60183937.466344103</v>
      </c>
      <c r="AS24" s="2">
        <v>47170306.532568499</v>
      </c>
      <c r="AT24" s="2">
        <v>55253862.133240499</v>
      </c>
      <c r="AU24" s="2">
        <v>44879626.956069902</v>
      </c>
      <c r="AV24" s="2">
        <v>40937957.9487288</v>
      </c>
      <c r="AW24" s="2">
        <v>39255113.946164303</v>
      </c>
      <c r="AX24" s="2">
        <v>54229128.107287899</v>
      </c>
      <c r="AY24" s="2">
        <v>39895004.634925202</v>
      </c>
      <c r="AZ24" s="2">
        <v>36524516.516061299</v>
      </c>
      <c r="BA24" s="2">
        <v>35193588.624328397</v>
      </c>
      <c r="BB24" s="2">
        <v>49992283.617650703</v>
      </c>
      <c r="BC24" s="2">
        <v>36548003.658201203</v>
      </c>
      <c r="BD24" s="2">
        <v>43163977.063796997</v>
      </c>
      <c r="BE24" s="2">
        <v>44381700.790189303</v>
      </c>
      <c r="BF24" s="2">
        <v>24852064.1170481</v>
      </c>
      <c r="BG24" s="2">
        <v>39110693.665646501</v>
      </c>
      <c r="BH24" s="2">
        <v>42437210.9043523</v>
      </c>
      <c r="BI24" s="2">
        <v>41375288.032356299</v>
      </c>
      <c r="BJ24" s="2">
        <v>29655810.322115202</v>
      </c>
      <c r="BK24" s="2">
        <v>32209668.980130099</v>
      </c>
      <c r="BL24" s="2">
        <v>22966529.858591702</v>
      </c>
      <c r="BM24" s="2">
        <v>30333783.8865899</v>
      </c>
      <c r="BN24" s="2">
        <v>24502897.1807267</v>
      </c>
      <c r="BO24" s="2">
        <v>46151274.384180002</v>
      </c>
      <c r="BP24" s="2">
        <v>38465226.775493696</v>
      </c>
      <c r="BQ24" s="2">
        <v>39613844.9591593</v>
      </c>
      <c r="BR24" s="2">
        <v>37755475.875000902</v>
      </c>
      <c r="BS24" s="2">
        <v>39223075.5001553</v>
      </c>
      <c r="BT24" s="2">
        <v>41195822.155516297</v>
      </c>
      <c r="BU24" s="2">
        <v>46009005.142013498</v>
      </c>
      <c r="BV24" s="13">
        <v>29194552.871898599</v>
      </c>
    </row>
    <row r="25" spans="1:74" ht="17.25" x14ac:dyDescent="0.25">
      <c r="A25" s="40" t="s">
        <v>267</v>
      </c>
      <c r="B25" s="41">
        <v>811.61059999999998</v>
      </c>
      <c r="C25" s="42">
        <v>10.77</v>
      </c>
      <c r="D25" s="40" t="s">
        <v>505</v>
      </c>
      <c r="E25" s="2" t="s">
        <v>268</v>
      </c>
      <c r="F25" s="2" t="s">
        <v>511</v>
      </c>
      <c r="G25" s="2" t="s">
        <v>512</v>
      </c>
      <c r="H25" s="13" t="s">
        <v>468</v>
      </c>
      <c r="I25" s="18">
        <v>-0.66136700000000004</v>
      </c>
      <c r="J25" s="2">
        <v>4.6244399999999999</v>
      </c>
      <c r="K25" s="13">
        <v>0.314888</v>
      </c>
      <c r="L25" s="18">
        <v>18737825.811376002</v>
      </c>
      <c r="M25" s="2">
        <v>23635229.912487801</v>
      </c>
      <c r="N25" s="2">
        <v>38591591.611885197</v>
      </c>
      <c r="O25" s="2">
        <v>36145521.888532698</v>
      </c>
      <c r="P25" s="2">
        <v>29162257.725806098</v>
      </c>
      <c r="Q25" s="2">
        <v>14253706.777957501</v>
      </c>
      <c r="R25" s="2">
        <v>16927246.223126799</v>
      </c>
      <c r="S25" s="2">
        <v>21278850.658187799</v>
      </c>
      <c r="T25" s="2">
        <v>23174767.062269501</v>
      </c>
      <c r="U25" s="2">
        <v>17326494.8804291</v>
      </c>
      <c r="V25" s="2">
        <v>13114419.691731701</v>
      </c>
      <c r="W25" s="2">
        <v>19767161.328384999</v>
      </c>
      <c r="X25" s="2">
        <v>18084738.836058699</v>
      </c>
      <c r="Y25" s="2">
        <v>29804704.307583898</v>
      </c>
      <c r="Z25" s="2">
        <v>16535845.028142801</v>
      </c>
      <c r="AA25" s="2">
        <v>26067147.131793901</v>
      </c>
      <c r="AB25" s="2">
        <v>17579080.060998298</v>
      </c>
      <c r="AC25" s="2">
        <v>42994709.326801002</v>
      </c>
      <c r="AD25" s="2">
        <v>23570357.445372999</v>
      </c>
      <c r="AE25" s="2">
        <v>24360176.330633599</v>
      </c>
      <c r="AF25" s="2">
        <v>16318709.5721568</v>
      </c>
      <c r="AG25" s="2">
        <v>35962259.0854844</v>
      </c>
      <c r="AH25" s="2">
        <v>25513009.324309401</v>
      </c>
      <c r="AI25" s="2">
        <v>30383592.608289</v>
      </c>
      <c r="AJ25" s="2">
        <v>35050419.474531502</v>
      </c>
      <c r="AK25" s="2">
        <v>15458814.587969899</v>
      </c>
      <c r="AL25" s="2">
        <v>16368629.273201101</v>
      </c>
      <c r="AM25" s="2">
        <v>23403851.035123002</v>
      </c>
      <c r="AN25" s="2">
        <v>20675931.394276202</v>
      </c>
      <c r="AO25" s="2">
        <v>40686778.379314497</v>
      </c>
      <c r="AP25" s="2">
        <v>16501650.331731301</v>
      </c>
      <c r="AQ25" s="2">
        <v>26477921.3009707</v>
      </c>
      <c r="AR25" s="2">
        <v>27709780.875532199</v>
      </c>
      <c r="AS25" s="2">
        <v>14965722.3226717</v>
      </c>
      <c r="AT25" s="2">
        <v>37757414.7410492</v>
      </c>
      <c r="AU25" s="2">
        <v>19037118.363922901</v>
      </c>
      <c r="AV25" s="2">
        <v>9254765.9976094998</v>
      </c>
      <c r="AW25" s="2">
        <v>15515376.279397899</v>
      </c>
      <c r="AX25" s="2">
        <v>19940086.442561999</v>
      </c>
      <c r="AY25" s="2">
        <v>13707588.471722599</v>
      </c>
      <c r="AZ25" s="2">
        <v>14146313.642542301</v>
      </c>
      <c r="BA25" s="2">
        <v>6821269.5000406997</v>
      </c>
      <c r="BB25" s="2">
        <v>9907317.0741319098</v>
      </c>
      <c r="BC25" s="2">
        <v>13823780.9523181</v>
      </c>
      <c r="BD25" s="2">
        <v>15612178.746487999</v>
      </c>
      <c r="BE25" s="2">
        <v>11870518.214855099</v>
      </c>
      <c r="BF25" s="2">
        <v>12129678.171503801</v>
      </c>
      <c r="BG25" s="2">
        <v>10893930.373934301</v>
      </c>
      <c r="BH25" s="2">
        <v>10676133.486184699</v>
      </c>
      <c r="BI25" s="2">
        <v>26246924.347460799</v>
      </c>
      <c r="BJ25" s="2">
        <v>16724893.2804903</v>
      </c>
      <c r="BK25" s="2">
        <v>13743141.230975499</v>
      </c>
      <c r="BL25" s="2">
        <v>10883113.0382571</v>
      </c>
      <c r="BM25" s="2">
        <v>12067541.627119601</v>
      </c>
      <c r="BN25" s="2">
        <v>6122785.4337215098</v>
      </c>
      <c r="BO25" s="2">
        <v>6795233.8060533497</v>
      </c>
      <c r="BP25" s="2">
        <v>8703684.3615125902</v>
      </c>
      <c r="BQ25" s="2">
        <v>12367073.729051201</v>
      </c>
      <c r="BR25" s="2">
        <v>27175229.231133599</v>
      </c>
      <c r="BS25" s="2">
        <v>9379588.2058959492</v>
      </c>
      <c r="BT25" s="2">
        <v>19480378.865169</v>
      </c>
      <c r="BU25" s="2">
        <v>18246257.027221601</v>
      </c>
      <c r="BV25" s="13">
        <v>5798634.3516466701</v>
      </c>
    </row>
    <row r="26" spans="1:74" ht="17.25" x14ac:dyDescent="0.25">
      <c r="A26" s="40" t="s">
        <v>261</v>
      </c>
      <c r="B26" s="41">
        <v>835.60919999999999</v>
      </c>
      <c r="C26" s="42">
        <v>9.93</v>
      </c>
      <c r="D26" s="40" t="s">
        <v>505</v>
      </c>
      <c r="E26" s="2" t="s">
        <v>262</v>
      </c>
      <c r="F26" s="2"/>
      <c r="G26" s="2" t="s">
        <v>512</v>
      </c>
      <c r="H26" s="13" t="s">
        <v>468</v>
      </c>
      <c r="I26" s="18">
        <v>-0.56001900000000004</v>
      </c>
      <c r="J26" s="2">
        <v>1.14744</v>
      </c>
      <c r="K26" s="13">
        <v>0.13385900000000001</v>
      </c>
      <c r="L26" s="18">
        <v>2530590.1886927099</v>
      </c>
      <c r="M26" s="2">
        <v>3140782.8011214701</v>
      </c>
      <c r="N26" s="2">
        <v>4119599.62782192</v>
      </c>
      <c r="O26" s="2">
        <v>3130918.5956810298</v>
      </c>
      <c r="P26" s="2">
        <v>4050550.3686319799</v>
      </c>
      <c r="Q26" s="2">
        <v>2399215.2827037298</v>
      </c>
      <c r="R26" s="2">
        <v>2358716.9258240499</v>
      </c>
      <c r="S26" s="2">
        <v>3420822.4888019501</v>
      </c>
      <c r="T26" s="2">
        <v>2970728.47454711</v>
      </c>
      <c r="U26" s="2">
        <v>2874761.8862126698</v>
      </c>
      <c r="V26" s="2">
        <v>1751385.89521879</v>
      </c>
      <c r="W26" s="2">
        <v>3317252.2338744001</v>
      </c>
      <c r="X26" s="2">
        <v>4747252.5074689798</v>
      </c>
      <c r="Y26" s="2">
        <v>3990820.2175250398</v>
      </c>
      <c r="Z26" s="2">
        <v>3155861.62723833</v>
      </c>
      <c r="AA26" s="2">
        <v>3640904.26315594</v>
      </c>
      <c r="AB26" s="2">
        <v>2611871.74952748</v>
      </c>
      <c r="AC26" s="2">
        <v>3642749.5395754999</v>
      </c>
      <c r="AD26" s="2">
        <v>2466349.7462780899</v>
      </c>
      <c r="AE26" s="2">
        <v>2967023.5399209601</v>
      </c>
      <c r="AF26" s="2">
        <v>1964960.87644453</v>
      </c>
      <c r="AG26" s="2">
        <v>3250538.8630937901</v>
      </c>
      <c r="AH26" s="2">
        <v>3680258.1018299898</v>
      </c>
      <c r="AI26" s="2">
        <v>2831580.8894865899</v>
      </c>
      <c r="AJ26" s="2">
        <v>2809607.87763301</v>
      </c>
      <c r="AK26" s="2">
        <v>1962071.9196142401</v>
      </c>
      <c r="AL26" s="2">
        <v>2627810.5389045002</v>
      </c>
      <c r="AM26" s="2">
        <v>2720570.4536449201</v>
      </c>
      <c r="AN26" s="2">
        <v>2468734.9814007799</v>
      </c>
      <c r="AO26" s="2">
        <v>2737528.56239948</v>
      </c>
      <c r="AP26" s="2">
        <v>2854627.8238257999</v>
      </c>
      <c r="AQ26" s="2">
        <v>3695460.6514857202</v>
      </c>
      <c r="AR26" s="2">
        <v>2048383.2239629801</v>
      </c>
      <c r="AS26" s="2">
        <v>2539603.1279605702</v>
      </c>
      <c r="AT26" s="2">
        <v>3147163.9048745902</v>
      </c>
      <c r="AU26" s="2">
        <v>3059100.9075344699</v>
      </c>
      <c r="AV26" s="2">
        <v>2024364.39310416</v>
      </c>
      <c r="AW26" s="2">
        <v>2644024.97595465</v>
      </c>
      <c r="AX26" s="2">
        <v>5027530.4443918997</v>
      </c>
      <c r="AY26" s="2">
        <v>2261861.4158510501</v>
      </c>
      <c r="AZ26" s="2">
        <v>1986575.21415622</v>
      </c>
      <c r="BA26" s="2">
        <v>1766140.9296553701</v>
      </c>
      <c r="BB26" s="2">
        <v>2449043.6967586698</v>
      </c>
      <c r="BC26" s="2">
        <v>3039191.8822884401</v>
      </c>
      <c r="BD26" s="2">
        <v>2124577.9210006199</v>
      </c>
      <c r="BE26" s="2">
        <v>2410239.3614604799</v>
      </c>
      <c r="BF26" s="2">
        <v>2433979.4763617199</v>
      </c>
      <c r="BG26" s="2">
        <v>1873825.5173732101</v>
      </c>
      <c r="BH26" s="2">
        <v>1641804.86120189</v>
      </c>
      <c r="BI26" s="2">
        <v>2983131.7012781501</v>
      </c>
      <c r="BJ26" s="2">
        <v>2128998.8720340501</v>
      </c>
      <c r="BK26" s="2">
        <v>1783214.3514000401</v>
      </c>
      <c r="BL26" s="2">
        <v>1990557.1354129</v>
      </c>
      <c r="BM26" s="2">
        <v>1655028.7762337001</v>
      </c>
      <c r="BN26" s="2">
        <v>1630006.46210841</v>
      </c>
      <c r="BO26" s="2">
        <v>2507916.4981227298</v>
      </c>
      <c r="BP26" s="2">
        <v>1629980.0196034401</v>
      </c>
      <c r="BQ26" s="2">
        <v>2765884.6958240601</v>
      </c>
      <c r="BR26" s="2">
        <v>3000243.1726245</v>
      </c>
      <c r="BS26" s="2">
        <v>1954951.4914352701</v>
      </c>
      <c r="BT26" s="2">
        <v>3162261.4090267099</v>
      </c>
      <c r="BU26" s="2">
        <v>3014098.0840636902</v>
      </c>
      <c r="BV26" s="13">
        <v>2149940.72972083</v>
      </c>
    </row>
    <row r="27" spans="1:74" ht="17.25" x14ac:dyDescent="0.25">
      <c r="A27" s="40" t="s">
        <v>265</v>
      </c>
      <c r="B27" s="41">
        <v>813.62879999999996</v>
      </c>
      <c r="C27" s="42">
        <v>11.61</v>
      </c>
      <c r="D27" s="40" t="s">
        <v>505</v>
      </c>
      <c r="E27" s="2" t="s">
        <v>266</v>
      </c>
      <c r="F27" s="2" t="s">
        <v>511</v>
      </c>
      <c r="G27" s="2" t="s">
        <v>512</v>
      </c>
      <c r="H27" s="13" t="s">
        <v>468</v>
      </c>
      <c r="I27" s="18">
        <v>-0.67682299999999995</v>
      </c>
      <c r="J27" s="2">
        <v>1.4494100000000001</v>
      </c>
      <c r="K27" s="13">
        <v>0.112554</v>
      </c>
      <c r="L27" s="18">
        <v>2478515.4630748602</v>
      </c>
      <c r="M27" s="2">
        <v>3555073.5879855901</v>
      </c>
      <c r="N27" s="2">
        <v>4205384.1448402004</v>
      </c>
      <c r="O27" s="2">
        <v>3943217.4725488299</v>
      </c>
      <c r="P27" s="2">
        <v>4723702.2732284199</v>
      </c>
      <c r="Q27" s="2">
        <v>3314157.6156818098</v>
      </c>
      <c r="R27" s="2">
        <v>2458833.7359511699</v>
      </c>
      <c r="S27" s="2">
        <v>3794279.7868123101</v>
      </c>
      <c r="T27" s="2">
        <v>3243192.4177602902</v>
      </c>
      <c r="U27" s="2">
        <v>2825153.9812541702</v>
      </c>
      <c r="V27" s="2">
        <v>1824855.0906239999</v>
      </c>
      <c r="W27" s="2">
        <v>3672558.4864469902</v>
      </c>
      <c r="X27" s="2">
        <v>3904686.8344324902</v>
      </c>
      <c r="Y27" s="2">
        <v>5516697.30334015</v>
      </c>
      <c r="Z27" s="2">
        <v>3416448.70530695</v>
      </c>
      <c r="AA27" s="2">
        <v>3564120.8712555799</v>
      </c>
      <c r="AB27" s="2">
        <v>2746658.6070021801</v>
      </c>
      <c r="AC27" s="2">
        <v>3723441.8945726398</v>
      </c>
      <c r="AD27" s="2">
        <v>3504766.4639146598</v>
      </c>
      <c r="AE27" s="2">
        <v>3243475.3358327299</v>
      </c>
      <c r="AF27" s="2">
        <v>3450976.3543975102</v>
      </c>
      <c r="AG27" s="2">
        <v>3905345.6660061199</v>
      </c>
      <c r="AH27" s="2">
        <v>2624455.3890260002</v>
      </c>
      <c r="AI27" s="2">
        <v>3143406.3008093699</v>
      </c>
      <c r="AJ27" s="2">
        <v>3050143.6628213101</v>
      </c>
      <c r="AK27" s="2">
        <v>2254780.66178879</v>
      </c>
      <c r="AL27" s="2">
        <v>2489095.2227046899</v>
      </c>
      <c r="AM27" s="2">
        <v>3190917.24889267</v>
      </c>
      <c r="AN27" s="2">
        <v>3426073.2000505002</v>
      </c>
      <c r="AO27" s="2">
        <v>4596139.2327987701</v>
      </c>
      <c r="AP27" s="2">
        <v>3133861.8684824598</v>
      </c>
      <c r="AQ27" s="2">
        <v>3865077.36007657</v>
      </c>
      <c r="AR27" s="2">
        <v>3753464.99554272</v>
      </c>
      <c r="AS27" s="2">
        <v>2849483.5875246199</v>
      </c>
      <c r="AT27" s="2">
        <v>3894751.9495104002</v>
      </c>
      <c r="AU27" s="2">
        <v>2765626.8383444902</v>
      </c>
      <c r="AV27" s="2">
        <v>1730712.96811019</v>
      </c>
      <c r="AW27" s="2">
        <v>2728877.9936939799</v>
      </c>
      <c r="AX27" s="2">
        <v>3167274.4218985401</v>
      </c>
      <c r="AY27" s="2">
        <v>2075354.88426464</v>
      </c>
      <c r="AZ27" s="2">
        <v>2349258.33304663</v>
      </c>
      <c r="BA27" s="2">
        <v>1871875.0928317099</v>
      </c>
      <c r="BB27" s="2">
        <v>2452664.5905204299</v>
      </c>
      <c r="BC27" s="2">
        <v>2995405.8362728902</v>
      </c>
      <c r="BD27" s="2">
        <v>2365301.07964565</v>
      </c>
      <c r="BE27" s="2">
        <v>2887414.4620630601</v>
      </c>
      <c r="BF27" s="2">
        <v>1886188.10086465</v>
      </c>
      <c r="BG27" s="2">
        <v>2485893.7935033599</v>
      </c>
      <c r="BH27" s="2">
        <v>2040592.18665668</v>
      </c>
      <c r="BI27" s="2">
        <v>3354357.3610035498</v>
      </c>
      <c r="BJ27" s="2">
        <v>2596937.3655997799</v>
      </c>
      <c r="BK27" s="2">
        <v>1873643.4456964801</v>
      </c>
      <c r="BL27" s="2">
        <v>1578036.77707174</v>
      </c>
      <c r="BM27" s="2">
        <v>2549504.5582374302</v>
      </c>
      <c r="BN27" s="2">
        <v>1301646.8969318599</v>
      </c>
      <c r="BO27" s="2">
        <v>2907710.0188627299</v>
      </c>
      <c r="BP27" s="2">
        <v>2415022.6147807101</v>
      </c>
      <c r="BQ27" s="2">
        <v>2234259.4015466999</v>
      </c>
      <c r="BR27" s="2">
        <v>3089184.6302644601</v>
      </c>
      <c r="BS27" s="2">
        <v>1890199.0723222999</v>
      </c>
      <c r="BT27" s="2">
        <v>2940343.8121402799</v>
      </c>
      <c r="BU27" s="2">
        <v>2594973.3646873301</v>
      </c>
      <c r="BV27" s="13">
        <v>1937280.63440451</v>
      </c>
    </row>
    <row r="28" spans="1:74" ht="17.25" x14ac:dyDescent="0.25">
      <c r="A28" s="40" t="s">
        <v>269</v>
      </c>
      <c r="B28" s="41">
        <v>811.60940000000005</v>
      </c>
      <c r="C28" s="42">
        <v>11.29</v>
      </c>
      <c r="D28" s="40" t="s">
        <v>505</v>
      </c>
      <c r="E28" s="2" t="s">
        <v>270</v>
      </c>
      <c r="F28" s="2" t="s">
        <v>511</v>
      </c>
      <c r="G28" s="2" t="s">
        <v>512</v>
      </c>
      <c r="H28" s="13" t="s">
        <v>468</v>
      </c>
      <c r="I28" s="18">
        <v>-0.70905700000000005</v>
      </c>
      <c r="J28" s="2">
        <v>1.8320000000000001</v>
      </c>
      <c r="K28" s="13">
        <v>0.21337300000000001</v>
      </c>
      <c r="L28" s="18">
        <v>2252321.2151403101</v>
      </c>
      <c r="M28" s="2">
        <v>3945407.18093949</v>
      </c>
      <c r="N28" s="2">
        <v>5977709.3966204496</v>
      </c>
      <c r="O28" s="2">
        <v>3583193.3497904399</v>
      </c>
      <c r="P28" s="2">
        <v>6540330.2632427998</v>
      </c>
      <c r="Q28" s="2">
        <v>2354744.3410272598</v>
      </c>
      <c r="R28" s="2">
        <v>2531545.4711833</v>
      </c>
      <c r="S28" s="2">
        <v>3956355.9011594998</v>
      </c>
      <c r="T28" s="2">
        <v>3291811.35671042</v>
      </c>
      <c r="U28" s="2">
        <v>3309575.9732838902</v>
      </c>
      <c r="V28" s="2">
        <v>1725536.94876436</v>
      </c>
      <c r="W28" s="2">
        <v>5388149.9477065699</v>
      </c>
      <c r="X28" s="2">
        <v>3918770.3290348202</v>
      </c>
      <c r="Y28" s="2">
        <v>5118249.3658475801</v>
      </c>
      <c r="Z28" s="2">
        <v>4643196.47181651</v>
      </c>
      <c r="AA28" s="2">
        <v>4914391.8209147304</v>
      </c>
      <c r="AB28" s="2">
        <v>3188684.6280809301</v>
      </c>
      <c r="AC28" s="2">
        <v>5347849.8847194398</v>
      </c>
      <c r="AD28" s="2">
        <v>3453300.5610228502</v>
      </c>
      <c r="AE28" s="2">
        <v>2735209.4286318002</v>
      </c>
      <c r="AF28" s="2">
        <v>3088236.9835197502</v>
      </c>
      <c r="AG28" s="2">
        <v>3838611.1829101001</v>
      </c>
      <c r="AH28" s="2">
        <v>3115307.9199763001</v>
      </c>
      <c r="AI28" s="2">
        <v>3320750.94541346</v>
      </c>
      <c r="AJ28" s="2">
        <v>3417637.4744442101</v>
      </c>
      <c r="AK28" s="2">
        <v>2363903.4981662598</v>
      </c>
      <c r="AL28" s="2">
        <v>2990492.85034406</v>
      </c>
      <c r="AM28" s="2">
        <v>3317277.3072897298</v>
      </c>
      <c r="AN28" s="2">
        <v>2775329.3065124601</v>
      </c>
      <c r="AO28" s="2">
        <v>4281757.5953836199</v>
      </c>
      <c r="AP28" s="2">
        <v>4102158.5999971102</v>
      </c>
      <c r="AQ28" s="2">
        <v>4406439.8566754097</v>
      </c>
      <c r="AR28" s="2">
        <v>3425642.56431991</v>
      </c>
      <c r="AS28" s="2">
        <v>3369924.3035219898</v>
      </c>
      <c r="AT28" s="2">
        <v>4045140.9525219202</v>
      </c>
      <c r="AU28" s="2">
        <v>3581453.6854752498</v>
      </c>
      <c r="AV28" s="2">
        <v>1366426.5571165001</v>
      </c>
      <c r="AW28" s="2">
        <v>2252920.2037901501</v>
      </c>
      <c r="AX28" s="2">
        <v>2902062.9820083198</v>
      </c>
      <c r="AY28" s="2">
        <v>1992858.9728183399</v>
      </c>
      <c r="AZ28" s="2">
        <v>1879461.9085143199</v>
      </c>
      <c r="BA28" s="2">
        <v>1355644.7439751499</v>
      </c>
      <c r="BB28" s="2">
        <v>2171337.8436506102</v>
      </c>
      <c r="BC28" s="2">
        <v>2801268.5288441698</v>
      </c>
      <c r="BD28" s="2">
        <v>2149943.8659066302</v>
      </c>
      <c r="BE28" s="2">
        <v>2954372.6792948302</v>
      </c>
      <c r="BF28" s="2">
        <v>2308911.2252489799</v>
      </c>
      <c r="BG28" s="2">
        <v>1838698.3881822301</v>
      </c>
      <c r="BH28" s="2">
        <v>1328954.7647130899</v>
      </c>
      <c r="BI28" s="2">
        <v>3562860.1213977402</v>
      </c>
      <c r="BJ28" s="2">
        <v>2338250.7859370499</v>
      </c>
      <c r="BK28" s="2">
        <v>2048826.0664742501</v>
      </c>
      <c r="BL28" s="2">
        <v>1446724.8218697</v>
      </c>
      <c r="BM28" s="2">
        <v>1865500.7163710201</v>
      </c>
      <c r="BN28" s="2">
        <v>1517917.5799831499</v>
      </c>
      <c r="BO28" s="2">
        <v>1846074.6552762201</v>
      </c>
      <c r="BP28" s="2">
        <v>1899507.55800377</v>
      </c>
      <c r="BQ28" s="2">
        <v>2003598.4194880601</v>
      </c>
      <c r="BR28" s="2">
        <v>2594567.6758097201</v>
      </c>
      <c r="BS28" s="2">
        <v>1804682.72466912</v>
      </c>
      <c r="BT28" s="2">
        <v>2404305.83679447</v>
      </c>
      <c r="BU28" s="2">
        <v>2053142.2519318301</v>
      </c>
      <c r="BV28" s="13">
        <v>1650270.23659507</v>
      </c>
    </row>
    <row r="29" spans="1:74" ht="17.25" x14ac:dyDescent="0.25">
      <c r="A29" s="40" t="s">
        <v>271</v>
      </c>
      <c r="B29" s="41">
        <v>809.59490000000005</v>
      </c>
      <c r="C29" s="42">
        <v>9.69</v>
      </c>
      <c r="D29" s="40" t="s">
        <v>505</v>
      </c>
      <c r="E29" s="2" t="s">
        <v>272</v>
      </c>
      <c r="F29" s="2" t="s">
        <v>511</v>
      </c>
      <c r="G29" s="2" t="s">
        <v>512</v>
      </c>
      <c r="H29" s="13" t="s">
        <v>468</v>
      </c>
      <c r="I29" s="18">
        <v>-0.53000599999999998</v>
      </c>
      <c r="J29" s="2">
        <v>5.9970600000000003</v>
      </c>
      <c r="K29" s="13">
        <v>0.90821799999999997</v>
      </c>
      <c r="L29" s="18">
        <v>66230404.062288001</v>
      </c>
      <c r="M29" s="2">
        <v>68648951.772998795</v>
      </c>
      <c r="N29" s="2">
        <v>87748187.934613302</v>
      </c>
      <c r="O29" s="2">
        <v>87697686.827693105</v>
      </c>
      <c r="P29" s="2">
        <v>63253763.443830401</v>
      </c>
      <c r="Q29" s="2">
        <v>53593358.243182503</v>
      </c>
      <c r="R29" s="2">
        <v>47482788.641229898</v>
      </c>
      <c r="S29" s="2">
        <v>66532426.0995887</v>
      </c>
      <c r="T29" s="2">
        <v>62633441.230180599</v>
      </c>
      <c r="U29" s="2">
        <v>82292908.216314793</v>
      </c>
      <c r="V29" s="2">
        <v>29360268.2381166</v>
      </c>
      <c r="W29" s="2">
        <v>84946713.993933305</v>
      </c>
      <c r="X29" s="2">
        <v>72166742.405975997</v>
      </c>
      <c r="Y29" s="2">
        <v>78751937.402445301</v>
      </c>
      <c r="Z29" s="2">
        <v>92782240.648603901</v>
      </c>
      <c r="AA29" s="2">
        <v>48745356.523295604</v>
      </c>
      <c r="AB29" s="2">
        <v>52136681.060205601</v>
      </c>
      <c r="AC29" s="2">
        <v>100510635.600336</v>
      </c>
      <c r="AD29" s="2">
        <v>86776812.636923298</v>
      </c>
      <c r="AE29" s="2">
        <v>76362982.252561301</v>
      </c>
      <c r="AF29" s="2">
        <v>69508162.779247493</v>
      </c>
      <c r="AG29" s="2">
        <v>84541742.309141293</v>
      </c>
      <c r="AH29" s="2">
        <v>64936329.225506097</v>
      </c>
      <c r="AI29" s="2">
        <v>73913913.617723107</v>
      </c>
      <c r="AJ29" s="2">
        <v>71264592.589139402</v>
      </c>
      <c r="AK29" s="2">
        <v>40421700.145480201</v>
      </c>
      <c r="AL29" s="2">
        <v>24352438.712729201</v>
      </c>
      <c r="AM29" s="2">
        <v>67199334.555665493</v>
      </c>
      <c r="AN29" s="2">
        <v>66695250.937247999</v>
      </c>
      <c r="AO29" s="2">
        <v>72085716.304695204</v>
      </c>
      <c r="AP29" s="2">
        <v>76631301.458055794</v>
      </c>
      <c r="AQ29" s="2">
        <v>79257533.417225793</v>
      </c>
      <c r="AR29" s="2">
        <v>77188922.159385696</v>
      </c>
      <c r="AS29" s="2">
        <v>70597124.771990299</v>
      </c>
      <c r="AT29" s="2">
        <v>95360534.057357803</v>
      </c>
      <c r="AU29" s="2">
        <v>74453985.635384396</v>
      </c>
      <c r="AV29" s="2">
        <v>54081545.228245497</v>
      </c>
      <c r="AW29" s="2">
        <v>40066169.682318799</v>
      </c>
      <c r="AX29" s="2">
        <v>70002300.171768203</v>
      </c>
      <c r="AY29" s="2">
        <v>63406954.308293499</v>
      </c>
      <c r="AZ29" s="2">
        <v>37083625.229970999</v>
      </c>
      <c r="BA29" s="2">
        <v>47542179.3374869</v>
      </c>
      <c r="BB29" s="2">
        <v>39693358.115393698</v>
      </c>
      <c r="BC29" s="2">
        <v>61446543.132215202</v>
      </c>
      <c r="BD29" s="2">
        <v>51466071.695571102</v>
      </c>
      <c r="BE29" s="2">
        <v>80767912.295836002</v>
      </c>
      <c r="BF29" s="2">
        <v>61859915.585625701</v>
      </c>
      <c r="BG29" s="2">
        <v>40916724.721436903</v>
      </c>
      <c r="BH29" s="2">
        <v>31930861.614474501</v>
      </c>
      <c r="BI29" s="2">
        <v>81433226.687100202</v>
      </c>
      <c r="BJ29" s="2">
        <v>57999374.954828702</v>
      </c>
      <c r="BK29" s="2">
        <v>68692487.9507633</v>
      </c>
      <c r="BL29" s="2">
        <v>55035546.995143801</v>
      </c>
      <c r="BM29" s="2">
        <v>24863257.681878101</v>
      </c>
      <c r="BN29" s="2">
        <v>45574494.852499098</v>
      </c>
      <c r="BO29" s="2">
        <v>49914911.626863599</v>
      </c>
      <c r="BP29" s="2">
        <v>31450157.802240402</v>
      </c>
      <c r="BQ29" s="2">
        <v>44552262.552425399</v>
      </c>
      <c r="BR29" s="2">
        <v>72461115.287614301</v>
      </c>
      <c r="BS29" s="2">
        <v>76407838.843049094</v>
      </c>
      <c r="BT29" s="2">
        <v>40027980.538802899</v>
      </c>
      <c r="BU29" s="2">
        <v>50619539.886150703</v>
      </c>
      <c r="BV29" s="13">
        <v>43282448.0252911</v>
      </c>
    </row>
    <row r="30" spans="1:74" ht="17.25" x14ac:dyDescent="0.25">
      <c r="A30" s="40" t="s">
        <v>273</v>
      </c>
      <c r="B30" s="41">
        <v>807.57939999999996</v>
      </c>
      <c r="C30" s="42">
        <v>8.39</v>
      </c>
      <c r="D30" s="40" t="s">
        <v>505</v>
      </c>
      <c r="E30" s="2" t="s">
        <v>274</v>
      </c>
      <c r="F30" s="2" t="s">
        <v>511</v>
      </c>
      <c r="G30" s="2"/>
      <c r="H30" s="13" t="s">
        <v>468</v>
      </c>
      <c r="I30" s="18">
        <v>-0.64930699999999997</v>
      </c>
      <c r="J30" s="2">
        <v>2.7185100000000002</v>
      </c>
      <c r="K30" s="13">
        <v>0.42725600000000002</v>
      </c>
      <c r="L30" s="18">
        <v>8253709.7565596597</v>
      </c>
      <c r="M30" s="2">
        <v>7014623.6936807996</v>
      </c>
      <c r="N30" s="2">
        <v>13395376.359692199</v>
      </c>
      <c r="O30" s="2">
        <v>13540541.5183786</v>
      </c>
      <c r="P30" s="2">
        <v>13096348.652497999</v>
      </c>
      <c r="Q30" s="2">
        <v>12678275.854663201</v>
      </c>
      <c r="R30" s="2">
        <v>7320344.7402260797</v>
      </c>
      <c r="S30" s="2">
        <v>13150994.4121555</v>
      </c>
      <c r="T30" s="2">
        <v>9463039.6522316895</v>
      </c>
      <c r="U30" s="2">
        <v>7574188.6922150003</v>
      </c>
      <c r="V30" s="2">
        <v>4161085.40367322</v>
      </c>
      <c r="W30" s="2">
        <v>8853579.2325628493</v>
      </c>
      <c r="X30" s="2">
        <v>16548524.0198741</v>
      </c>
      <c r="Y30" s="2">
        <v>32467284.881159801</v>
      </c>
      <c r="Z30" s="2">
        <v>12125422.185637301</v>
      </c>
      <c r="AA30" s="2">
        <v>8901586.9501140192</v>
      </c>
      <c r="AB30" s="2">
        <v>4443814.9649190698</v>
      </c>
      <c r="AC30" s="2">
        <v>12505020.7309303</v>
      </c>
      <c r="AD30" s="2">
        <v>8308171.65191154</v>
      </c>
      <c r="AE30" s="2">
        <v>13655904.174140099</v>
      </c>
      <c r="AF30" s="2">
        <v>8583627.0641967095</v>
      </c>
      <c r="AG30" s="2">
        <v>9233490.59732957</v>
      </c>
      <c r="AH30" s="2">
        <v>8579550.2518493291</v>
      </c>
      <c r="AI30" s="2">
        <v>7936436.8239833303</v>
      </c>
      <c r="AJ30" s="2">
        <v>7975738.3476644801</v>
      </c>
      <c r="AK30" s="2">
        <v>5769210.0358211799</v>
      </c>
      <c r="AL30" s="2">
        <v>8106832.0699638799</v>
      </c>
      <c r="AM30" s="2">
        <v>10007577.4474176</v>
      </c>
      <c r="AN30" s="2">
        <v>6019333.3384028096</v>
      </c>
      <c r="AO30" s="2">
        <v>8313036.4847487304</v>
      </c>
      <c r="AP30" s="2">
        <v>11893834.9643794</v>
      </c>
      <c r="AQ30" s="2">
        <v>11120088.7479032</v>
      </c>
      <c r="AR30" s="2">
        <v>6803284.1371285804</v>
      </c>
      <c r="AS30" s="2">
        <v>7579946.3475906895</v>
      </c>
      <c r="AT30" s="2">
        <v>10317046.816746799</v>
      </c>
      <c r="AU30" s="2">
        <v>7804522.3794865198</v>
      </c>
      <c r="AV30" s="2">
        <v>7952825.6373517402</v>
      </c>
      <c r="AW30" s="2">
        <v>7058357.2415292198</v>
      </c>
      <c r="AX30" s="2">
        <v>20946100.272541799</v>
      </c>
      <c r="AY30" s="2">
        <v>4702121.4869877901</v>
      </c>
      <c r="AZ30" s="2">
        <v>5742067.3497510897</v>
      </c>
      <c r="BA30" s="2">
        <v>3917455.5150155998</v>
      </c>
      <c r="BB30" s="2">
        <v>4256980.8209353499</v>
      </c>
      <c r="BC30" s="2">
        <v>9364811.7565044705</v>
      </c>
      <c r="BD30" s="2">
        <v>5678349.9221783197</v>
      </c>
      <c r="BE30" s="2">
        <v>5084983.9001650102</v>
      </c>
      <c r="BF30" s="2">
        <v>5383707.0917406101</v>
      </c>
      <c r="BG30" s="2">
        <v>4221229.8351964504</v>
      </c>
      <c r="BH30" s="2">
        <v>3704302.54538061</v>
      </c>
      <c r="BI30" s="2">
        <v>8172555.3687416799</v>
      </c>
      <c r="BJ30" s="2">
        <v>8556818.1385230105</v>
      </c>
      <c r="BK30" s="2">
        <v>6115796.3274209304</v>
      </c>
      <c r="BL30" s="2">
        <v>3798307.1267023799</v>
      </c>
      <c r="BM30" s="2">
        <v>4418015.5366170797</v>
      </c>
      <c r="BN30" s="2">
        <v>3789063.5778537798</v>
      </c>
      <c r="BO30" s="2">
        <v>3916143.1819978999</v>
      </c>
      <c r="BP30" s="2">
        <v>3737207.3827365702</v>
      </c>
      <c r="BQ30" s="2">
        <v>6906269.1982576502</v>
      </c>
      <c r="BR30" s="2">
        <v>8487319.9750252292</v>
      </c>
      <c r="BS30" s="2">
        <v>3597266.7417215598</v>
      </c>
      <c r="BT30" s="2">
        <v>6366077.7812245497</v>
      </c>
      <c r="BU30" s="2">
        <v>11435902.1365756</v>
      </c>
      <c r="BV30" s="13">
        <v>6324861.5903493203</v>
      </c>
    </row>
    <row r="31" spans="1:74" ht="17.25" x14ac:dyDescent="0.25">
      <c r="A31" s="40" t="s">
        <v>275</v>
      </c>
      <c r="B31" s="41">
        <v>837.62519999999995</v>
      </c>
      <c r="C31" s="42">
        <v>11.38</v>
      </c>
      <c r="D31" s="40" t="s">
        <v>505</v>
      </c>
      <c r="E31" s="2" t="s">
        <v>276</v>
      </c>
      <c r="F31" s="2" t="s">
        <v>511</v>
      </c>
      <c r="G31" s="2" t="s">
        <v>512</v>
      </c>
      <c r="H31" s="13" t="s">
        <v>468</v>
      </c>
      <c r="I31" s="18">
        <v>-0.580044</v>
      </c>
      <c r="J31" s="2">
        <v>1.16065</v>
      </c>
      <c r="K31" s="13">
        <v>4.0348000000000002E-2</v>
      </c>
      <c r="L31" s="18">
        <v>726027.10301062302</v>
      </c>
      <c r="M31" s="2">
        <v>1403791.52052634</v>
      </c>
      <c r="N31" s="2">
        <v>2699985.9147580001</v>
      </c>
      <c r="O31" s="2">
        <v>1916798.6168654601</v>
      </c>
      <c r="P31" s="2">
        <v>3020532.7532050898</v>
      </c>
      <c r="Q31" s="2">
        <v>931585.06202240195</v>
      </c>
      <c r="R31" s="2">
        <v>912702.60951117205</v>
      </c>
      <c r="S31" s="2">
        <v>1163316.2828104</v>
      </c>
      <c r="T31" s="2">
        <v>1727305.15760112</v>
      </c>
      <c r="U31" s="2">
        <v>1560450.9175720999</v>
      </c>
      <c r="V31" s="2">
        <v>800821.52245002205</v>
      </c>
      <c r="W31" s="2">
        <v>2127912.4974181298</v>
      </c>
      <c r="X31" s="2">
        <v>2068753.13792647</v>
      </c>
      <c r="Y31" s="2">
        <v>2966717.0965338098</v>
      </c>
      <c r="Z31" s="2">
        <v>2239595.34062798</v>
      </c>
      <c r="AA31" s="2">
        <v>2849782.50249406</v>
      </c>
      <c r="AB31" s="2">
        <v>1437338.1744806799</v>
      </c>
      <c r="AC31" s="2">
        <v>3469975.8392368201</v>
      </c>
      <c r="AD31" s="2">
        <v>2287165.15144268</v>
      </c>
      <c r="AE31" s="2">
        <v>1522320.59278175</v>
      </c>
      <c r="AF31" s="2">
        <v>1563197.68227792</v>
      </c>
      <c r="AG31" s="2">
        <v>2241983.2561231302</v>
      </c>
      <c r="AH31" s="2">
        <v>1888043.77020722</v>
      </c>
      <c r="AI31" s="2">
        <v>1867054.7447518399</v>
      </c>
      <c r="AJ31" s="2">
        <v>2286849.7500755498</v>
      </c>
      <c r="AK31" s="2">
        <v>937012.39588362898</v>
      </c>
      <c r="AL31" s="2">
        <v>930937.78194203798</v>
      </c>
      <c r="AM31" s="2">
        <v>1415527.46580721</v>
      </c>
      <c r="AN31" s="2">
        <v>1480020.14409407</v>
      </c>
      <c r="AO31" s="2">
        <v>2419490.29886859</v>
      </c>
      <c r="AP31" s="2">
        <v>1558156.56948334</v>
      </c>
      <c r="AQ31" s="2">
        <v>1485925.87213677</v>
      </c>
      <c r="AR31" s="2">
        <v>2295185.0542732798</v>
      </c>
      <c r="AS31" s="2">
        <v>1326769.6593525901</v>
      </c>
      <c r="AT31" s="2">
        <v>2571456.3538352898</v>
      </c>
      <c r="AU31" s="2">
        <v>1782758.7344408501</v>
      </c>
      <c r="AV31" s="2">
        <v>402069.36543166998</v>
      </c>
      <c r="AW31" s="2">
        <v>936392.99004205596</v>
      </c>
      <c r="AX31" s="2">
        <v>1318075.7753449201</v>
      </c>
      <c r="AY31" s="2">
        <v>1065824.789324</v>
      </c>
      <c r="AZ31" s="2">
        <v>959053.23991089698</v>
      </c>
      <c r="BA31" s="2">
        <v>711444.97840418504</v>
      </c>
      <c r="BB31" s="2">
        <v>850057.71348452498</v>
      </c>
      <c r="BC31" s="2">
        <v>1144559.8437346499</v>
      </c>
      <c r="BD31" s="2">
        <v>1008731.61850048</v>
      </c>
      <c r="BE31" s="2">
        <v>1377288.0254302199</v>
      </c>
      <c r="BF31" s="2">
        <v>1233292.0388205999</v>
      </c>
      <c r="BG31" s="2">
        <v>901661.99818053294</v>
      </c>
      <c r="BH31" s="2">
        <v>705780.03158792702</v>
      </c>
      <c r="BI31" s="2">
        <v>1855881.20649116</v>
      </c>
      <c r="BJ31" s="2">
        <v>1478120.88375672</v>
      </c>
      <c r="BK31" s="2">
        <v>1533223.45595114</v>
      </c>
      <c r="BL31" s="2">
        <v>742532.01005933597</v>
      </c>
      <c r="BM31" s="2">
        <v>880248.59408949595</v>
      </c>
      <c r="BN31" s="2">
        <v>864617.28957612696</v>
      </c>
      <c r="BO31" s="2">
        <v>1438973.7650006299</v>
      </c>
      <c r="BP31" s="2">
        <v>943894.34242477303</v>
      </c>
      <c r="BQ31" s="2">
        <v>893674.23757805198</v>
      </c>
      <c r="BR31" s="2">
        <v>2377203.0675884602</v>
      </c>
      <c r="BS31" s="2">
        <v>924419.542367936</v>
      </c>
      <c r="BT31" s="2">
        <v>1446491.89221298</v>
      </c>
      <c r="BU31" s="2">
        <v>884173.95004684699</v>
      </c>
      <c r="BV31" s="13">
        <v>681648.95834225102</v>
      </c>
    </row>
    <row r="32" spans="1:74" ht="17.25" x14ac:dyDescent="0.25">
      <c r="A32" s="40" t="s">
        <v>287</v>
      </c>
      <c r="B32" s="41">
        <v>809.59360000000004</v>
      </c>
      <c r="C32" s="42">
        <v>8.69</v>
      </c>
      <c r="D32" s="40" t="s">
        <v>505</v>
      </c>
      <c r="E32" s="2" t="s">
        <v>288</v>
      </c>
      <c r="F32" s="2" t="s">
        <v>511</v>
      </c>
      <c r="G32" s="2" t="s">
        <v>512</v>
      </c>
      <c r="H32" s="13" t="s">
        <v>468</v>
      </c>
      <c r="I32" s="18">
        <v>-0.80795799999999995</v>
      </c>
      <c r="J32" s="2">
        <v>2.8566600000000002</v>
      </c>
      <c r="K32" s="13">
        <v>0.14714099999999999</v>
      </c>
      <c r="L32" s="18">
        <v>8392874.3527666796</v>
      </c>
      <c r="M32" s="2">
        <v>7254564.1283511696</v>
      </c>
      <c r="N32" s="2">
        <v>13436164.0705486</v>
      </c>
      <c r="O32" s="2">
        <v>8812655.9741074108</v>
      </c>
      <c r="P32" s="2">
        <v>9621409.5968548004</v>
      </c>
      <c r="Q32" s="2">
        <v>6140406.8885027003</v>
      </c>
      <c r="R32" s="2">
        <v>4965348.6338005997</v>
      </c>
      <c r="S32" s="2">
        <v>8436498.7756054401</v>
      </c>
      <c r="T32" s="2">
        <v>6574014.5539959501</v>
      </c>
      <c r="U32" s="2">
        <v>4988452.7970367502</v>
      </c>
      <c r="V32" s="2">
        <v>4361860.3179070903</v>
      </c>
      <c r="W32" s="2">
        <v>7083481.9238098301</v>
      </c>
      <c r="X32" s="2">
        <v>6553386.65494808</v>
      </c>
      <c r="Y32" s="2">
        <v>9960845.8432701398</v>
      </c>
      <c r="Z32" s="2">
        <v>7289000.3027264299</v>
      </c>
      <c r="AA32" s="2">
        <v>8672355.5176707897</v>
      </c>
      <c r="AB32" s="2">
        <v>5394951.7494736901</v>
      </c>
      <c r="AC32" s="2">
        <v>9099180.9221997205</v>
      </c>
      <c r="AD32" s="2">
        <v>8910763.1477755103</v>
      </c>
      <c r="AE32" s="2">
        <v>6166196.2262505097</v>
      </c>
      <c r="AF32" s="2">
        <v>6885482.0328445099</v>
      </c>
      <c r="AG32" s="2">
        <v>9356307.2475787401</v>
      </c>
      <c r="AH32" s="2">
        <v>5366348.7592045302</v>
      </c>
      <c r="AI32" s="2">
        <v>6693478.9765326204</v>
      </c>
      <c r="AJ32" s="2">
        <v>7452050.6556200897</v>
      </c>
      <c r="AK32" s="2">
        <v>5169086.9528816203</v>
      </c>
      <c r="AL32" s="2">
        <v>5782604.7795763398</v>
      </c>
      <c r="AM32" s="2">
        <v>6842063.0045452202</v>
      </c>
      <c r="AN32" s="2">
        <v>6921673.8186625</v>
      </c>
      <c r="AO32" s="2">
        <v>9384593.3926112801</v>
      </c>
      <c r="AP32" s="2">
        <v>5296970.6848174101</v>
      </c>
      <c r="AQ32" s="2">
        <v>9703335.3273879308</v>
      </c>
      <c r="AR32" s="2">
        <v>6364951.0656149201</v>
      </c>
      <c r="AS32" s="2">
        <v>5968963.4505709996</v>
      </c>
      <c r="AT32" s="2">
        <v>9082542.0089929905</v>
      </c>
      <c r="AU32" s="2">
        <v>5888873.2799741495</v>
      </c>
      <c r="AV32" s="2">
        <v>3098747.3488242901</v>
      </c>
      <c r="AW32" s="2">
        <v>4577753.9296044102</v>
      </c>
      <c r="AX32" s="2">
        <v>6423125.8872896004</v>
      </c>
      <c r="AY32" s="2">
        <v>3051252.3564151102</v>
      </c>
      <c r="AZ32" s="2">
        <v>4182131.1812120802</v>
      </c>
      <c r="BA32" s="2">
        <v>1992054.20926801</v>
      </c>
      <c r="BB32" s="2">
        <v>2887591.41953091</v>
      </c>
      <c r="BC32" s="2">
        <v>4311786.0268361801</v>
      </c>
      <c r="BD32" s="2">
        <v>4004759.5733406502</v>
      </c>
      <c r="BE32" s="2">
        <v>3918478.58944515</v>
      </c>
      <c r="BF32" s="2">
        <v>3077638.4335281299</v>
      </c>
      <c r="BG32" s="2">
        <v>3722692.9134718999</v>
      </c>
      <c r="BH32" s="2">
        <v>2765569.7217862299</v>
      </c>
      <c r="BI32" s="2">
        <v>6235451.26807597</v>
      </c>
      <c r="BJ32" s="2">
        <v>6141427.89214045</v>
      </c>
      <c r="BK32" s="2">
        <v>3646718.06975711</v>
      </c>
      <c r="BL32" s="2">
        <v>4039674.0478509902</v>
      </c>
      <c r="BM32" s="2">
        <v>3997017.8518435098</v>
      </c>
      <c r="BN32" s="2">
        <v>1469980.32658526</v>
      </c>
      <c r="BO32" s="2">
        <v>3013724.1370259901</v>
      </c>
      <c r="BP32" s="2">
        <v>2930984.74948237</v>
      </c>
      <c r="BQ32" s="2">
        <v>3408879.5728806499</v>
      </c>
      <c r="BR32" s="2">
        <v>6053368.0239998698</v>
      </c>
      <c r="BS32" s="2">
        <v>1990452.4746332699</v>
      </c>
      <c r="BT32" s="2">
        <v>5229221.1107569598</v>
      </c>
      <c r="BU32" s="2">
        <v>4645323.6361359898</v>
      </c>
      <c r="BV32" s="13">
        <v>1826051.0229489601</v>
      </c>
    </row>
    <row r="33" spans="1:74" ht="17.25" x14ac:dyDescent="0.25">
      <c r="A33" s="40" t="s">
        <v>289</v>
      </c>
      <c r="B33" s="41">
        <v>807.57920000000001</v>
      </c>
      <c r="C33" s="42">
        <v>7.86</v>
      </c>
      <c r="D33" s="40" t="s">
        <v>505</v>
      </c>
      <c r="E33" s="2" t="s">
        <v>290</v>
      </c>
      <c r="F33" s="2" t="s">
        <v>511</v>
      </c>
      <c r="G33" s="2" t="s">
        <v>512</v>
      </c>
      <c r="H33" s="13" t="s">
        <v>468</v>
      </c>
      <c r="I33" s="18">
        <v>-0.68753799999999998</v>
      </c>
      <c r="J33" s="2">
        <v>3.19496</v>
      </c>
      <c r="K33" s="13">
        <v>0.38390400000000002</v>
      </c>
      <c r="L33" s="18">
        <v>21411085.918093499</v>
      </c>
      <c r="M33" s="2">
        <v>15873934.254785201</v>
      </c>
      <c r="N33" s="2">
        <v>24445440.346599799</v>
      </c>
      <c r="O33" s="2">
        <v>17531028.830272</v>
      </c>
      <c r="P33" s="2">
        <v>22732729.065904099</v>
      </c>
      <c r="Q33" s="2">
        <v>14653914.4861279</v>
      </c>
      <c r="R33" s="2">
        <v>12737746.7929668</v>
      </c>
      <c r="S33" s="2">
        <v>17652141.092530198</v>
      </c>
      <c r="T33" s="2">
        <v>14268116.787285199</v>
      </c>
      <c r="U33" s="2">
        <v>16202883.378580499</v>
      </c>
      <c r="V33" s="2">
        <v>9976813.4286456797</v>
      </c>
      <c r="W33" s="2">
        <v>18648699.533504099</v>
      </c>
      <c r="X33" s="2">
        <v>23064013.933237702</v>
      </c>
      <c r="Y33" s="2">
        <v>17530705.787349898</v>
      </c>
      <c r="Z33" s="2">
        <v>18069783.634053599</v>
      </c>
      <c r="AA33" s="2">
        <v>18007938.3167248</v>
      </c>
      <c r="AB33" s="2">
        <v>13060628.415170901</v>
      </c>
      <c r="AC33" s="2">
        <v>20070152.961452201</v>
      </c>
      <c r="AD33" s="2">
        <v>17446149.0925222</v>
      </c>
      <c r="AE33" s="2">
        <v>13724391.5526953</v>
      </c>
      <c r="AF33" s="2">
        <v>13417820.410382001</v>
      </c>
      <c r="AG33" s="2">
        <v>15008659.0804017</v>
      </c>
      <c r="AH33" s="2">
        <v>12051663.483937001</v>
      </c>
      <c r="AI33" s="2">
        <v>14676081.6588373</v>
      </c>
      <c r="AJ33" s="2">
        <v>13716210.949889099</v>
      </c>
      <c r="AK33" s="2">
        <v>13907100.387743499</v>
      </c>
      <c r="AL33" s="2">
        <v>14390423.4384092</v>
      </c>
      <c r="AM33" s="2">
        <v>13363081.0822684</v>
      </c>
      <c r="AN33" s="2">
        <v>12421342.2802325</v>
      </c>
      <c r="AO33" s="2">
        <v>15824803.590296401</v>
      </c>
      <c r="AP33" s="2">
        <v>13941171.557000799</v>
      </c>
      <c r="AQ33" s="2">
        <v>19973244.576521099</v>
      </c>
      <c r="AR33" s="2">
        <v>11827506.761523699</v>
      </c>
      <c r="AS33" s="2">
        <v>18115983.865943398</v>
      </c>
      <c r="AT33" s="2">
        <v>17472055.120919399</v>
      </c>
      <c r="AU33" s="2">
        <v>17807251.5582931</v>
      </c>
      <c r="AV33" s="2">
        <v>10287135.557835899</v>
      </c>
      <c r="AW33" s="2">
        <v>11733014.0837905</v>
      </c>
      <c r="AX33" s="2">
        <v>17848144.798710801</v>
      </c>
      <c r="AY33" s="2">
        <v>9183618.3197369408</v>
      </c>
      <c r="AZ33" s="2">
        <v>8173459.8067623898</v>
      </c>
      <c r="BA33" s="2">
        <v>8944440.9861294907</v>
      </c>
      <c r="BB33" s="2">
        <v>8333111.1766169704</v>
      </c>
      <c r="BC33" s="2">
        <v>15184447.7821867</v>
      </c>
      <c r="BD33" s="2">
        <v>9768521.0881673694</v>
      </c>
      <c r="BE33" s="2">
        <v>12529251.1360397</v>
      </c>
      <c r="BF33" s="2">
        <v>12429846.4699458</v>
      </c>
      <c r="BG33" s="2">
        <v>10260746.1701177</v>
      </c>
      <c r="BH33" s="2">
        <v>6167080.1513497801</v>
      </c>
      <c r="BI33" s="2">
        <v>17064917.868081398</v>
      </c>
      <c r="BJ33" s="2">
        <v>18147645.357638799</v>
      </c>
      <c r="BK33" s="2">
        <v>10442224.378078099</v>
      </c>
      <c r="BL33" s="2">
        <v>14294878.094033699</v>
      </c>
      <c r="BM33" s="2">
        <v>9097267.2510610893</v>
      </c>
      <c r="BN33" s="2">
        <v>8721712.5911424104</v>
      </c>
      <c r="BO33" s="2">
        <v>10264524.6951154</v>
      </c>
      <c r="BP33" s="2">
        <v>7715497.7263789596</v>
      </c>
      <c r="BQ33" s="2">
        <v>9825370.8017328903</v>
      </c>
      <c r="BR33" s="2">
        <v>16391511.332869001</v>
      </c>
      <c r="BS33" s="2">
        <v>9307920.8287805207</v>
      </c>
      <c r="BT33" s="2">
        <v>12251343.812315499</v>
      </c>
      <c r="BU33" s="2">
        <v>11884047.575361099</v>
      </c>
      <c r="BV33" s="13">
        <v>11376365.5064342</v>
      </c>
    </row>
    <row r="34" spans="1:74" ht="17.25" x14ac:dyDescent="0.25">
      <c r="A34" s="40" t="s">
        <v>291</v>
      </c>
      <c r="B34" s="41">
        <v>831.57820000000004</v>
      </c>
      <c r="C34" s="42">
        <v>7.55</v>
      </c>
      <c r="D34" s="40" t="s">
        <v>505</v>
      </c>
      <c r="E34" s="2" t="s">
        <v>292</v>
      </c>
      <c r="F34" s="2" t="s">
        <v>511</v>
      </c>
      <c r="G34" s="2" t="s">
        <v>512</v>
      </c>
      <c r="H34" s="13" t="s">
        <v>468</v>
      </c>
      <c r="I34" s="18">
        <v>-0.54869800000000002</v>
      </c>
      <c r="J34" s="2">
        <v>1.4220999999999999</v>
      </c>
      <c r="K34" s="13">
        <v>0.20568400000000001</v>
      </c>
      <c r="L34" s="18">
        <v>5571633.8122620098</v>
      </c>
      <c r="M34" s="2">
        <v>4799349.80275393</v>
      </c>
      <c r="N34" s="2">
        <v>6088803.0429977998</v>
      </c>
      <c r="O34" s="2">
        <v>6181688.0262507899</v>
      </c>
      <c r="P34" s="2">
        <v>4966847.6056773197</v>
      </c>
      <c r="Q34" s="2">
        <v>6006397.2901909202</v>
      </c>
      <c r="R34" s="2">
        <v>3269550.4700141698</v>
      </c>
      <c r="S34" s="2">
        <v>7509386.3371991497</v>
      </c>
      <c r="T34" s="2">
        <v>3780986.6613644399</v>
      </c>
      <c r="U34" s="2">
        <v>3286721.3102492201</v>
      </c>
      <c r="V34" s="2">
        <v>2906009.3272397802</v>
      </c>
      <c r="W34" s="2">
        <v>4979133.3374696802</v>
      </c>
      <c r="X34" s="2">
        <v>4917216.6487212405</v>
      </c>
      <c r="Y34" s="2">
        <v>5006511.9870583303</v>
      </c>
      <c r="Z34" s="2">
        <v>4213765.2958633201</v>
      </c>
      <c r="AA34" s="2">
        <v>3258680.1168788699</v>
      </c>
      <c r="AB34" s="2">
        <v>2885505.7289945101</v>
      </c>
      <c r="AC34" s="2">
        <v>3254648.7301013302</v>
      </c>
      <c r="AD34" s="2">
        <v>4283495.1163279302</v>
      </c>
      <c r="AE34" s="2">
        <v>4606756.1094240202</v>
      </c>
      <c r="AF34" s="2">
        <v>3572888.91432514</v>
      </c>
      <c r="AG34" s="2">
        <v>3794895.84940877</v>
      </c>
      <c r="AH34" s="2">
        <v>2963800.7574645202</v>
      </c>
      <c r="AI34" s="2">
        <v>3558190.4994646199</v>
      </c>
      <c r="AJ34" s="2">
        <v>2776160.0240112199</v>
      </c>
      <c r="AK34" s="2">
        <v>3202687.2383719101</v>
      </c>
      <c r="AL34" s="2">
        <v>4462142.4452466303</v>
      </c>
      <c r="AM34" s="2">
        <v>3473553.9444034002</v>
      </c>
      <c r="AN34" s="2">
        <v>3373249.7544720201</v>
      </c>
      <c r="AO34" s="2">
        <v>3220444.6302972301</v>
      </c>
      <c r="AP34" s="2">
        <v>4055099.9555094098</v>
      </c>
      <c r="AQ34" s="2">
        <v>6015143.1403328804</v>
      </c>
      <c r="AR34" s="2">
        <v>2893499.90721029</v>
      </c>
      <c r="AS34" s="2">
        <v>4147988.7746518501</v>
      </c>
      <c r="AT34" s="2">
        <v>4243481.0933479397</v>
      </c>
      <c r="AU34" s="2">
        <v>3633421.8025193699</v>
      </c>
      <c r="AV34" s="2">
        <v>2985442.1510443599</v>
      </c>
      <c r="AW34" s="2">
        <v>3200297.2665320602</v>
      </c>
      <c r="AX34" s="2">
        <v>6313512.1534923799</v>
      </c>
      <c r="AY34" s="2">
        <v>2701581.9787627701</v>
      </c>
      <c r="AZ34" s="2">
        <v>2517433.2656354401</v>
      </c>
      <c r="BA34" s="2">
        <v>2101769.70131623</v>
      </c>
      <c r="BB34" s="2">
        <v>3589075.83670945</v>
      </c>
      <c r="BC34" s="2">
        <v>4816782.7374856099</v>
      </c>
      <c r="BD34" s="2">
        <v>2986834.6785994698</v>
      </c>
      <c r="BE34" s="2">
        <v>3008734.9594927402</v>
      </c>
      <c r="BF34" s="2">
        <v>2619365.7786634802</v>
      </c>
      <c r="BG34" s="2">
        <v>2646660.5593889598</v>
      </c>
      <c r="BH34" s="2">
        <v>2441048.6359187402</v>
      </c>
      <c r="BI34" s="2">
        <v>4711654.4906428196</v>
      </c>
      <c r="BJ34" s="2">
        <v>3977461.6615790701</v>
      </c>
      <c r="BK34" s="2">
        <v>2266146.8947613202</v>
      </c>
      <c r="BL34" s="2">
        <v>2533559.4180139601</v>
      </c>
      <c r="BM34" s="2">
        <v>3500335.8195027499</v>
      </c>
      <c r="BN34" s="2">
        <v>1409766.5440799401</v>
      </c>
      <c r="BO34" s="2">
        <v>2657529.3444202398</v>
      </c>
      <c r="BP34" s="2">
        <v>2710400.43599249</v>
      </c>
      <c r="BQ34" s="2">
        <v>3050108.4003253798</v>
      </c>
      <c r="BR34" s="2">
        <v>3818372.1758498298</v>
      </c>
      <c r="BS34" s="2">
        <v>2209231.9864180102</v>
      </c>
      <c r="BT34" s="2">
        <v>2997949.2502441402</v>
      </c>
      <c r="BU34" s="2">
        <v>3960664.7418060899</v>
      </c>
      <c r="BV34" s="13">
        <v>3375217.0560256401</v>
      </c>
    </row>
    <row r="35" spans="1:74" ht="17.25" x14ac:dyDescent="0.25">
      <c r="A35" s="40" t="s">
        <v>293</v>
      </c>
      <c r="B35" s="41">
        <v>783.57920000000001</v>
      </c>
      <c r="C35" s="42">
        <v>8.11</v>
      </c>
      <c r="D35" s="40" t="s">
        <v>505</v>
      </c>
      <c r="E35" s="2" t="s">
        <v>294</v>
      </c>
      <c r="F35" s="2" t="s">
        <v>511</v>
      </c>
      <c r="G35" s="2"/>
      <c r="H35" s="13" t="s">
        <v>468</v>
      </c>
      <c r="I35" s="18">
        <v>-0.76505900000000004</v>
      </c>
      <c r="J35" s="2">
        <v>6.8624900000000002</v>
      </c>
      <c r="K35" s="13">
        <v>0.40569899999999998</v>
      </c>
      <c r="L35" s="18">
        <v>41887864.652737699</v>
      </c>
      <c r="M35" s="2">
        <v>61743020.156929404</v>
      </c>
      <c r="N35" s="2">
        <v>72580437.2710177</v>
      </c>
      <c r="O35" s="2">
        <v>56759751.148180597</v>
      </c>
      <c r="P35" s="2">
        <v>67420892.558220103</v>
      </c>
      <c r="Q35" s="2">
        <v>69811981.278776005</v>
      </c>
      <c r="R35" s="2">
        <v>40577607.212252297</v>
      </c>
      <c r="S35" s="2">
        <v>75091742.825288504</v>
      </c>
      <c r="T35" s="2">
        <v>51155197.396534801</v>
      </c>
      <c r="U35" s="2">
        <v>31293569.514466599</v>
      </c>
      <c r="V35" s="2">
        <v>39523051.106187597</v>
      </c>
      <c r="W35" s="2">
        <v>56523593.856363602</v>
      </c>
      <c r="X35" s="2">
        <v>38103568.3615143</v>
      </c>
      <c r="Y35" s="2">
        <v>57003836.789868698</v>
      </c>
      <c r="Z35" s="2">
        <v>40539706.5906277</v>
      </c>
      <c r="AA35" s="2">
        <v>51180739.738336504</v>
      </c>
      <c r="AB35" s="2">
        <v>49678273.551134102</v>
      </c>
      <c r="AC35" s="2">
        <v>47120033.363620803</v>
      </c>
      <c r="AD35" s="2">
        <v>63683779.081091098</v>
      </c>
      <c r="AE35" s="2">
        <v>46062288.719150402</v>
      </c>
      <c r="AF35" s="2">
        <v>42151665.922108904</v>
      </c>
      <c r="AG35" s="2">
        <v>60317658.123444498</v>
      </c>
      <c r="AH35" s="2">
        <v>41366418.1474436</v>
      </c>
      <c r="AI35" s="2">
        <v>32688845.6397576</v>
      </c>
      <c r="AJ35" s="2">
        <v>42604577.689633399</v>
      </c>
      <c r="AK35" s="2">
        <v>39067485.226544403</v>
      </c>
      <c r="AL35" s="2">
        <v>51299478.619250603</v>
      </c>
      <c r="AM35" s="2">
        <v>61181751.630269602</v>
      </c>
      <c r="AN35" s="2">
        <v>67609076.411021605</v>
      </c>
      <c r="AO35" s="2">
        <v>49801479.599886402</v>
      </c>
      <c r="AP35" s="2">
        <v>54006893.321078703</v>
      </c>
      <c r="AQ35" s="2">
        <v>68515163.805098698</v>
      </c>
      <c r="AR35" s="2">
        <v>52336643.956005298</v>
      </c>
      <c r="AS35" s="2">
        <v>51770029.423570901</v>
      </c>
      <c r="AT35" s="2">
        <v>51541360.329999998</v>
      </c>
      <c r="AU35" s="2">
        <v>44973588.277578898</v>
      </c>
      <c r="AV35" s="2">
        <v>33216983.500097498</v>
      </c>
      <c r="AW35" s="2">
        <v>34031494.1195044</v>
      </c>
      <c r="AX35" s="2">
        <v>49453919.417733803</v>
      </c>
      <c r="AY35" s="2">
        <v>23594316.880940702</v>
      </c>
      <c r="AZ35" s="2">
        <v>31536365.163320702</v>
      </c>
      <c r="BA35" s="2">
        <v>25891599.131693199</v>
      </c>
      <c r="BB35" s="2">
        <v>39596786.218337901</v>
      </c>
      <c r="BC35" s="2">
        <v>30235281.939878002</v>
      </c>
      <c r="BD35" s="2">
        <v>31096525.222696502</v>
      </c>
      <c r="BE35" s="2">
        <v>37968098.520867102</v>
      </c>
      <c r="BF35" s="2">
        <v>15147432.418750999</v>
      </c>
      <c r="BG35" s="2">
        <v>37340903.669191398</v>
      </c>
      <c r="BH35" s="2">
        <v>30715767.3063251</v>
      </c>
      <c r="BI35" s="2">
        <v>32553532.574436799</v>
      </c>
      <c r="BJ35" s="2">
        <v>31330220.163079798</v>
      </c>
      <c r="BK35" s="2">
        <v>23376382.205547102</v>
      </c>
      <c r="BL35" s="2">
        <v>21311043.898506001</v>
      </c>
      <c r="BM35" s="2">
        <v>32336874.0591533</v>
      </c>
      <c r="BN35" s="2">
        <v>15120892.027223799</v>
      </c>
      <c r="BO35" s="2">
        <v>46597985.656503104</v>
      </c>
      <c r="BP35" s="2">
        <v>35707351.619227298</v>
      </c>
      <c r="BQ35" s="2">
        <v>25428826.124751698</v>
      </c>
      <c r="BR35" s="2">
        <v>29857511.945170201</v>
      </c>
      <c r="BS35" s="2">
        <v>19207389.550190501</v>
      </c>
      <c r="BT35" s="2">
        <v>35325710.865859598</v>
      </c>
      <c r="BU35" s="2">
        <v>33592450.079940401</v>
      </c>
      <c r="BV35" s="13">
        <v>22298241.842953701</v>
      </c>
    </row>
    <row r="36" spans="1:74" ht="17.25" x14ac:dyDescent="0.25">
      <c r="A36" s="40" t="s">
        <v>295</v>
      </c>
      <c r="B36" s="41">
        <v>781.56349999999998</v>
      </c>
      <c r="C36" s="42">
        <v>6.95</v>
      </c>
      <c r="D36" s="40" t="s">
        <v>505</v>
      </c>
      <c r="E36" s="2" t="s">
        <v>296</v>
      </c>
      <c r="F36" s="2" t="s">
        <v>511</v>
      </c>
      <c r="G36" s="2" t="s">
        <v>512</v>
      </c>
      <c r="H36" s="13" t="s">
        <v>468</v>
      </c>
      <c r="I36" s="18">
        <v>-0.77706600000000003</v>
      </c>
      <c r="J36" s="2">
        <v>5.11991</v>
      </c>
      <c r="K36" s="13">
        <v>0.39252999999999999</v>
      </c>
      <c r="L36" s="18">
        <v>7629235.4009488402</v>
      </c>
      <c r="M36" s="2">
        <v>25166446.805417001</v>
      </c>
      <c r="N36" s="2">
        <v>27679088.452924199</v>
      </c>
      <c r="O36" s="2">
        <v>16502633.909385201</v>
      </c>
      <c r="P36" s="2">
        <v>19453202.632364601</v>
      </c>
      <c r="Q36" s="2">
        <v>35632387.080392398</v>
      </c>
      <c r="R36" s="2">
        <v>19707937.361899499</v>
      </c>
      <c r="S36" s="2">
        <v>32234618.7115996</v>
      </c>
      <c r="T36" s="2">
        <v>15624959.5259105</v>
      </c>
      <c r="U36" s="2">
        <v>9714310.3752291203</v>
      </c>
      <c r="V36" s="2">
        <v>14162187.3750163</v>
      </c>
      <c r="W36" s="2">
        <v>14187853.789729601</v>
      </c>
      <c r="X36" s="2">
        <v>9636863.5701810308</v>
      </c>
      <c r="Y36" s="2">
        <v>20567044.133752801</v>
      </c>
      <c r="Z36" s="2">
        <v>9209598.3331136703</v>
      </c>
      <c r="AA36" s="2">
        <v>15984173.601018401</v>
      </c>
      <c r="AB36" s="2">
        <v>19825881.011163101</v>
      </c>
      <c r="AC36" s="2">
        <v>16651199.142978899</v>
      </c>
      <c r="AD36" s="2">
        <v>24047501.2854257</v>
      </c>
      <c r="AE36" s="2">
        <v>14995393.7055222</v>
      </c>
      <c r="AF36" s="2">
        <v>11783505.0688709</v>
      </c>
      <c r="AG36" s="2">
        <v>17453900.315407101</v>
      </c>
      <c r="AH36" s="2">
        <v>18102924.180607699</v>
      </c>
      <c r="AI36" s="2">
        <v>8493488.1484655906</v>
      </c>
      <c r="AJ36" s="2">
        <v>13296375.3392327</v>
      </c>
      <c r="AK36" s="2">
        <v>9689476.3045841102</v>
      </c>
      <c r="AL36" s="2">
        <v>17004154.310739901</v>
      </c>
      <c r="AM36" s="2">
        <v>26195922.445982501</v>
      </c>
      <c r="AN36" s="2">
        <v>36105568.288367704</v>
      </c>
      <c r="AO36" s="2">
        <v>19196930.288210198</v>
      </c>
      <c r="AP36" s="2">
        <v>23206706.4340454</v>
      </c>
      <c r="AQ36" s="2">
        <v>27777985.216998201</v>
      </c>
      <c r="AR36" s="2">
        <v>23079351.280984301</v>
      </c>
      <c r="AS36" s="2">
        <v>13096910.8855701</v>
      </c>
      <c r="AT36" s="2">
        <v>15032350.4301946</v>
      </c>
      <c r="AU36" s="2">
        <v>11359494.859115399</v>
      </c>
      <c r="AV36" s="2">
        <v>7546936.9644877696</v>
      </c>
      <c r="AW36" s="2">
        <v>7761633.0090822801</v>
      </c>
      <c r="AX36" s="2">
        <v>14236407.022553099</v>
      </c>
      <c r="AY36" s="2">
        <v>3307393.3098049099</v>
      </c>
      <c r="AZ36" s="2">
        <v>6035641.8966577798</v>
      </c>
      <c r="BA36" s="2">
        <v>2675421.0947730402</v>
      </c>
      <c r="BB36" s="2">
        <v>9081432.5481999293</v>
      </c>
      <c r="BC36" s="2">
        <v>8362048.46737919</v>
      </c>
      <c r="BD36" s="2">
        <v>7178671.9521504203</v>
      </c>
      <c r="BE36" s="2">
        <v>7456701.3654415105</v>
      </c>
      <c r="BF36" s="2">
        <v>4964105.8741864897</v>
      </c>
      <c r="BG36" s="2">
        <v>6928437.9202651596</v>
      </c>
      <c r="BH36" s="2">
        <v>5706246.9026718102</v>
      </c>
      <c r="BI36" s="2">
        <v>6331498.1833575601</v>
      </c>
      <c r="BJ36" s="2">
        <v>6117054.9683920499</v>
      </c>
      <c r="BK36" s="2">
        <v>6211608.3273149598</v>
      </c>
      <c r="BL36" s="2">
        <v>2109453.04107789</v>
      </c>
      <c r="BM36" s="2">
        <v>6228519.9614230404</v>
      </c>
      <c r="BN36" s="2">
        <v>1445618.88117166</v>
      </c>
      <c r="BO36" s="2">
        <v>6281811.4637431502</v>
      </c>
      <c r="BP36" s="2">
        <v>13678113.750701699</v>
      </c>
      <c r="BQ36" s="2">
        <v>5851426.7664789297</v>
      </c>
      <c r="BR36" s="2">
        <v>7604263.8466443801</v>
      </c>
      <c r="BS36" s="2">
        <v>2288966.1896711499</v>
      </c>
      <c r="BT36" s="2">
        <v>9370189.8005649</v>
      </c>
      <c r="BU36" s="2">
        <v>8438842.6261460297</v>
      </c>
      <c r="BV36" s="13">
        <v>2529300.6272766101</v>
      </c>
    </row>
    <row r="37" spans="1:74" ht="17.25" x14ac:dyDescent="0.25">
      <c r="A37" s="40" t="s">
        <v>297</v>
      </c>
      <c r="B37" s="41">
        <v>805.56290000000001</v>
      </c>
      <c r="C37" s="42">
        <v>6.92</v>
      </c>
      <c r="D37" s="40" t="s">
        <v>505</v>
      </c>
      <c r="E37" s="2" t="s">
        <v>298</v>
      </c>
      <c r="F37" s="2" t="s">
        <v>511</v>
      </c>
      <c r="G37" s="2"/>
      <c r="H37" s="13" t="s">
        <v>468</v>
      </c>
      <c r="I37" s="18">
        <v>-0.70204999999999995</v>
      </c>
      <c r="J37" s="2">
        <v>1.1576900000000001</v>
      </c>
      <c r="K37" s="13">
        <v>0.14337800000000001</v>
      </c>
      <c r="L37" s="18">
        <v>1582820.01401014</v>
      </c>
      <c r="M37" s="2">
        <v>1322301.67937575</v>
      </c>
      <c r="N37" s="2">
        <v>2200663.8642549501</v>
      </c>
      <c r="O37" s="2">
        <v>1726393.70016518</v>
      </c>
      <c r="P37" s="2">
        <v>1869662.83923191</v>
      </c>
      <c r="Q37" s="2">
        <v>2691632.4156090799</v>
      </c>
      <c r="R37" s="2">
        <v>1370763.7804226901</v>
      </c>
      <c r="S37" s="2">
        <v>2859700.8003373798</v>
      </c>
      <c r="T37" s="2">
        <v>1353308.55468453</v>
      </c>
      <c r="U37" s="2">
        <v>1172251.9856932799</v>
      </c>
      <c r="V37" s="2">
        <v>798206.31640342297</v>
      </c>
      <c r="W37" s="2">
        <v>1277631.0686955501</v>
      </c>
      <c r="X37" s="2">
        <v>2165365.0393716302</v>
      </c>
      <c r="Y37" s="2">
        <v>8794327.9765311908</v>
      </c>
      <c r="Z37" s="2">
        <v>1510144.8326037501</v>
      </c>
      <c r="AA37" s="2">
        <v>1103036.2891059599</v>
      </c>
      <c r="AB37" s="2">
        <v>831924.44666370295</v>
      </c>
      <c r="AC37" s="2">
        <v>1432341.0165736999</v>
      </c>
      <c r="AD37" s="2">
        <v>1385300.9165364399</v>
      </c>
      <c r="AE37" s="2">
        <v>1704993.15868385</v>
      </c>
      <c r="AF37" s="2">
        <v>956663.81980915403</v>
      </c>
      <c r="AG37" s="2">
        <v>1196298.14502283</v>
      </c>
      <c r="AH37" s="2">
        <v>1180274.25564566</v>
      </c>
      <c r="AI37" s="2">
        <v>953412.91587246396</v>
      </c>
      <c r="AJ37" s="2">
        <v>959660.71472216304</v>
      </c>
      <c r="AK37" s="2">
        <v>1070886.04424881</v>
      </c>
      <c r="AL37" s="2">
        <v>1409209.3360401101</v>
      </c>
      <c r="AM37" s="2">
        <v>1698735.61512619</v>
      </c>
      <c r="AN37" s="2">
        <v>1255452.9974962601</v>
      </c>
      <c r="AO37" s="2">
        <v>1169876.44094248</v>
      </c>
      <c r="AP37" s="2">
        <v>1898726.8841595701</v>
      </c>
      <c r="AQ37" s="2">
        <v>2264707.1297018202</v>
      </c>
      <c r="AR37" s="2">
        <v>976422.68812083395</v>
      </c>
      <c r="AS37" s="2">
        <v>1318263.72050992</v>
      </c>
      <c r="AT37" s="2">
        <v>1368245.7147683499</v>
      </c>
      <c r="AU37" s="2">
        <v>1140434.1858300101</v>
      </c>
      <c r="AV37" s="2">
        <v>1051000.3595591199</v>
      </c>
      <c r="AW37" s="2">
        <v>1133358.7790110901</v>
      </c>
      <c r="AX37" s="2">
        <v>2787818.7786350399</v>
      </c>
      <c r="AY37" s="2">
        <v>491057.16370046203</v>
      </c>
      <c r="AZ37" s="2">
        <v>770828.96090443805</v>
      </c>
      <c r="BA37" s="2">
        <v>428554.647742873</v>
      </c>
      <c r="BB37" s="2">
        <v>792426.50181389705</v>
      </c>
      <c r="BC37" s="2">
        <v>1248687.10441984</v>
      </c>
      <c r="BD37" s="2">
        <v>778051.18616791104</v>
      </c>
      <c r="BE37" s="2">
        <v>799060.61064350395</v>
      </c>
      <c r="BF37" s="2">
        <v>646875.35194505297</v>
      </c>
      <c r="BG37" s="2">
        <v>737482.72520341503</v>
      </c>
      <c r="BH37" s="2">
        <v>582561.856999084</v>
      </c>
      <c r="BI37" s="2">
        <v>945574.95501309005</v>
      </c>
      <c r="BJ37" s="2">
        <v>1138852.4453778099</v>
      </c>
      <c r="BK37" s="2">
        <v>741041.23083156999</v>
      </c>
      <c r="BL37" s="2">
        <v>439949.18945326703</v>
      </c>
      <c r="BM37" s="2">
        <v>790739.20800915197</v>
      </c>
      <c r="BN37" s="2">
        <v>384592.522204715</v>
      </c>
      <c r="BO37" s="2">
        <v>475417.46424581402</v>
      </c>
      <c r="BP37" s="2">
        <v>848386.50445441296</v>
      </c>
      <c r="BQ37" s="2">
        <v>858609.18414605199</v>
      </c>
      <c r="BR37" s="2">
        <v>1012638.06511729</v>
      </c>
      <c r="BS37" s="2">
        <v>280064.11082670803</v>
      </c>
      <c r="BT37" s="2">
        <v>985207.55962828896</v>
      </c>
      <c r="BU37" s="2">
        <v>1358618.48025932</v>
      </c>
      <c r="BV37" s="13">
        <v>686843.75448559003</v>
      </c>
    </row>
    <row r="38" spans="1:74" ht="17.25" x14ac:dyDescent="0.25">
      <c r="A38" s="40" t="s">
        <v>303</v>
      </c>
      <c r="B38" s="41">
        <v>811.60900000000004</v>
      </c>
      <c r="C38" s="42">
        <v>10.17</v>
      </c>
      <c r="D38" s="40" t="s">
        <v>505</v>
      </c>
      <c r="E38" s="2" t="s">
        <v>304</v>
      </c>
      <c r="F38" s="2" t="s">
        <v>511</v>
      </c>
      <c r="G38" s="2"/>
      <c r="H38" s="13" t="s">
        <v>468</v>
      </c>
      <c r="I38" s="18">
        <v>-0.72239699999999996</v>
      </c>
      <c r="J38" s="2">
        <v>1.31867</v>
      </c>
      <c r="K38" s="13">
        <v>8.6074600000000001E-2</v>
      </c>
      <c r="L38" s="18">
        <v>2348769.1771656699</v>
      </c>
      <c r="M38" s="2">
        <v>2898529.1074520601</v>
      </c>
      <c r="N38" s="2">
        <v>3397037.7644694299</v>
      </c>
      <c r="O38" s="2">
        <v>2917657.6882001101</v>
      </c>
      <c r="P38" s="2">
        <v>3729793.2491514701</v>
      </c>
      <c r="Q38" s="2">
        <v>3396341.3481787601</v>
      </c>
      <c r="R38" s="2">
        <v>1813008.5167137501</v>
      </c>
      <c r="S38" s="2">
        <v>3254957.6862135902</v>
      </c>
      <c r="T38" s="2">
        <v>2459239.1521625998</v>
      </c>
      <c r="U38" s="2">
        <v>2239737.8502084701</v>
      </c>
      <c r="V38" s="2">
        <v>1830310.6113505601</v>
      </c>
      <c r="W38" s="2">
        <v>2832257.6629039701</v>
      </c>
      <c r="X38" s="2">
        <v>2571453.0745476098</v>
      </c>
      <c r="Y38" s="2">
        <v>3932548.5543023702</v>
      </c>
      <c r="Z38" s="2">
        <v>3079763.0157068199</v>
      </c>
      <c r="AA38" s="2">
        <v>2938182.9507258502</v>
      </c>
      <c r="AB38" s="2">
        <v>2241138.98296843</v>
      </c>
      <c r="AC38" s="2">
        <v>2439986.0435296101</v>
      </c>
      <c r="AD38" s="2">
        <v>3149718.0043629301</v>
      </c>
      <c r="AE38" s="2">
        <v>2601223.1187181799</v>
      </c>
      <c r="AF38" s="2">
        <v>3004765.53687876</v>
      </c>
      <c r="AG38" s="2">
        <v>3347835.0677219098</v>
      </c>
      <c r="AH38" s="2">
        <v>1944653.9347192801</v>
      </c>
      <c r="AI38" s="2">
        <v>2120496.86209084</v>
      </c>
      <c r="AJ38" s="2">
        <v>2390610.1813599602</v>
      </c>
      <c r="AK38" s="2">
        <v>1942809.8482925999</v>
      </c>
      <c r="AL38" s="2">
        <v>2073000.80852715</v>
      </c>
      <c r="AM38" s="2">
        <v>2686309.6795241302</v>
      </c>
      <c r="AN38" s="2">
        <v>2952677.44155647</v>
      </c>
      <c r="AO38" s="2">
        <v>2899438.81620795</v>
      </c>
      <c r="AP38" s="2">
        <v>2638989.2290512999</v>
      </c>
      <c r="AQ38" s="2">
        <v>3435748.8544812002</v>
      </c>
      <c r="AR38" s="2">
        <v>2944017.0747366101</v>
      </c>
      <c r="AS38" s="2">
        <v>2417593.09790541</v>
      </c>
      <c r="AT38" s="2">
        <v>2931960.5973860901</v>
      </c>
      <c r="AU38" s="2">
        <v>2162745.7192112799</v>
      </c>
      <c r="AV38" s="2">
        <v>1386017.0310720601</v>
      </c>
      <c r="AW38" s="2">
        <v>1765821.1343356201</v>
      </c>
      <c r="AX38" s="2">
        <v>2559474.9523781198</v>
      </c>
      <c r="AY38" s="2">
        <v>1712723.6311232301</v>
      </c>
      <c r="AZ38" s="2">
        <v>1999161.50190337</v>
      </c>
      <c r="BA38" s="2">
        <v>1510718.81067097</v>
      </c>
      <c r="BB38" s="2">
        <v>2155784.33673226</v>
      </c>
      <c r="BC38" s="2">
        <v>2022887.6921975501</v>
      </c>
      <c r="BD38" s="2">
        <v>1904012.22768255</v>
      </c>
      <c r="BE38" s="2">
        <v>2391658.99022272</v>
      </c>
      <c r="BF38" s="2">
        <v>1402385.34402047</v>
      </c>
      <c r="BG38" s="2">
        <v>2230482.2561524999</v>
      </c>
      <c r="BH38" s="2">
        <v>1651798.5868494699</v>
      </c>
      <c r="BI38" s="2">
        <v>2304503.6784298099</v>
      </c>
      <c r="BJ38" s="2">
        <v>2115279.6467537102</v>
      </c>
      <c r="BK38" s="2">
        <v>1591924.53770776</v>
      </c>
      <c r="BL38" s="2">
        <v>1731672.39082527</v>
      </c>
      <c r="BM38" s="2">
        <v>1932858.25882689</v>
      </c>
      <c r="BN38" s="2">
        <v>1035895.28505361</v>
      </c>
      <c r="BO38" s="2">
        <v>2792596.1358192302</v>
      </c>
      <c r="BP38" s="2">
        <v>1856473.5344340501</v>
      </c>
      <c r="BQ38" s="2">
        <v>1640344.38055549</v>
      </c>
      <c r="BR38" s="2">
        <v>2606606.2056823</v>
      </c>
      <c r="BS38" s="2">
        <v>1400736.3289947</v>
      </c>
      <c r="BT38" s="2">
        <v>2109145.6991636399</v>
      </c>
      <c r="BU38" s="2">
        <v>1889395.6478719199</v>
      </c>
      <c r="BV38" s="13">
        <v>1240766.84080582</v>
      </c>
    </row>
    <row r="39" spans="1:74" ht="17.25" x14ac:dyDescent="0.25">
      <c r="A39" s="40" t="s">
        <v>311</v>
      </c>
      <c r="B39" s="41">
        <v>783.57719999999995</v>
      </c>
      <c r="C39" s="42">
        <v>8.98</v>
      </c>
      <c r="D39" s="40" t="s">
        <v>505</v>
      </c>
      <c r="E39" s="2" t="s">
        <v>312</v>
      </c>
      <c r="F39" s="2" t="s">
        <v>511</v>
      </c>
      <c r="G39" s="2"/>
      <c r="H39" s="13" t="s">
        <v>471</v>
      </c>
      <c r="I39" s="18">
        <v>-0.55947800000000003</v>
      </c>
      <c r="J39" s="2">
        <v>1.48245</v>
      </c>
      <c r="K39" s="13">
        <v>0.25203100000000001</v>
      </c>
      <c r="L39" s="18">
        <v>2861738.9988952</v>
      </c>
      <c r="M39" s="2">
        <v>2492189.0533976099</v>
      </c>
      <c r="N39" s="2">
        <v>5137620.7021337999</v>
      </c>
      <c r="O39" s="2">
        <v>2926927.9545095102</v>
      </c>
      <c r="P39" s="2">
        <v>6525893.7735794196</v>
      </c>
      <c r="Q39" s="2">
        <v>1768997.54748418</v>
      </c>
      <c r="R39" s="2">
        <v>2306317.1324891299</v>
      </c>
      <c r="S39" s="2">
        <v>3673951.48729689</v>
      </c>
      <c r="T39" s="2">
        <v>3084617.05214991</v>
      </c>
      <c r="U39" s="2">
        <v>2362487.7135800598</v>
      </c>
      <c r="V39" s="2">
        <v>1126341.1172686201</v>
      </c>
      <c r="W39" s="2">
        <v>3331424.2570857801</v>
      </c>
      <c r="X39" s="2">
        <v>3142729.5404972299</v>
      </c>
      <c r="Y39" s="2">
        <v>4425248.7454842497</v>
      </c>
      <c r="Z39" s="2">
        <v>1908846.1131110101</v>
      </c>
      <c r="AA39" s="2">
        <v>2648200.79088837</v>
      </c>
      <c r="AB39" s="2">
        <v>1661002.1324541201</v>
      </c>
      <c r="AC39" s="2">
        <v>5804784.5551910996</v>
      </c>
      <c r="AD39" s="2">
        <v>2524522.2348099202</v>
      </c>
      <c r="AE39" s="2">
        <v>1860027.12054813</v>
      </c>
      <c r="AF39" s="2">
        <v>2437540.43672645</v>
      </c>
      <c r="AG39" s="2">
        <v>2717256.62013982</v>
      </c>
      <c r="AH39" s="2">
        <v>2713200.6541758599</v>
      </c>
      <c r="AI39" s="2">
        <v>2255735.1320963898</v>
      </c>
      <c r="AJ39" s="2">
        <v>2528041.4139621402</v>
      </c>
      <c r="AK39" s="2">
        <v>1810785.46742862</v>
      </c>
      <c r="AL39" s="2">
        <v>1811347.38804151</v>
      </c>
      <c r="AM39" s="2">
        <v>2063557.7370118699</v>
      </c>
      <c r="AN39" s="2">
        <v>2180149.7457075799</v>
      </c>
      <c r="AO39" s="2">
        <v>3430569.52463526</v>
      </c>
      <c r="AP39" s="2">
        <v>1863862.8411721999</v>
      </c>
      <c r="AQ39" s="2">
        <v>2759271.5345963701</v>
      </c>
      <c r="AR39" s="2">
        <v>1846523.9376703701</v>
      </c>
      <c r="AS39" s="2">
        <v>2355501.4163299398</v>
      </c>
      <c r="AT39" s="2">
        <v>3285261.2882475699</v>
      </c>
      <c r="AU39" s="2">
        <v>2641960.48367857</v>
      </c>
      <c r="AV39" s="2">
        <v>1079087.75753732</v>
      </c>
      <c r="AW39" s="2">
        <v>1971684.2790882201</v>
      </c>
      <c r="AX39" s="2">
        <v>1653554.86458788</v>
      </c>
      <c r="AY39" s="2">
        <v>1035373.0586493</v>
      </c>
      <c r="AZ39" s="2">
        <v>2370119.69728556</v>
      </c>
      <c r="BA39" s="2">
        <v>1176233.3943229101</v>
      </c>
      <c r="BB39" s="2">
        <v>1109812.5642168701</v>
      </c>
      <c r="BC39" s="2">
        <v>1469511.07953978</v>
      </c>
      <c r="BD39" s="2">
        <v>1411550.78165199</v>
      </c>
      <c r="BE39" s="2">
        <v>1453192.06039934</v>
      </c>
      <c r="BF39" s="2">
        <v>1505444.50140698</v>
      </c>
      <c r="BG39" s="2">
        <v>1188495.45350613</v>
      </c>
      <c r="BH39" s="2">
        <v>1155282.4196945799</v>
      </c>
      <c r="BI39" s="2">
        <v>3077444.6815122701</v>
      </c>
      <c r="BJ39" s="2">
        <v>3361384.02730239</v>
      </c>
      <c r="BK39" s="2">
        <v>1370742.5692587299</v>
      </c>
      <c r="BL39" s="2">
        <v>1070566.1122645</v>
      </c>
      <c r="BM39" s="2">
        <v>2102635.8591427798</v>
      </c>
      <c r="BN39" s="2">
        <v>922343.77367722197</v>
      </c>
      <c r="BO39" s="2">
        <v>832831.57835500594</v>
      </c>
      <c r="BP39" s="2">
        <v>988661.46758835402</v>
      </c>
      <c r="BQ39" s="2">
        <v>1277912.63992958</v>
      </c>
      <c r="BR39" s="2">
        <v>2043613.64199247</v>
      </c>
      <c r="BS39" s="2">
        <v>754509.62928790203</v>
      </c>
      <c r="BT39" s="2">
        <v>2287717.37406448</v>
      </c>
      <c r="BU39" s="2">
        <v>1922469.40533934</v>
      </c>
      <c r="BV39" s="13">
        <v>1372661.25774754</v>
      </c>
    </row>
    <row r="40" spans="1:74" ht="17.25" x14ac:dyDescent="0.25">
      <c r="A40" s="40" t="s">
        <v>319</v>
      </c>
      <c r="B40" s="41">
        <v>805.56269999999995</v>
      </c>
      <c r="C40" s="42">
        <v>6.78</v>
      </c>
      <c r="D40" s="40" t="s">
        <v>505</v>
      </c>
      <c r="E40" s="2" t="s">
        <v>320</v>
      </c>
      <c r="F40" s="2" t="s">
        <v>511</v>
      </c>
      <c r="G40" s="2"/>
      <c r="H40" s="13" t="s">
        <v>471</v>
      </c>
      <c r="I40" s="18">
        <v>-0.86060800000000004</v>
      </c>
      <c r="J40" s="2">
        <v>2.3054100000000002</v>
      </c>
      <c r="K40" s="13">
        <v>8.12364E-2</v>
      </c>
      <c r="L40" s="18">
        <v>2556140.1707290499</v>
      </c>
      <c r="M40" s="2">
        <v>4143353.2452076301</v>
      </c>
      <c r="N40" s="2">
        <v>6134075.3589683101</v>
      </c>
      <c r="O40" s="2">
        <v>4190934.2832599301</v>
      </c>
      <c r="P40" s="2">
        <v>5977112.5740797101</v>
      </c>
      <c r="Q40" s="2">
        <v>4698130.1387158101</v>
      </c>
      <c r="R40" s="2">
        <v>3593678.3338180901</v>
      </c>
      <c r="S40" s="2">
        <v>5280517.0881328303</v>
      </c>
      <c r="T40" s="2">
        <v>3605788.3333159401</v>
      </c>
      <c r="U40" s="2">
        <v>3111455.1866963198</v>
      </c>
      <c r="V40" s="2">
        <v>2109970.8409771002</v>
      </c>
      <c r="W40" s="2">
        <v>3693514.7922485601</v>
      </c>
      <c r="X40" s="2">
        <v>3493687.8865223001</v>
      </c>
      <c r="Y40" s="2">
        <v>4896251.9922138397</v>
      </c>
      <c r="Z40" s="2">
        <v>3858216.3498252798</v>
      </c>
      <c r="AA40" s="2">
        <v>3738019.79443355</v>
      </c>
      <c r="AB40" s="2">
        <v>2960756.3817603099</v>
      </c>
      <c r="AC40" s="2">
        <v>4978417.0008996604</v>
      </c>
      <c r="AD40" s="2">
        <v>4711081.76117892</v>
      </c>
      <c r="AE40" s="2">
        <v>3823757.0941109499</v>
      </c>
      <c r="AF40" s="2">
        <v>3397480.8643900901</v>
      </c>
      <c r="AG40" s="2">
        <v>3661217.9520818102</v>
      </c>
      <c r="AH40" s="2">
        <v>3428124.4046178898</v>
      </c>
      <c r="AI40" s="2">
        <v>2478250.73662015</v>
      </c>
      <c r="AJ40" s="2">
        <v>3035644.8975928901</v>
      </c>
      <c r="AK40" s="2">
        <v>2278114.3431423702</v>
      </c>
      <c r="AL40" s="2">
        <v>3168005.6544758701</v>
      </c>
      <c r="AM40" s="2">
        <v>3962373.47918934</v>
      </c>
      <c r="AN40" s="2">
        <v>4881428.4382635504</v>
      </c>
      <c r="AO40" s="2">
        <v>4097553.6566804498</v>
      </c>
      <c r="AP40" s="2">
        <v>4681412.4304515701</v>
      </c>
      <c r="AQ40" s="2">
        <v>5621412.0945936004</v>
      </c>
      <c r="AR40" s="2">
        <v>3718838.40655975</v>
      </c>
      <c r="AS40" s="2">
        <v>3608069.9831329901</v>
      </c>
      <c r="AT40" s="2">
        <v>4490907.8450943502</v>
      </c>
      <c r="AU40" s="2">
        <v>3065095.7436317299</v>
      </c>
      <c r="AV40" s="2">
        <v>2354296.1364238099</v>
      </c>
      <c r="AW40" s="2">
        <v>2046495.1212854399</v>
      </c>
      <c r="AX40" s="2">
        <v>3847996.9485973101</v>
      </c>
      <c r="AY40" s="2">
        <v>979668.24556727801</v>
      </c>
      <c r="AZ40" s="2">
        <v>1466959.5674930699</v>
      </c>
      <c r="BA40" s="2">
        <v>749561.82766397297</v>
      </c>
      <c r="BB40" s="2">
        <v>1869880.32727255</v>
      </c>
      <c r="BC40" s="2">
        <v>2399626.3065096098</v>
      </c>
      <c r="BD40" s="2">
        <v>1764898.8689439001</v>
      </c>
      <c r="BE40" s="2">
        <v>2235853.3918893398</v>
      </c>
      <c r="BF40" s="2">
        <v>1255102.8130542899</v>
      </c>
      <c r="BG40" s="2">
        <v>1495073.6037975301</v>
      </c>
      <c r="BH40" s="2">
        <v>1191004.43947186</v>
      </c>
      <c r="BI40" s="2">
        <v>2179116.7357832999</v>
      </c>
      <c r="BJ40" s="2">
        <v>1976733.10473357</v>
      </c>
      <c r="BK40" s="2">
        <v>1834913.40812393</v>
      </c>
      <c r="BL40" s="2">
        <v>862693.03248433804</v>
      </c>
      <c r="BM40" s="2">
        <v>1270455.4209696201</v>
      </c>
      <c r="BN40" s="2">
        <v>380597.20343197399</v>
      </c>
      <c r="BO40" s="2">
        <v>1203612.78193945</v>
      </c>
      <c r="BP40" s="2">
        <v>2638401.9188308502</v>
      </c>
      <c r="BQ40" s="2">
        <v>1394324.29632918</v>
      </c>
      <c r="BR40" s="2">
        <v>2192002.22553246</v>
      </c>
      <c r="BS40" s="2">
        <v>777544.93050000002</v>
      </c>
      <c r="BT40" s="2">
        <v>2071475.9679463201</v>
      </c>
      <c r="BU40" s="2">
        <v>2125399.87674938</v>
      </c>
      <c r="BV40" s="13">
        <v>698438.48360071995</v>
      </c>
    </row>
    <row r="41" spans="1:74" ht="17.25" x14ac:dyDescent="0.25">
      <c r="A41" s="40" t="s">
        <v>331</v>
      </c>
      <c r="B41" s="41">
        <v>743.58299999999997</v>
      </c>
      <c r="C41" s="42">
        <v>9.14</v>
      </c>
      <c r="D41" s="40" t="s">
        <v>505</v>
      </c>
      <c r="E41" s="2" t="s">
        <v>332</v>
      </c>
      <c r="F41" s="2" t="s">
        <v>511</v>
      </c>
      <c r="G41" s="2" t="s">
        <v>512</v>
      </c>
      <c r="H41" s="13" t="s">
        <v>524</v>
      </c>
      <c r="I41" s="18">
        <v>-0.80419099999999999</v>
      </c>
      <c r="J41" s="2">
        <v>2.3838599999999999</v>
      </c>
      <c r="K41" s="13">
        <v>0.31447799999999998</v>
      </c>
      <c r="L41" s="18">
        <v>1356716.7597779401</v>
      </c>
      <c r="M41" s="2">
        <v>2850333.50607748</v>
      </c>
      <c r="N41" s="2">
        <v>5556945.7982628904</v>
      </c>
      <c r="O41" s="2">
        <v>2345057.52634907</v>
      </c>
      <c r="P41" s="2">
        <v>5497202.3594510602</v>
      </c>
      <c r="Q41" s="2">
        <v>5213547.8903619396</v>
      </c>
      <c r="R41" s="2">
        <v>3842268.1517652301</v>
      </c>
      <c r="S41" s="2">
        <v>6192594.4422756098</v>
      </c>
      <c r="T41" s="2">
        <v>2798274.5576245398</v>
      </c>
      <c r="U41" s="2">
        <v>2665241.2872421499</v>
      </c>
      <c r="V41" s="2">
        <v>2065677.3727641101</v>
      </c>
      <c r="W41" s="2">
        <v>6343230.48293941</v>
      </c>
      <c r="X41" s="2">
        <v>4264594.7878088299</v>
      </c>
      <c r="Y41" s="2">
        <v>5551106.05637867</v>
      </c>
      <c r="Z41" s="2">
        <v>4871831.9257755997</v>
      </c>
      <c r="AA41" s="2">
        <v>5400547.2308630999</v>
      </c>
      <c r="AB41" s="2">
        <v>4910210.9666023199</v>
      </c>
      <c r="AC41" s="2">
        <v>3789829.9113897602</v>
      </c>
      <c r="AD41" s="2">
        <v>7324522.9978680601</v>
      </c>
      <c r="AE41" s="2">
        <v>2575260.3452752102</v>
      </c>
      <c r="AF41" s="2">
        <v>4612911.1990548503</v>
      </c>
      <c r="AG41" s="2">
        <v>6428920.1591752199</v>
      </c>
      <c r="AH41" s="2">
        <v>3730486.3728125198</v>
      </c>
      <c r="AI41" s="2">
        <v>2375989.9599521202</v>
      </c>
      <c r="AJ41" s="2">
        <v>3463411.76125539</v>
      </c>
      <c r="AK41" s="2">
        <v>2621665.6534158802</v>
      </c>
      <c r="AL41" s="2">
        <v>3760005.9663479798</v>
      </c>
      <c r="AM41" s="2">
        <v>5003210.7693565302</v>
      </c>
      <c r="AN41" s="2">
        <v>7188186.41192214</v>
      </c>
      <c r="AO41" s="2">
        <v>4761232.3426230196</v>
      </c>
      <c r="AP41" s="2">
        <v>5812140.9388858601</v>
      </c>
      <c r="AQ41" s="2">
        <v>4546362.1521906499</v>
      </c>
      <c r="AR41" s="2">
        <v>6351752.6456504297</v>
      </c>
      <c r="AS41" s="2">
        <v>3741011.5141170602</v>
      </c>
      <c r="AT41" s="2">
        <v>4048720.6154943998</v>
      </c>
      <c r="AU41" s="2">
        <v>3714935.6016485901</v>
      </c>
      <c r="AV41" s="2">
        <v>1590991.7279085999</v>
      </c>
      <c r="AW41" s="2">
        <v>1290611.7231433699</v>
      </c>
      <c r="AX41" s="2">
        <v>3429923.55061041</v>
      </c>
      <c r="AY41" s="2">
        <v>1984843.83645114</v>
      </c>
      <c r="AZ41" s="2">
        <v>1525029.3332666201</v>
      </c>
      <c r="BA41" s="2">
        <v>1281198.47721567</v>
      </c>
      <c r="BB41" s="2">
        <v>2350491.97219447</v>
      </c>
      <c r="BC41" s="2">
        <v>2001474.4215895401</v>
      </c>
      <c r="BD41" s="2">
        <v>1689946.8098182001</v>
      </c>
      <c r="BE41" s="2">
        <v>2189014.7616794999</v>
      </c>
      <c r="BF41" s="2">
        <v>1224407.8097284699</v>
      </c>
      <c r="BG41" s="2">
        <v>1857013.0024259</v>
      </c>
      <c r="BH41" s="2">
        <v>1315236.64110725</v>
      </c>
      <c r="BI41" s="2">
        <v>1672712.20257717</v>
      </c>
      <c r="BJ41" s="2">
        <v>1346977.11287507</v>
      </c>
      <c r="BK41" s="2">
        <v>1443317.2470567501</v>
      </c>
      <c r="BL41" s="2">
        <v>1034434.10103973</v>
      </c>
      <c r="BM41" s="2">
        <v>1379799.64632555</v>
      </c>
      <c r="BN41" s="2">
        <v>916582.87702851102</v>
      </c>
      <c r="BO41" s="2">
        <v>1878262.5882035999</v>
      </c>
      <c r="BP41" s="2">
        <v>1576453.0005406099</v>
      </c>
      <c r="BQ41" s="2">
        <v>1671434.91040841</v>
      </c>
      <c r="BR41" s="2">
        <v>2089772.23729429</v>
      </c>
      <c r="BS41" s="2">
        <v>1585932.2841082099</v>
      </c>
      <c r="BT41" s="2">
        <v>1915631.5949320099</v>
      </c>
      <c r="BU41" s="2">
        <v>1987696.09811918</v>
      </c>
      <c r="BV41" s="13">
        <v>1168950.33117072</v>
      </c>
    </row>
    <row r="42" spans="1:74" ht="17.25" x14ac:dyDescent="0.25">
      <c r="A42" s="40" t="s">
        <v>334</v>
      </c>
      <c r="B42" s="41">
        <v>745.59910000000002</v>
      </c>
      <c r="C42" s="42">
        <v>10.87</v>
      </c>
      <c r="D42" s="40" t="s">
        <v>505</v>
      </c>
      <c r="E42" s="2" t="s">
        <v>335</v>
      </c>
      <c r="F42" s="2" t="s">
        <v>511</v>
      </c>
      <c r="G42" s="2" t="s">
        <v>512</v>
      </c>
      <c r="H42" s="13" t="s">
        <v>524</v>
      </c>
      <c r="I42" s="18">
        <v>-0.56193700000000002</v>
      </c>
      <c r="J42" s="2">
        <v>1.13564</v>
      </c>
      <c r="K42" s="13">
        <v>0.160608</v>
      </c>
      <c r="L42" s="18">
        <v>2481083.0529922498</v>
      </c>
      <c r="M42" s="2">
        <v>3320293.0187080898</v>
      </c>
      <c r="N42" s="2">
        <v>4642686.8822168</v>
      </c>
      <c r="O42" s="2">
        <v>3057992.2851718902</v>
      </c>
      <c r="P42" s="2">
        <v>3857084.1071355199</v>
      </c>
      <c r="Q42" s="2">
        <v>2528525.2794899102</v>
      </c>
      <c r="R42" s="2">
        <v>2300208.5145784998</v>
      </c>
      <c r="S42" s="2">
        <v>3914522.1721166</v>
      </c>
      <c r="T42" s="2">
        <v>2655889.3069058098</v>
      </c>
      <c r="U42" s="2">
        <v>2726938.8306688</v>
      </c>
      <c r="V42" s="2">
        <v>1951890.2019251599</v>
      </c>
      <c r="W42" s="2">
        <v>3778470.7723886399</v>
      </c>
      <c r="X42" s="2">
        <v>3417422.27660457</v>
      </c>
      <c r="Y42" s="2">
        <v>4133473.0457598902</v>
      </c>
      <c r="Z42" s="2">
        <v>3341392.6639276599</v>
      </c>
      <c r="AA42" s="2">
        <v>3288192.35183274</v>
      </c>
      <c r="AB42" s="2">
        <v>2782911.0386355501</v>
      </c>
      <c r="AC42" s="2">
        <v>3179883.4405845599</v>
      </c>
      <c r="AD42" s="2">
        <v>3293184.0246436801</v>
      </c>
      <c r="AE42" s="2">
        <v>2805503.49873746</v>
      </c>
      <c r="AF42" s="2">
        <v>3155534.9589124699</v>
      </c>
      <c r="AG42" s="2">
        <v>3473283.4185675201</v>
      </c>
      <c r="AH42" s="2">
        <v>2644750.6592955799</v>
      </c>
      <c r="AI42" s="2">
        <v>2804765.5974019901</v>
      </c>
      <c r="AJ42" s="2">
        <v>3103026.25673615</v>
      </c>
      <c r="AK42" s="2">
        <v>2248274.73839792</v>
      </c>
      <c r="AL42" s="2">
        <v>3212059.79527723</v>
      </c>
      <c r="AM42" s="2">
        <v>3474566.88750342</v>
      </c>
      <c r="AN42" s="2">
        <v>2723677.9149520602</v>
      </c>
      <c r="AO42" s="2">
        <v>3839783.4490278498</v>
      </c>
      <c r="AP42" s="2">
        <v>2998121.4883968402</v>
      </c>
      <c r="AQ42" s="2">
        <v>4206038.2041924102</v>
      </c>
      <c r="AR42" s="2">
        <v>3032537.9090204602</v>
      </c>
      <c r="AS42" s="2">
        <v>3327690.9129528799</v>
      </c>
      <c r="AT42" s="2">
        <v>3426155.6156864902</v>
      </c>
      <c r="AU42" s="2">
        <v>2955120.0632868898</v>
      </c>
      <c r="AV42" s="2">
        <v>1964227.4226158501</v>
      </c>
      <c r="AW42" s="2">
        <v>1748507.84512342</v>
      </c>
      <c r="AX42" s="2">
        <v>3035147.40744163</v>
      </c>
      <c r="AY42" s="2">
        <v>3296688.7351523801</v>
      </c>
      <c r="AZ42" s="2">
        <v>2737364.8647697899</v>
      </c>
      <c r="BA42" s="2">
        <v>2226497.9437198201</v>
      </c>
      <c r="BB42" s="2">
        <v>2592317.0296934498</v>
      </c>
      <c r="BC42" s="2">
        <v>2679326.9100731602</v>
      </c>
      <c r="BD42" s="2">
        <v>2475686.2906337501</v>
      </c>
      <c r="BE42" s="2">
        <v>3479914.5286652599</v>
      </c>
      <c r="BF42" s="2">
        <v>2072188.9356887899</v>
      </c>
      <c r="BG42" s="2">
        <v>2811288.0174741899</v>
      </c>
      <c r="BH42" s="2">
        <v>1969506.3620599699</v>
      </c>
      <c r="BI42" s="2">
        <v>3182538.1685873098</v>
      </c>
      <c r="BJ42" s="2">
        <v>2440655.9044311498</v>
      </c>
      <c r="BK42" s="2">
        <v>2098105.7828123402</v>
      </c>
      <c r="BL42" s="2">
        <v>1905203.57259262</v>
      </c>
      <c r="BM42" s="2">
        <v>2130223.5656796498</v>
      </c>
      <c r="BN42" s="2">
        <v>2425585.9805177902</v>
      </c>
      <c r="BO42" s="2">
        <v>3162595.2774239401</v>
      </c>
      <c r="BP42" s="2">
        <v>1619788.88691351</v>
      </c>
      <c r="BQ42" s="2">
        <v>2328571.0685736798</v>
      </c>
      <c r="BR42" s="2">
        <v>2681786.5326080699</v>
      </c>
      <c r="BS42" s="2">
        <v>2428357.8521001898</v>
      </c>
      <c r="BT42" s="2">
        <v>2573737.2616224899</v>
      </c>
      <c r="BU42" s="2">
        <v>2553455.6312692901</v>
      </c>
      <c r="BV42" s="13">
        <v>3132631.39805937</v>
      </c>
    </row>
    <row r="43" spans="1:74" ht="17.25" x14ac:dyDescent="0.25">
      <c r="A43" s="40" t="s">
        <v>336</v>
      </c>
      <c r="B43" s="41">
        <v>767.58399999999995</v>
      </c>
      <c r="C43" s="42">
        <v>8.86</v>
      </c>
      <c r="D43" s="40" t="s">
        <v>505</v>
      </c>
      <c r="E43" s="2" t="s">
        <v>337</v>
      </c>
      <c r="F43" s="2" t="s">
        <v>511</v>
      </c>
      <c r="G43" s="2" t="s">
        <v>512</v>
      </c>
      <c r="H43" s="13" t="s">
        <v>524</v>
      </c>
      <c r="I43" s="18">
        <v>-0.68747000000000003</v>
      </c>
      <c r="J43" s="2">
        <v>3.2641</v>
      </c>
      <c r="K43" s="13">
        <v>0.47086499999999998</v>
      </c>
      <c r="L43" s="18">
        <v>5319146.9905547602</v>
      </c>
      <c r="M43" s="2">
        <v>8077767.3212458901</v>
      </c>
      <c r="N43" s="2">
        <v>16673968.9060627</v>
      </c>
      <c r="O43" s="2">
        <v>7539944.0464415299</v>
      </c>
      <c r="P43" s="2">
        <v>17685444.108976699</v>
      </c>
      <c r="Q43" s="2">
        <v>8804347.6230085902</v>
      </c>
      <c r="R43" s="2">
        <v>6261448.21322635</v>
      </c>
      <c r="S43" s="2">
        <v>9253940.9901371803</v>
      </c>
      <c r="T43" s="2">
        <v>7474324.6530768499</v>
      </c>
      <c r="U43" s="2">
        <v>9231156.1084701605</v>
      </c>
      <c r="V43" s="2">
        <v>4325883.38043583</v>
      </c>
      <c r="W43" s="2">
        <v>14101034.710093601</v>
      </c>
      <c r="X43" s="2">
        <v>12091815.1152736</v>
      </c>
      <c r="Y43" s="2">
        <v>14754521.5283527</v>
      </c>
      <c r="Z43" s="2">
        <v>21724860.122939199</v>
      </c>
      <c r="AA43" s="2">
        <v>16228595.807295499</v>
      </c>
      <c r="AB43" s="2">
        <v>9629368.5773940198</v>
      </c>
      <c r="AC43" s="2">
        <v>9842378.7046223097</v>
      </c>
      <c r="AD43" s="2">
        <v>14121756.686169</v>
      </c>
      <c r="AE43" s="2">
        <v>7789533.4303282797</v>
      </c>
      <c r="AF43" s="2">
        <v>10892559.084204299</v>
      </c>
      <c r="AG43" s="2">
        <v>13174311.785065601</v>
      </c>
      <c r="AH43" s="2">
        <v>8596970.6686760206</v>
      </c>
      <c r="AI43" s="2">
        <v>7717233.1894234298</v>
      </c>
      <c r="AJ43" s="2">
        <v>9108172.3766423501</v>
      </c>
      <c r="AK43" s="2">
        <v>5735059.0684248405</v>
      </c>
      <c r="AL43" s="2">
        <v>8116274.01916169</v>
      </c>
      <c r="AM43" s="2">
        <v>9376568.0810286291</v>
      </c>
      <c r="AN43" s="2">
        <v>12001701.129049901</v>
      </c>
      <c r="AO43" s="2">
        <v>11099754.9929862</v>
      </c>
      <c r="AP43" s="2">
        <v>13020470.1972284</v>
      </c>
      <c r="AQ43" s="2">
        <v>7674199.4541696999</v>
      </c>
      <c r="AR43" s="2">
        <v>9188190.1041722503</v>
      </c>
      <c r="AS43" s="2">
        <v>11869267.8780901</v>
      </c>
      <c r="AT43" s="2">
        <v>14529408.4139465</v>
      </c>
      <c r="AU43" s="2">
        <v>11365895.7538723</v>
      </c>
      <c r="AV43" s="2">
        <v>4970467.4503968302</v>
      </c>
      <c r="AW43" s="2">
        <v>4691753.7173792301</v>
      </c>
      <c r="AX43" s="2">
        <v>10080572.997351199</v>
      </c>
      <c r="AY43" s="2">
        <v>5940264.8932031402</v>
      </c>
      <c r="AZ43" s="2">
        <v>5078538.9559581904</v>
      </c>
      <c r="BA43" s="2">
        <v>3552673.7748389202</v>
      </c>
      <c r="BB43" s="2">
        <v>6816930.1470190799</v>
      </c>
      <c r="BC43" s="2">
        <v>7301478.3927053995</v>
      </c>
      <c r="BD43" s="2">
        <v>5185869.8733956199</v>
      </c>
      <c r="BE43" s="2">
        <v>9787459.8641613908</v>
      </c>
      <c r="BF43" s="2">
        <v>5363689.82356737</v>
      </c>
      <c r="BG43" s="2">
        <v>5320833.7609427199</v>
      </c>
      <c r="BH43" s="2">
        <v>3388144.6697251298</v>
      </c>
      <c r="BI43" s="2">
        <v>6897554.1032382799</v>
      </c>
      <c r="BJ43" s="2">
        <v>5788314.63804611</v>
      </c>
      <c r="BK43" s="2">
        <v>5718705.2101058103</v>
      </c>
      <c r="BL43" s="2">
        <v>4106370.0835638</v>
      </c>
      <c r="BM43" s="2">
        <v>4084000.46520838</v>
      </c>
      <c r="BN43" s="2">
        <v>3509458.0049248799</v>
      </c>
      <c r="BO43" s="2">
        <v>4828225.8163121697</v>
      </c>
      <c r="BP43" s="2">
        <v>5305259.7372045796</v>
      </c>
      <c r="BQ43" s="2">
        <v>5456912.6095860302</v>
      </c>
      <c r="BR43" s="2">
        <v>7122032.4365131399</v>
      </c>
      <c r="BS43" s="2">
        <v>5198210.9840146201</v>
      </c>
      <c r="BT43" s="2">
        <v>5469735.01712659</v>
      </c>
      <c r="BU43" s="2">
        <v>5234411.3996347701</v>
      </c>
      <c r="BV43" s="13">
        <v>4197278.3507478302</v>
      </c>
    </row>
    <row r="44" spans="1:74" ht="17.25" x14ac:dyDescent="0.25">
      <c r="A44" s="40" t="s">
        <v>338</v>
      </c>
      <c r="B44" s="41">
        <v>743.58010000000002</v>
      </c>
      <c r="C44" s="42">
        <v>10.57</v>
      </c>
      <c r="D44" s="40" t="s">
        <v>505</v>
      </c>
      <c r="E44" s="2" t="s">
        <v>339</v>
      </c>
      <c r="F44" s="2" t="s">
        <v>511</v>
      </c>
      <c r="G44" s="2" t="s">
        <v>512</v>
      </c>
      <c r="H44" s="13" t="s">
        <v>468</v>
      </c>
      <c r="I44" s="18">
        <v>-0.56999</v>
      </c>
      <c r="J44" s="2">
        <v>1.20042</v>
      </c>
      <c r="K44" s="13">
        <v>0.16406000000000001</v>
      </c>
      <c r="L44" s="18">
        <v>2148469.0859660199</v>
      </c>
      <c r="M44" s="2">
        <v>3275304.8458714201</v>
      </c>
      <c r="N44" s="2">
        <v>4869225.9228005596</v>
      </c>
      <c r="O44" s="2">
        <v>2969299.9232220799</v>
      </c>
      <c r="P44" s="2">
        <v>3879424.9128189902</v>
      </c>
      <c r="Q44" s="2">
        <v>2517343.4202216398</v>
      </c>
      <c r="R44" s="2">
        <v>2308207.9256607299</v>
      </c>
      <c r="S44" s="2">
        <v>3985425.1404132899</v>
      </c>
      <c r="T44" s="2">
        <v>2700508.1508229598</v>
      </c>
      <c r="U44" s="2">
        <v>2635073.4008917599</v>
      </c>
      <c r="V44" s="2">
        <v>1889784.84774411</v>
      </c>
      <c r="W44" s="2">
        <v>4057930.1616804302</v>
      </c>
      <c r="X44" s="2">
        <v>3271911.5610219901</v>
      </c>
      <c r="Y44" s="2">
        <v>4248155.1165875401</v>
      </c>
      <c r="Z44" s="2">
        <v>3566722.4386715898</v>
      </c>
      <c r="AA44" s="2">
        <v>3404933.7270057499</v>
      </c>
      <c r="AB44" s="2">
        <v>2550436.8050144101</v>
      </c>
      <c r="AC44" s="2">
        <v>3210485.31632972</v>
      </c>
      <c r="AD44" s="2">
        <v>3259622.93374157</v>
      </c>
      <c r="AE44" s="2">
        <v>2698353.6062835399</v>
      </c>
      <c r="AF44" s="2">
        <v>2968799.0097583798</v>
      </c>
      <c r="AG44" s="2">
        <v>3581746.3219006401</v>
      </c>
      <c r="AH44" s="2">
        <v>2562212.37031384</v>
      </c>
      <c r="AI44" s="2">
        <v>2728012.62649264</v>
      </c>
      <c r="AJ44" s="2">
        <v>3041307.45042744</v>
      </c>
      <c r="AK44" s="2">
        <v>2190728.4678224102</v>
      </c>
      <c r="AL44" s="2">
        <v>2927587.4916659002</v>
      </c>
      <c r="AM44" s="2">
        <v>3439277.3896043198</v>
      </c>
      <c r="AN44" s="2">
        <v>2596060.22711511</v>
      </c>
      <c r="AO44" s="2">
        <v>3636102.3338480098</v>
      </c>
      <c r="AP44" s="2">
        <v>3062955.7508509601</v>
      </c>
      <c r="AQ44" s="2">
        <v>4212174.3209273098</v>
      </c>
      <c r="AR44" s="2">
        <v>3080496.7277109702</v>
      </c>
      <c r="AS44" s="2">
        <v>3437508.7081241598</v>
      </c>
      <c r="AT44" s="2">
        <v>3429562.8481768002</v>
      </c>
      <c r="AU44" s="2">
        <v>3047456.0234242999</v>
      </c>
      <c r="AV44" s="2">
        <v>1775770.21733524</v>
      </c>
      <c r="AW44" s="2">
        <v>1743481.9702037801</v>
      </c>
      <c r="AX44" s="2">
        <v>3142229.66522553</v>
      </c>
      <c r="AY44" s="2">
        <v>3142904.33075205</v>
      </c>
      <c r="AZ44" s="2">
        <v>2613739.3175109499</v>
      </c>
      <c r="BA44" s="2">
        <v>2135160.3010310102</v>
      </c>
      <c r="BB44" s="2">
        <v>2483959.3073561699</v>
      </c>
      <c r="BC44" s="2">
        <v>2607846.6996371699</v>
      </c>
      <c r="BD44" s="2">
        <v>2432493.3103971202</v>
      </c>
      <c r="BE44" s="2">
        <v>3411387.4961479902</v>
      </c>
      <c r="BF44" s="2">
        <v>1995870.052379</v>
      </c>
      <c r="BG44" s="2">
        <v>2766993.0733390599</v>
      </c>
      <c r="BH44" s="2">
        <v>1934322.45328241</v>
      </c>
      <c r="BI44" s="2">
        <v>3139556.9424556601</v>
      </c>
      <c r="BJ44" s="2">
        <v>2379263.3720958699</v>
      </c>
      <c r="BK44" s="2">
        <v>2058927.6782899101</v>
      </c>
      <c r="BL44" s="2">
        <v>1837445.5432653599</v>
      </c>
      <c r="BM44" s="2">
        <v>2071445.245049</v>
      </c>
      <c r="BN44" s="2">
        <v>2193964.8480512202</v>
      </c>
      <c r="BO44" s="2">
        <v>3126933.8494567401</v>
      </c>
      <c r="BP44" s="2">
        <v>1613825.4370606299</v>
      </c>
      <c r="BQ44" s="2">
        <v>2252063.0830735099</v>
      </c>
      <c r="BR44" s="2">
        <v>2491944.3988798498</v>
      </c>
      <c r="BS44" s="2">
        <v>2396505.3533060201</v>
      </c>
      <c r="BT44" s="2">
        <v>2510285.92270175</v>
      </c>
      <c r="BU44" s="2">
        <v>2493331.5851993798</v>
      </c>
      <c r="BV44" s="13">
        <v>2921302.9521156298</v>
      </c>
    </row>
    <row r="45" spans="1:74" ht="17.25" x14ac:dyDescent="0.25">
      <c r="A45" s="40" t="s">
        <v>340</v>
      </c>
      <c r="B45" s="41">
        <v>741.56820000000005</v>
      </c>
      <c r="C45" s="42">
        <v>8.81</v>
      </c>
      <c r="D45" s="40" t="s">
        <v>505</v>
      </c>
      <c r="E45" s="2" t="s">
        <v>341</v>
      </c>
      <c r="F45" s="2" t="s">
        <v>511</v>
      </c>
      <c r="G45" s="2" t="s">
        <v>512</v>
      </c>
      <c r="H45" s="13" t="s">
        <v>524</v>
      </c>
      <c r="I45" s="18">
        <v>-0.81703499999999996</v>
      </c>
      <c r="J45" s="2">
        <v>2.65523</v>
      </c>
      <c r="K45" s="13">
        <v>0.23804900000000001</v>
      </c>
      <c r="L45" s="18">
        <v>2278065.1390657099</v>
      </c>
      <c r="M45" s="2">
        <v>5998295.6107359296</v>
      </c>
      <c r="N45" s="2">
        <v>8542110.3569943402</v>
      </c>
      <c r="O45" s="2">
        <v>3828799.07973408</v>
      </c>
      <c r="P45" s="2">
        <v>7612056.0639058799</v>
      </c>
      <c r="Q45" s="2">
        <v>4639113.7677807296</v>
      </c>
      <c r="R45" s="2">
        <v>3537483.3424648298</v>
      </c>
      <c r="S45" s="2">
        <v>6358570.5329169296</v>
      </c>
      <c r="T45" s="2">
        <v>3013452.2182757398</v>
      </c>
      <c r="U45" s="2">
        <v>3210047.9074700498</v>
      </c>
      <c r="V45" s="2">
        <v>2583423.9548799898</v>
      </c>
      <c r="W45" s="2">
        <v>6005326.1851277798</v>
      </c>
      <c r="X45" s="2">
        <v>5367034.7093345299</v>
      </c>
      <c r="Y45" s="2">
        <v>10156792.712270601</v>
      </c>
      <c r="Z45" s="2">
        <v>7587711.8591459896</v>
      </c>
      <c r="AA45" s="2">
        <v>9303737.5903992392</v>
      </c>
      <c r="AB45" s="2">
        <v>4409739.36138607</v>
      </c>
      <c r="AC45" s="2">
        <v>4965338.9825535296</v>
      </c>
      <c r="AD45" s="2">
        <v>7566791.7003041003</v>
      </c>
      <c r="AE45" s="2">
        <v>3994106.5905764</v>
      </c>
      <c r="AF45" s="2">
        <v>6151000.0230529103</v>
      </c>
      <c r="AG45" s="2">
        <v>6252139.5003922395</v>
      </c>
      <c r="AH45" s="2">
        <v>4226068.25916602</v>
      </c>
      <c r="AI45" s="2">
        <v>3844388.8268776</v>
      </c>
      <c r="AJ45" s="2">
        <v>4417315.0726370998</v>
      </c>
      <c r="AK45" s="2">
        <v>2917225.4789350601</v>
      </c>
      <c r="AL45" s="2">
        <v>4450444.9666900402</v>
      </c>
      <c r="AM45" s="2">
        <v>5459481.24431137</v>
      </c>
      <c r="AN45" s="2">
        <v>7494075.1140200598</v>
      </c>
      <c r="AO45" s="2">
        <v>6945139.8251139401</v>
      </c>
      <c r="AP45" s="2">
        <v>6270674.8981437003</v>
      </c>
      <c r="AQ45" s="2">
        <v>7688906.0766794998</v>
      </c>
      <c r="AR45" s="2">
        <v>7186202.7117078397</v>
      </c>
      <c r="AS45" s="2">
        <v>5962349.9484983403</v>
      </c>
      <c r="AT45" s="2">
        <v>4344995.94018324</v>
      </c>
      <c r="AU45" s="2">
        <v>5344816.7060240097</v>
      </c>
      <c r="AV45" s="2">
        <v>2145386.3794553401</v>
      </c>
      <c r="AW45" s="2">
        <v>2329268.6775087402</v>
      </c>
      <c r="AX45" s="2">
        <v>6051525.4290390797</v>
      </c>
      <c r="AY45" s="2">
        <v>2334491.32319366</v>
      </c>
      <c r="AZ45" s="2">
        <v>2476754.4941676301</v>
      </c>
      <c r="BA45" s="2">
        <v>1167304.16060352</v>
      </c>
      <c r="BB45" s="2">
        <v>3035316.8848681599</v>
      </c>
      <c r="BC45" s="2">
        <v>2812010.9462111499</v>
      </c>
      <c r="BD45" s="2">
        <v>2253584.1728734099</v>
      </c>
      <c r="BE45" s="2">
        <v>2441850.1333658802</v>
      </c>
      <c r="BF45" s="2">
        <v>1762750.96510944</v>
      </c>
      <c r="BG45" s="2">
        <v>2649749.0490096901</v>
      </c>
      <c r="BH45" s="2">
        <v>1862468.6697970701</v>
      </c>
      <c r="BI45" s="2">
        <v>2120582.0336740701</v>
      </c>
      <c r="BJ45" s="2">
        <v>1972169.2843369299</v>
      </c>
      <c r="BK45" s="2">
        <v>2360913.8743979302</v>
      </c>
      <c r="BL45" s="2">
        <v>1985380.57681856</v>
      </c>
      <c r="BM45" s="2">
        <v>1753517.2655130499</v>
      </c>
      <c r="BN45" s="2">
        <v>787253.94100220595</v>
      </c>
      <c r="BO45" s="2">
        <v>2533593.6966296001</v>
      </c>
      <c r="BP45" s="2">
        <v>1815888.93532683</v>
      </c>
      <c r="BQ45" s="2">
        <v>2234688.8592184102</v>
      </c>
      <c r="BR45" s="2">
        <v>2594258.1238292898</v>
      </c>
      <c r="BS45" s="2">
        <v>2264616.8509058701</v>
      </c>
      <c r="BT45" s="2">
        <v>3125744.14075435</v>
      </c>
      <c r="BU45" s="2">
        <v>2749251.9925371599</v>
      </c>
      <c r="BV45" s="13">
        <v>927110.45451990794</v>
      </c>
    </row>
    <row r="46" spans="1:74" ht="17.25" x14ac:dyDescent="0.25">
      <c r="A46" s="40" t="s">
        <v>342</v>
      </c>
      <c r="B46" s="41">
        <v>765.56889999999999</v>
      </c>
      <c r="C46" s="42">
        <v>8.52</v>
      </c>
      <c r="D46" s="40" t="s">
        <v>505</v>
      </c>
      <c r="E46" s="2" t="s">
        <v>343</v>
      </c>
      <c r="F46" s="2" t="s">
        <v>511</v>
      </c>
      <c r="G46" s="2" t="s">
        <v>512</v>
      </c>
      <c r="H46" s="13" t="s">
        <v>524</v>
      </c>
      <c r="I46" s="18">
        <v>-0.70181499999999997</v>
      </c>
      <c r="J46" s="2">
        <v>3.00204</v>
      </c>
      <c r="K46" s="13">
        <v>0.38624599999999998</v>
      </c>
      <c r="L46" s="18">
        <v>5699484.3308563204</v>
      </c>
      <c r="M46" s="2">
        <v>6969745.01408289</v>
      </c>
      <c r="N46" s="2">
        <v>13431734.3168949</v>
      </c>
      <c r="O46" s="2">
        <v>8187473.2685759803</v>
      </c>
      <c r="P46" s="2">
        <v>16547198.3116866</v>
      </c>
      <c r="Q46" s="2">
        <v>5673957.12856822</v>
      </c>
      <c r="R46" s="2">
        <v>4985673.5160199804</v>
      </c>
      <c r="S46" s="2">
        <v>7320977.9732402097</v>
      </c>
      <c r="T46" s="2">
        <v>5572053.1780174999</v>
      </c>
      <c r="U46" s="2">
        <v>7221655.3558314703</v>
      </c>
      <c r="V46" s="2">
        <v>3827677.5200543599</v>
      </c>
      <c r="W46" s="2">
        <v>9033112.7901632506</v>
      </c>
      <c r="X46" s="2">
        <v>9543433.0630943496</v>
      </c>
      <c r="Y46" s="2">
        <v>13448036.6956656</v>
      </c>
      <c r="Z46" s="2">
        <v>18440277.447034799</v>
      </c>
      <c r="AA46" s="2">
        <v>14935656.797010001</v>
      </c>
      <c r="AB46" s="2">
        <v>5628060.5609147502</v>
      </c>
      <c r="AC46" s="2">
        <v>8094398.9103299202</v>
      </c>
      <c r="AD46" s="2">
        <v>11123930.5857658</v>
      </c>
      <c r="AE46" s="2">
        <v>6732418.9239039402</v>
      </c>
      <c r="AF46" s="2">
        <v>9504637.9430608507</v>
      </c>
      <c r="AG46" s="2">
        <v>10249960.811434099</v>
      </c>
      <c r="AH46" s="2">
        <v>6401367.2274945797</v>
      </c>
      <c r="AI46" s="2">
        <v>8040132.7859412497</v>
      </c>
      <c r="AJ46" s="2">
        <v>7594763.0805591196</v>
      </c>
      <c r="AK46" s="2">
        <v>4879107.1595467404</v>
      </c>
      <c r="AL46" s="2">
        <v>5449328.5917555401</v>
      </c>
      <c r="AM46" s="2">
        <v>7461601.19797331</v>
      </c>
      <c r="AN46" s="2">
        <v>8722340.9242291506</v>
      </c>
      <c r="AO46" s="2">
        <v>9804678.4853599593</v>
      </c>
      <c r="AP46" s="2">
        <v>8051596.3348081699</v>
      </c>
      <c r="AQ46" s="2">
        <v>8990183.8878860604</v>
      </c>
      <c r="AR46" s="2">
        <v>7212101.7332620304</v>
      </c>
      <c r="AS46" s="2">
        <v>8780744.4271273203</v>
      </c>
      <c r="AT46" s="2">
        <v>10536243.0228635</v>
      </c>
      <c r="AU46" s="2">
        <v>8586237.6796076</v>
      </c>
      <c r="AV46" s="2">
        <v>3779259.73125119</v>
      </c>
      <c r="AW46" s="2">
        <v>5292431.3017605999</v>
      </c>
      <c r="AX46" s="2">
        <v>9635232.7761873696</v>
      </c>
      <c r="AY46" s="2">
        <v>3619475.8139999202</v>
      </c>
      <c r="AZ46" s="2">
        <v>5379770.0090162903</v>
      </c>
      <c r="BA46" s="2">
        <v>2550459.0723319701</v>
      </c>
      <c r="BB46" s="2">
        <v>3794188.9890978201</v>
      </c>
      <c r="BC46" s="2">
        <v>5330664.8564136</v>
      </c>
      <c r="BD46" s="2">
        <v>3990733.60572191</v>
      </c>
      <c r="BE46" s="2">
        <v>5339625.5586305996</v>
      </c>
      <c r="BF46" s="2">
        <v>3546985.7561999899</v>
      </c>
      <c r="BG46" s="2">
        <v>3816730.2806124198</v>
      </c>
      <c r="BH46" s="2">
        <v>2367606.5267301099</v>
      </c>
      <c r="BI46" s="2">
        <v>5581239.82516021</v>
      </c>
      <c r="BJ46" s="2">
        <v>5172632.0389540298</v>
      </c>
      <c r="BK46" s="2">
        <v>4196628.9670208599</v>
      </c>
      <c r="BL46" s="2">
        <v>5308986.7237164099</v>
      </c>
      <c r="BM46" s="2">
        <v>3237041.59691494</v>
      </c>
      <c r="BN46" s="2">
        <v>2227138.0544673498</v>
      </c>
      <c r="BO46" s="2">
        <v>4369025.5736427596</v>
      </c>
      <c r="BP46" s="2">
        <v>4019207.3680495</v>
      </c>
      <c r="BQ46" s="2">
        <v>4241449.3153803796</v>
      </c>
      <c r="BR46" s="2">
        <v>6130382.0682994202</v>
      </c>
      <c r="BS46" s="2">
        <v>3006771.3952528001</v>
      </c>
      <c r="BT46" s="2">
        <v>5351716.7540320102</v>
      </c>
      <c r="BU46" s="2">
        <v>4175053.10906363</v>
      </c>
      <c r="BV46" s="13">
        <v>2271944.3515892602</v>
      </c>
    </row>
    <row r="47" spans="1:74" ht="17.25" x14ac:dyDescent="0.25">
      <c r="A47" s="40" t="s">
        <v>344</v>
      </c>
      <c r="B47" s="41">
        <v>789.56799999999998</v>
      </c>
      <c r="C47" s="42">
        <v>8.1199999999999992</v>
      </c>
      <c r="D47" s="40" t="s">
        <v>505</v>
      </c>
      <c r="E47" s="2" t="s">
        <v>345</v>
      </c>
      <c r="F47" s="2" t="s">
        <v>511</v>
      </c>
      <c r="G47" s="2"/>
      <c r="H47" s="13" t="s">
        <v>524</v>
      </c>
      <c r="I47" s="18">
        <v>-0.69618800000000003</v>
      </c>
      <c r="J47" s="2">
        <v>1.0883499999999999</v>
      </c>
      <c r="K47" s="13">
        <v>0.12823399999999999</v>
      </c>
      <c r="L47" s="18">
        <v>1191986.6859517801</v>
      </c>
      <c r="M47" s="2">
        <v>1439775.1791979901</v>
      </c>
      <c r="N47" s="2">
        <v>1880771.27590796</v>
      </c>
      <c r="O47" s="2">
        <v>1621184.40278923</v>
      </c>
      <c r="P47" s="2">
        <v>2261686.55130642</v>
      </c>
      <c r="Q47" s="2">
        <v>1488011.2137114301</v>
      </c>
      <c r="R47" s="2">
        <v>1029441.80925509</v>
      </c>
      <c r="S47" s="2">
        <v>1851165.31070952</v>
      </c>
      <c r="T47" s="2">
        <v>903569.21363497199</v>
      </c>
      <c r="U47" s="2">
        <v>1148144.0591098999</v>
      </c>
      <c r="V47" s="2">
        <v>772235.38798378105</v>
      </c>
      <c r="W47" s="2">
        <v>1468155.80223399</v>
      </c>
      <c r="X47" s="2">
        <v>1972733.21554175</v>
      </c>
      <c r="Y47" s="2">
        <v>2734016.16151937</v>
      </c>
      <c r="Z47" s="2">
        <v>2516729.3594100801</v>
      </c>
      <c r="AA47" s="2">
        <v>1898674.46287364</v>
      </c>
      <c r="AB47" s="2">
        <v>1039197.99568143</v>
      </c>
      <c r="AC47" s="2">
        <v>792370.41221027297</v>
      </c>
      <c r="AD47" s="2">
        <v>1469112.7092142601</v>
      </c>
      <c r="AE47" s="2">
        <v>1189983.4226353101</v>
      </c>
      <c r="AF47" s="2">
        <v>1237507.9686227101</v>
      </c>
      <c r="AG47" s="2">
        <v>1280235.5684982799</v>
      </c>
      <c r="AH47" s="2">
        <v>1127226.3257299699</v>
      </c>
      <c r="AI47" s="2">
        <v>1190662.85336547</v>
      </c>
      <c r="AJ47" s="2">
        <v>852426.26640132105</v>
      </c>
      <c r="AK47" s="2">
        <v>895279.73747209006</v>
      </c>
      <c r="AL47" s="2">
        <v>1118316.71433749</v>
      </c>
      <c r="AM47" s="2">
        <v>1332791.2875250699</v>
      </c>
      <c r="AN47" s="2">
        <v>1247154.25119796</v>
      </c>
      <c r="AO47" s="2">
        <v>1241248.0973902999</v>
      </c>
      <c r="AP47" s="2">
        <v>1879104.35180311</v>
      </c>
      <c r="AQ47" s="2">
        <v>1965355.0920263701</v>
      </c>
      <c r="AR47" s="2">
        <v>899154.91117516102</v>
      </c>
      <c r="AS47" s="2">
        <v>1569425.14581766</v>
      </c>
      <c r="AT47" s="2">
        <v>1410135.0486087699</v>
      </c>
      <c r="AU47" s="2">
        <v>1256262.3859129399</v>
      </c>
      <c r="AV47" s="2">
        <v>957363.52557910897</v>
      </c>
      <c r="AW47" s="2">
        <v>1087435.6470045999</v>
      </c>
      <c r="AX47" s="2">
        <v>2886240.9668322699</v>
      </c>
      <c r="AY47" s="2">
        <v>723506.20707315195</v>
      </c>
      <c r="AZ47" s="2">
        <v>770082.24533821095</v>
      </c>
      <c r="BA47" s="2">
        <v>522701.99277718802</v>
      </c>
      <c r="BB47" s="2">
        <v>854973.55775187002</v>
      </c>
      <c r="BC47" s="2">
        <v>1319293.0359771401</v>
      </c>
      <c r="BD47" s="2">
        <v>844678.08274381002</v>
      </c>
      <c r="BE47" s="2">
        <v>855145.87745443196</v>
      </c>
      <c r="BF47" s="2">
        <v>527340.81649569399</v>
      </c>
      <c r="BG47" s="2">
        <v>761041.29473366996</v>
      </c>
      <c r="BH47" s="2">
        <v>555833.61103225395</v>
      </c>
      <c r="BI47" s="2">
        <v>1014782.50895092</v>
      </c>
      <c r="BJ47" s="2">
        <v>809375.02548300405</v>
      </c>
      <c r="BK47" s="2">
        <v>583391.30652935896</v>
      </c>
      <c r="BL47" s="2">
        <v>801607.37667238398</v>
      </c>
      <c r="BM47" s="2">
        <v>697930.539208089</v>
      </c>
      <c r="BN47" s="2">
        <v>317108.770945817</v>
      </c>
      <c r="BO47" s="2">
        <v>611290.65134130698</v>
      </c>
      <c r="BP47" s="2">
        <v>720169.68826690502</v>
      </c>
      <c r="BQ47" s="2">
        <v>996210.73009349895</v>
      </c>
      <c r="BR47" s="2">
        <v>903766.65979385504</v>
      </c>
      <c r="BS47" s="2">
        <v>725022.169405355</v>
      </c>
      <c r="BT47" s="2">
        <v>947508.67896623001</v>
      </c>
      <c r="BU47" s="2">
        <v>1067560.0233373099</v>
      </c>
      <c r="BV47" s="13">
        <v>715863.01599773299</v>
      </c>
    </row>
    <row r="48" spans="1:74" ht="17.25" x14ac:dyDescent="0.25">
      <c r="A48" s="40" t="s">
        <v>348</v>
      </c>
      <c r="B48" s="41">
        <v>771.61450000000002</v>
      </c>
      <c r="C48" s="42">
        <v>11.42</v>
      </c>
      <c r="D48" s="40" t="s">
        <v>505</v>
      </c>
      <c r="E48" s="2" t="s">
        <v>349</v>
      </c>
      <c r="F48" s="2" t="s">
        <v>511</v>
      </c>
      <c r="G48" s="2" t="s">
        <v>512</v>
      </c>
      <c r="H48" s="13" t="s">
        <v>524</v>
      </c>
      <c r="I48" s="18">
        <v>-0.74999099999999996</v>
      </c>
      <c r="J48" s="2">
        <v>1.1990700000000001</v>
      </c>
      <c r="K48" s="13">
        <v>0.107126</v>
      </c>
      <c r="L48" s="18">
        <v>451665.13379991701</v>
      </c>
      <c r="M48" s="2">
        <v>1467918.90492647</v>
      </c>
      <c r="N48" s="2">
        <v>2132371.1087855701</v>
      </c>
      <c r="O48" s="2">
        <v>960249.33957380697</v>
      </c>
      <c r="P48" s="2">
        <v>1663300.4242652999</v>
      </c>
      <c r="Q48" s="2">
        <v>1058026.63952283</v>
      </c>
      <c r="R48" s="2">
        <v>1067443.43568723</v>
      </c>
      <c r="S48" s="2">
        <v>1595056.0323221199</v>
      </c>
      <c r="T48" s="2">
        <v>1036303.4898794</v>
      </c>
      <c r="U48" s="2">
        <v>923781.96868509497</v>
      </c>
      <c r="V48" s="2">
        <v>642717.505875448</v>
      </c>
      <c r="W48" s="2">
        <v>2112524.7701268499</v>
      </c>
      <c r="X48" s="2">
        <v>1279743.3302364899</v>
      </c>
      <c r="Y48" s="2">
        <v>2094908.56361793</v>
      </c>
      <c r="Z48" s="2">
        <v>1539569.2301640899</v>
      </c>
      <c r="AA48" s="2">
        <v>1926776.2717856099</v>
      </c>
      <c r="AB48" s="2">
        <v>1312195.5873764299</v>
      </c>
      <c r="AC48" s="2">
        <v>1370738.1113142499</v>
      </c>
      <c r="AD48" s="2">
        <v>1786661.2753506401</v>
      </c>
      <c r="AE48" s="2">
        <v>935702.32109094702</v>
      </c>
      <c r="AF48" s="2">
        <v>1486062.8722178901</v>
      </c>
      <c r="AG48" s="2">
        <v>1631511.76862935</v>
      </c>
      <c r="AH48" s="2">
        <v>1092724.66882969</v>
      </c>
      <c r="AI48" s="2">
        <v>944146.70359306096</v>
      </c>
      <c r="AJ48" s="2">
        <v>1216123.1692377401</v>
      </c>
      <c r="AK48" s="2">
        <v>689638.34075558698</v>
      </c>
      <c r="AL48" s="2">
        <v>1389435.86164141</v>
      </c>
      <c r="AM48" s="2">
        <v>1738167.0029495801</v>
      </c>
      <c r="AN48" s="2">
        <v>1619689.9958516499</v>
      </c>
      <c r="AO48" s="2">
        <v>1588269.63862075</v>
      </c>
      <c r="AP48" s="2">
        <v>2206647.0744517399</v>
      </c>
      <c r="AQ48" s="2">
        <v>1594746.2017523299</v>
      </c>
      <c r="AR48" s="2">
        <v>2163905.7678476502</v>
      </c>
      <c r="AS48" s="2">
        <v>1236214.28656228</v>
      </c>
      <c r="AT48" s="2">
        <v>1186266.8457661399</v>
      </c>
      <c r="AU48" s="2">
        <v>1242614.6192435899</v>
      </c>
      <c r="AV48" s="2">
        <v>468304.78044951701</v>
      </c>
      <c r="AW48" s="2">
        <v>651127.53971749195</v>
      </c>
      <c r="AX48" s="2">
        <v>1238946.87830974</v>
      </c>
      <c r="AY48" s="2">
        <v>805214.43705586402</v>
      </c>
      <c r="AZ48" s="2">
        <v>513664.103629052</v>
      </c>
      <c r="BA48" s="2">
        <v>606000.52810616896</v>
      </c>
      <c r="BB48" s="2">
        <v>956009.90814504295</v>
      </c>
      <c r="BC48" s="2">
        <v>869232.91020339704</v>
      </c>
      <c r="BD48" s="2">
        <v>713764.54559656896</v>
      </c>
      <c r="BE48" s="2">
        <v>867641.40609533596</v>
      </c>
      <c r="BF48" s="2">
        <v>550298.68416002695</v>
      </c>
      <c r="BG48" s="2">
        <v>724525.56541703397</v>
      </c>
      <c r="BH48" s="2">
        <v>509391.08033775201</v>
      </c>
      <c r="BI48" s="2">
        <v>721286.67168789404</v>
      </c>
      <c r="BJ48" s="2">
        <v>504664.77023237501</v>
      </c>
      <c r="BK48" s="2">
        <v>552835.40968820197</v>
      </c>
      <c r="BL48" s="2">
        <v>380978.538443839</v>
      </c>
      <c r="BM48" s="2">
        <v>582662.47260421002</v>
      </c>
      <c r="BN48" s="2">
        <v>470726.32385477802</v>
      </c>
      <c r="BO48" s="2">
        <v>918671.82376711804</v>
      </c>
      <c r="BP48" s="2">
        <v>682807.41256089602</v>
      </c>
      <c r="BQ48" s="2">
        <v>659698.14313989202</v>
      </c>
      <c r="BR48" s="2">
        <v>692961.12408839702</v>
      </c>
      <c r="BS48" s="2">
        <v>637476.01557608705</v>
      </c>
      <c r="BT48" s="2">
        <v>716451.21955205698</v>
      </c>
      <c r="BU48" s="2">
        <v>658182.38190658996</v>
      </c>
      <c r="BV48" s="13">
        <v>588330.94173494505</v>
      </c>
    </row>
    <row r="49" spans="1:74" ht="17.25" x14ac:dyDescent="0.25">
      <c r="A49" s="40" t="s">
        <v>350</v>
      </c>
      <c r="B49" s="41">
        <v>769.59829999999999</v>
      </c>
      <c r="C49" s="42">
        <v>9.3800000000000008</v>
      </c>
      <c r="D49" s="40" t="s">
        <v>505</v>
      </c>
      <c r="E49" s="2" t="s">
        <v>351</v>
      </c>
      <c r="F49" s="2" t="s">
        <v>511</v>
      </c>
      <c r="G49" s="2"/>
      <c r="H49" s="13" t="s">
        <v>524</v>
      </c>
      <c r="I49" s="18">
        <v>-0.79183599999999998</v>
      </c>
      <c r="J49" s="2">
        <v>1.5311399999999999</v>
      </c>
      <c r="K49" s="13">
        <v>0.20294200000000001</v>
      </c>
      <c r="L49" s="18">
        <v>1565380.12783325</v>
      </c>
      <c r="M49" s="2">
        <v>2397620.1191412001</v>
      </c>
      <c r="N49" s="2">
        <v>3120806.6483296999</v>
      </c>
      <c r="O49" s="2">
        <v>1727429.23579629</v>
      </c>
      <c r="P49" s="2">
        <v>2917801.17944468</v>
      </c>
      <c r="Q49" s="2">
        <v>2904958.0908133201</v>
      </c>
      <c r="R49" s="2">
        <v>2435520.8889835598</v>
      </c>
      <c r="S49" s="2">
        <v>2935012.1315849498</v>
      </c>
      <c r="T49" s="2">
        <v>1640333.9237831801</v>
      </c>
      <c r="U49" s="2">
        <v>1797380.5105822</v>
      </c>
      <c r="V49" s="2">
        <v>1676207.2836567</v>
      </c>
      <c r="W49" s="2">
        <v>3171802.46956788</v>
      </c>
      <c r="X49" s="2">
        <v>2216225.1033459301</v>
      </c>
      <c r="Y49" s="2">
        <v>2805853.8503225399</v>
      </c>
      <c r="Z49" s="2">
        <v>2839443.1667925902</v>
      </c>
      <c r="AA49" s="2">
        <v>3005985.78460581</v>
      </c>
      <c r="AB49" s="2">
        <v>2496588.8735864698</v>
      </c>
      <c r="AC49" s="2">
        <v>2216390.9230291299</v>
      </c>
      <c r="AD49" s="2">
        <v>3530723.1035106699</v>
      </c>
      <c r="AE49" s="2">
        <v>1748978.7386598</v>
      </c>
      <c r="AF49" s="2">
        <v>2412826.39602191</v>
      </c>
      <c r="AG49" s="2">
        <v>3365979.5479216301</v>
      </c>
      <c r="AH49" s="2">
        <v>2001345.4339095999</v>
      </c>
      <c r="AI49" s="2">
        <v>1591966.3241578899</v>
      </c>
      <c r="AJ49" s="2">
        <v>2028410.9630998501</v>
      </c>
      <c r="AK49" s="2">
        <v>1649526.4281490799</v>
      </c>
      <c r="AL49" s="2">
        <v>2455644.6083714799</v>
      </c>
      <c r="AM49" s="2">
        <v>3053654.1646748502</v>
      </c>
      <c r="AN49" s="2">
        <v>3445505.56955108</v>
      </c>
      <c r="AO49" s="2">
        <v>2725000.7573146601</v>
      </c>
      <c r="AP49" s="2">
        <v>2796809.9569956702</v>
      </c>
      <c r="AQ49" s="2">
        <v>3029204.3268538099</v>
      </c>
      <c r="AR49" s="2">
        <v>3335848.3212312702</v>
      </c>
      <c r="AS49" s="2">
        <v>2511421.84206921</v>
      </c>
      <c r="AT49" s="2">
        <v>2173394.9016808602</v>
      </c>
      <c r="AU49" s="2">
        <v>2141464.6874428499</v>
      </c>
      <c r="AV49" s="2">
        <v>1144833.1675547599</v>
      </c>
      <c r="AW49" s="2">
        <v>1212589.9790956201</v>
      </c>
      <c r="AX49" s="2">
        <v>2330298.2299610702</v>
      </c>
      <c r="AY49" s="2">
        <v>1706382.2345060101</v>
      </c>
      <c r="AZ49" s="2">
        <v>1373280.1732524801</v>
      </c>
      <c r="BA49" s="2">
        <v>1226687.8915920299</v>
      </c>
      <c r="BB49" s="2">
        <v>2047466.6490372799</v>
      </c>
      <c r="BC49" s="2">
        <v>1353440.6125304601</v>
      </c>
      <c r="BD49" s="2">
        <v>1445573.5872293201</v>
      </c>
      <c r="BE49" s="2">
        <v>1947081.3980006899</v>
      </c>
      <c r="BF49" s="2">
        <v>842367.94521641603</v>
      </c>
      <c r="BG49" s="2">
        <v>1577932.1807252101</v>
      </c>
      <c r="BH49" s="2">
        <v>1060897.1266070399</v>
      </c>
      <c r="BI49" s="2">
        <v>1165836.7969011599</v>
      </c>
      <c r="BJ49" s="2">
        <v>1121924.3941466601</v>
      </c>
      <c r="BK49" s="2">
        <v>941195.29320522002</v>
      </c>
      <c r="BL49" s="2">
        <v>1151267.94191849</v>
      </c>
      <c r="BM49" s="2">
        <v>1201705.2218799</v>
      </c>
      <c r="BN49" s="2">
        <v>840218.84761846298</v>
      </c>
      <c r="BO49" s="2">
        <v>2093332.3089034299</v>
      </c>
      <c r="BP49" s="2">
        <v>1067991.1360979599</v>
      </c>
      <c r="BQ49" s="2">
        <v>1237996.33384284</v>
      </c>
      <c r="BR49" s="2">
        <v>1522843.29531361</v>
      </c>
      <c r="BS49" s="2">
        <v>1380836.1958659401</v>
      </c>
      <c r="BT49" s="2">
        <v>1521200.6873937901</v>
      </c>
      <c r="BU49" s="2">
        <v>1504609.90055245</v>
      </c>
      <c r="BV49" s="13">
        <v>1231002.4688168799</v>
      </c>
    </row>
    <row r="50" spans="1:74" ht="17.25" x14ac:dyDescent="0.25">
      <c r="A50" s="40" t="s">
        <v>352</v>
      </c>
      <c r="B50" s="41">
        <v>793.6</v>
      </c>
      <c r="C50" s="42">
        <v>9.08</v>
      </c>
      <c r="D50" s="40" t="s">
        <v>505</v>
      </c>
      <c r="E50" s="2" t="s">
        <v>478</v>
      </c>
      <c r="F50" s="2" t="s">
        <v>511</v>
      </c>
      <c r="G50" s="2" t="s">
        <v>512</v>
      </c>
      <c r="H50" s="13" t="s">
        <v>524</v>
      </c>
      <c r="I50" s="18">
        <v>-0.5625</v>
      </c>
      <c r="J50" s="2">
        <v>2.6578400000000002</v>
      </c>
      <c r="K50" s="13">
        <v>0.43521900000000002</v>
      </c>
      <c r="L50" s="18">
        <v>9288730.5915020294</v>
      </c>
      <c r="M50" s="2">
        <v>10366810.928199301</v>
      </c>
      <c r="N50" s="2">
        <v>17515887.611117601</v>
      </c>
      <c r="O50" s="2">
        <v>9710190.6417226493</v>
      </c>
      <c r="P50" s="2">
        <v>18990225.498691101</v>
      </c>
      <c r="Q50" s="2">
        <v>9765205.12550015</v>
      </c>
      <c r="R50" s="2">
        <v>7917882.3608262902</v>
      </c>
      <c r="S50" s="2">
        <v>10635018.7859696</v>
      </c>
      <c r="T50" s="2">
        <v>9006461.8962646797</v>
      </c>
      <c r="U50" s="2">
        <v>11290468.416509001</v>
      </c>
      <c r="V50" s="2">
        <v>6461681.5419914396</v>
      </c>
      <c r="W50" s="2">
        <v>15492786.323020199</v>
      </c>
      <c r="X50" s="2">
        <v>11198211.275139101</v>
      </c>
      <c r="Y50" s="2">
        <v>12601098.993958401</v>
      </c>
      <c r="Z50" s="2">
        <v>19340475.2759303</v>
      </c>
      <c r="AA50" s="2">
        <v>14890184.2703772</v>
      </c>
      <c r="AB50" s="2">
        <v>9907485.4534451999</v>
      </c>
      <c r="AC50" s="2">
        <v>10910775.296160201</v>
      </c>
      <c r="AD50" s="2">
        <v>12680972.5504306</v>
      </c>
      <c r="AE50" s="2">
        <v>8920351.3245058302</v>
      </c>
      <c r="AF50" s="2">
        <v>10496251.424103601</v>
      </c>
      <c r="AG50" s="2">
        <v>14593402.776349001</v>
      </c>
      <c r="AH50" s="2">
        <v>8617567.3708909005</v>
      </c>
      <c r="AI50" s="2">
        <v>8578193.8800643198</v>
      </c>
      <c r="AJ50" s="2">
        <v>10196610.7934292</v>
      </c>
      <c r="AK50" s="2">
        <v>7152507.0390792396</v>
      </c>
      <c r="AL50" s="2">
        <v>10353555.521967901</v>
      </c>
      <c r="AM50" s="2">
        <v>10820597.323813099</v>
      </c>
      <c r="AN50" s="2">
        <v>10332226.6823158</v>
      </c>
      <c r="AO50" s="2">
        <v>11523288.981302001</v>
      </c>
      <c r="AP50" s="2">
        <v>11801531.478700699</v>
      </c>
      <c r="AQ50" s="2">
        <v>12523082.7683111</v>
      </c>
      <c r="AR50" s="2">
        <v>9421811.0898798592</v>
      </c>
      <c r="AS50" s="2">
        <v>13486829.043158701</v>
      </c>
      <c r="AT50" s="2">
        <v>14804499.091860499</v>
      </c>
      <c r="AU50" s="2">
        <v>11398580.269459</v>
      </c>
      <c r="AV50" s="2">
        <v>5737805.5253360299</v>
      </c>
      <c r="AW50" s="2">
        <v>6682208.2734751701</v>
      </c>
      <c r="AX50" s="2">
        <v>12988959.6820291</v>
      </c>
      <c r="AY50" s="2">
        <v>8875887.9275002107</v>
      </c>
      <c r="AZ50" s="2">
        <v>7361794.2526787501</v>
      </c>
      <c r="BA50" s="2">
        <v>5784751.9428533996</v>
      </c>
      <c r="BB50" s="2">
        <v>9824780.8824253399</v>
      </c>
      <c r="BC50" s="2">
        <v>9349133.8487153705</v>
      </c>
      <c r="BD50" s="2">
        <v>8297892.84036355</v>
      </c>
      <c r="BE50" s="2">
        <v>18377073.855734698</v>
      </c>
      <c r="BF50" s="2">
        <v>6329523.3546677297</v>
      </c>
      <c r="BG50" s="2">
        <v>7853947.4035565602</v>
      </c>
      <c r="BH50" s="2">
        <v>4493404.1047446895</v>
      </c>
      <c r="BI50" s="2">
        <v>9946593.6650912706</v>
      </c>
      <c r="BJ50" s="2">
        <v>9280286.8436570801</v>
      </c>
      <c r="BK50" s="2">
        <v>5764078.1518546203</v>
      </c>
      <c r="BL50" s="2">
        <v>7845064.3718265304</v>
      </c>
      <c r="BM50" s="2">
        <v>5694634.4188012201</v>
      </c>
      <c r="BN50" s="2">
        <v>5648759.2594218403</v>
      </c>
      <c r="BO50" s="2">
        <v>9219615.1552937292</v>
      </c>
      <c r="BP50" s="2">
        <v>6184163.5705535496</v>
      </c>
      <c r="BQ50" s="2">
        <v>6617456.6633035904</v>
      </c>
      <c r="BR50" s="2">
        <v>8833857.9985757507</v>
      </c>
      <c r="BS50" s="2">
        <v>7280587.5539999995</v>
      </c>
      <c r="BT50" s="2">
        <v>6902415.5339040495</v>
      </c>
      <c r="BU50" s="2">
        <v>7165635.0330837397</v>
      </c>
      <c r="BV50" s="13">
        <v>8033348.9291147599</v>
      </c>
    </row>
    <row r="51" spans="1:74" ht="17.25" x14ac:dyDescent="0.25">
      <c r="A51" s="40" t="s">
        <v>356</v>
      </c>
      <c r="B51" s="41">
        <v>791.5829</v>
      </c>
      <c r="C51" s="42">
        <v>8.44</v>
      </c>
      <c r="D51" s="40" t="s">
        <v>505</v>
      </c>
      <c r="E51" s="2" t="s">
        <v>357</v>
      </c>
      <c r="F51" s="2" t="s">
        <v>511</v>
      </c>
      <c r="G51" s="2" t="s">
        <v>512</v>
      </c>
      <c r="H51" s="13" t="s">
        <v>524</v>
      </c>
      <c r="I51" s="18">
        <v>-0.55608000000000002</v>
      </c>
      <c r="J51" s="2">
        <v>1.82681</v>
      </c>
      <c r="K51" s="13">
        <v>0.26711699999999999</v>
      </c>
      <c r="L51" s="18">
        <v>3997954.2514157901</v>
      </c>
      <c r="M51" s="2">
        <v>4305502.0221177498</v>
      </c>
      <c r="N51" s="2">
        <v>6913140.7647410696</v>
      </c>
      <c r="O51" s="2">
        <v>3089392.8184539699</v>
      </c>
      <c r="P51" s="2">
        <v>7377811.6122170696</v>
      </c>
      <c r="Q51" s="2">
        <v>7802180.1368950503</v>
      </c>
      <c r="R51" s="2">
        <v>1391796.8090278199</v>
      </c>
      <c r="S51" s="2">
        <v>606975.453121837</v>
      </c>
      <c r="T51" s="2">
        <v>1743119.4859366601</v>
      </c>
      <c r="U51" s="2">
        <v>2026289.7189313599</v>
      </c>
      <c r="V51" s="2">
        <v>1115792.2457698099</v>
      </c>
      <c r="W51" s="2">
        <v>1274725.4309362699</v>
      </c>
      <c r="X51" s="2">
        <v>876704.60124418803</v>
      </c>
      <c r="Y51" s="2">
        <v>8239857.74555209</v>
      </c>
      <c r="Z51" s="2">
        <v>8867656.2391447108</v>
      </c>
      <c r="AA51" s="2">
        <v>8454969.1599859092</v>
      </c>
      <c r="AB51" s="2">
        <v>1256940.2021500999</v>
      </c>
      <c r="AC51" s="2">
        <v>3582204.6689173402</v>
      </c>
      <c r="AD51" s="2">
        <v>5580321.7087199399</v>
      </c>
      <c r="AE51" s="2">
        <v>4511635.61140492</v>
      </c>
      <c r="AF51" s="2">
        <v>804007.740339907</v>
      </c>
      <c r="AG51" s="2">
        <v>6666261.4556511296</v>
      </c>
      <c r="AH51" s="2">
        <v>3865432.7747153798</v>
      </c>
      <c r="AI51" s="2">
        <v>3897868.9716578401</v>
      </c>
      <c r="AJ51" s="2">
        <v>5322736.9771827897</v>
      </c>
      <c r="AK51" s="2">
        <v>3116239.1516550002</v>
      </c>
      <c r="AL51" s="2">
        <v>4175523.3357604998</v>
      </c>
      <c r="AM51" s="2">
        <v>4812181.2497518696</v>
      </c>
      <c r="AN51" s="2">
        <v>4909205.2586370697</v>
      </c>
      <c r="AO51" s="2">
        <v>4769109.1385476403</v>
      </c>
      <c r="AP51" s="2">
        <v>3300846.76014086</v>
      </c>
      <c r="AQ51" s="2">
        <v>578509.54048190999</v>
      </c>
      <c r="AR51" s="2">
        <v>3625083.1623628498</v>
      </c>
      <c r="AS51" s="2">
        <v>6652324.2246015603</v>
      </c>
      <c r="AT51" s="2">
        <v>5763398.49466269</v>
      </c>
      <c r="AU51" s="2">
        <v>4547543.4974854598</v>
      </c>
      <c r="AV51" s="2">
        <v>460051.735806179</v>
      </c>
      <c r="AW51" s="2">
        <v>459231.87688758498</v>
      </c>
      <c r="AX51" s="2">
        <v>1350805.3285978099</v>
      </c>
      <c r="AY51" s="2">
        <v>1230527.21765773</v>
      </c>
      <c r="AZ51" s="2">
        <v>1872475.4002948001</v>
      </c>
      <c r="BA51" s="2">
        <v>679013.35840226605</v>
      </c>
      <c r="BB51" s="2">
        <v>2612734.79593556</v>
      </c>
      <c r="BC51" s="2">
        <v>2584775.51078409</v>
      </c>
      <c r="BD51" s="2">
        <v>1302692.5124609801</v>
      </c>
      <c r="BE51" s="2">
        <v>2992804.0856661699</v>
      </c>
      <c r="BF51" s="2">
        <v>1519974.6226713799</v>
      </c>
      <c r="BG51" s="2">
        <v>2362864.9553829101</v>
      </c>
      <c r="BH51" s="2">
        <v>2322069.31549916</v>
      </c>
      <c r="BI51" s="2">
        <v>3190647.9889327898</v>
      </c>
      <c r="BJ51" s="2">
        <v>1839814.85877592</v>
      </c>
      <c r="BK51" s="2">
        <v>1411653.2079251099</v>
      </c>
      <c r="BL51" s="2">
        <v>2792084.0576340999</v>
      </c>
      <c r="BM51" s="2">
        <v>1197501.5622677701</v>
      </c>
      <c r="BN51" s="2">
        <v>595793.70731652901</v>
      </c>
      <c r="BO51" s="2">
        <v>2354089.1396561102</v>
      </c>
      <c r="BP51" s="2">
        <v>1930394.99634745</v>
      </c>
      <c r="BQ51" s="2">
        <v>4599953.8369837198</v>
      </c>
      <c r="BR51" s="2">
        <v>3216995.0411862098</v>
      </c>
      <c r="BS51" s="2">
        <v>2511323.3681240301</v>
      </c>
      <c r="BT51" s="2">
        <v>2095531.5716987499</v>
      </c>
      <c r="BU51" s="2">
        <v>3058066.6117806402</v>
      </c>
      <c r="BV51" s="13">
        <v>526319.50502000097</v>
      </c>
    </row>
    <row r="52" spans="1:74" ht="17.25" x14ac:dyDescent="0.25">
      <c r="A52" s="40" t="s">
        <v>396</v>
      </c>
      <c r="B52" s="41">
        <v>749.53560000000004</v>
      </c>
      <c r="C52" s="42">
        <v>9.33</v>
      </c>
      <c r="D52" s="40" t="s">
        <v>505</v>
      </c>
      <c r="E52" s="2" t="s">
        <v>397</v>
      </c>
      <c r="F52" s="2" t="s">
        <v>511</v>
      </c>
      <c r="G52" s="2" t="s">
        <v>517</v>
      </c>
      <c r="H52" s="13" t="s">
        <v>524</v>
      </c>
      <c r="I52" s="18">
        <v>-0.68101900000000004</v>
      </c>
      <c r="J52" s="2">
        <v>1.46147</v>
      </c>
      <c r="K52" s="13">
        <v>0.14077400000000001</v>
      </c>
      <c r="L52" s="18">
        <v>350384.94034533401</v>
      </c>
      <c r="M52" s="2">
        <v>475369.03220267699</v>
      </c>
      <c r="N52" s="2">
        <v>697748.18331600795</v>
      </c>
      <c r="O52" s="2">
        <v>553580.79875411699</v>
      </c>
      <c r="P52" s="2">
        <v>957269.48949511198</v>
      </c>
      <c r="Q52" s="2">
        <v>520303.41219844401</v>
      </c>
      <c r="R52" s="2">
        <v>401827.61467012798</v>
      </c>
      <c r="S52" s="2">
        <v>698720.66564524896</v>
      </c>
      <c r="T52" s="2">
        <v>585287.56010810495</v>
      </c>
      <c r="U52" s="2">
        <v>532824.58061873505</v>
      </c>
      <c r="V52" s="2">
        <v>343033.66095599998</v>
      </c>
      <c r="W52" s="2">
        <v>613636.27597588999</v>
      </c>
      <c r="X52" s="2">
        <v>629723.91617888899</v>
      </c>
      <c r="Y52" s="2">
        <v>773152.949779802</v>
      </c>
      <c r="Z52" s="2">
        <v>1190581.6427454699</v>
      </c>
      <c r="AA52" s="2">
        <v>735749.66882933199</v>
      </c>
      <c r="AB52" s="2">
        <v>534582.40161482303</v>
      </c>
      <c r="AC52" s="2">
        <v>443333.67430146202</v>
      </c>
      <c r="AD52" s="2">
        <v>686004.33465261699</v>
      </c>
      <c r="AE52" s="2">
        <v>526931.28101230995</v>
      </c>
      <c r="AF52" s="2">
        <v>394026.011802978</v>
      </c>
      <c r="AG52" s="2">
        <v>757013.99827383005</v>
      </c>
      <c r="AH52" s="2">
        <v>432667.142689145</v>
      </c>
      <c r="AI52" s="2">
        <v>411745.78876224498</v>
      </c>
      <c r="AJ52" s="2">
        <v>542089.97694703296</v>
      </c>
      <c r="AK52" s="2">
        <v>517606.75095377001</v>
      </c>
      <c r="AL52" s="2">
        <v>463467.45746550098</v>
      </c>
      <c r="AM52" s="2">
        <v>595504.89048850001</v>
      </c>
      <c r="AN52" s="2">
        <v>820305.92101794598</v>
      </c>
      <c r="AO52" s="2">
        <v>868964.96380665095</v>
      </c>
      <c r="AP52" s="2">
        <v>706133.43942962098</v>
      </c>
      <c r="AQ52" s="2">
        <v>533870.91404392198</v>
      </c>
      <c r="AR52" s="2">
        <v>448403.09938686702</v>
      </c>
      <c r="AS52" s="2">
        <v>476730.90654837602</v>
      </c>
      <c r="AT52" s="2">
        <v>622921.01761982602</v>
      </c>
      <c r="AU52" s="2">
        <v>452146.97063710901</v>
      </c>
      <c r="AV52" s="2">
        <v>283180.294820279</v>
      </c>
      <c r="AW52" s="2">
        <v>405991.42402310902</v>
      </c>
      <c r="AX52" s="2">
        <v>461910.84439374501</v>
      </c>
      <c r="AY52" s="2">
        <v>273260.24742585799</v>
      </c>
      <c r="AZ52" s="2">
        <v>220782.54331215899</v>
      </c>
      <c r="BA52" s="2">
        <v>152122.961759742</v>
      </c>
      <c r="BB52" s="2">
        <v>228702.416936578</v>
      </c>
      <c r="BC52" s="2">
        <v>646989.51148578804</v>
      </c>
      <c r="BD52" s="2">
        <v>368926.70574155601</v>
      </c>
      <c r="BE52" s="2">
        <v>444851.94535678101</v>
      </c>
      <c r="BF52" s="2">
        <v>268109.555414228</v>
      </c>
      <c r="BG52" s="2">
        <v>309449.64262902702</v>
      </c>
      <c r="BH52" s="2">
        <v>226621.38414780001</v>
      </c>
      <c r="BI52" s="2">
        <v>645854.07176308904</v>
      </c>
      <c r="BJ52" s="2">
        <v>248708.73815079499</v>
      </c>
      <c r="BK52" s="2">
        <v>281036.98862861801</v>
      </c>
      <c r="BL52" s="2">
        <v>285028.498054625</v>
      </c>
      <c r="BM52" s="2">
        <v>167319.01537683699</v>
      </c>
      <c r="BN52" s="2">
        <v>224171.16229516201</v>
      </c>
      <c r="BO52" s="2">
        <v>317930.411973454</v>
      </c>
      <c r="BP52" s="2">
        <v>282138.63609719399</v>
      </c>
      <c r="BQ52" s="2">
        <v>287138.25661341101</v>
      </c>
      <c r="BR52" s="2">
        <v>436587.21194710501</v>
      </c>
      <c r="BS52" s="2">
        <v>261405.819430045</v>
      </c>
      <c r="BT52" s="2">
        <v>360724.84076975199</v>
      </c>
      <c r="BU52" s="2">
        <v>382087.709307087</v>
      </c>
      <c r="BV52" s="13">
        <v>176502.51641169199</v>
      </c>
    </row>
    <row r="53" spans="1:74" ht="17.25" x14ac:dyDescent="0.25">
      <c r="A53" s="40" t="s">
        <v>403</v>
      </c>
      <c r="B53" s="41">
        <v>888.56769999999995</v>
      </c>
      <c r="C53" s="42">
        <v>7.44</v>
      </c>
      <c r="D53" s="40" t="s">
        <v>506</v>
      </c>
      <c r="E53" s="2" t="s">
        <v>404</v>
      </c>
      <c r="F53" s="11"/>
      <c r="G53" s="2" t="s">
        <v>517</v>
      </c>
      <c r="H53" s="30" t="s">
        <v>471</v>
      </c>
      <c r="I53" s="18">
        <v>-0.66430400000000001</v>
      </c>
      <c r="J53" s="2">
        <v>1.266</v>
      </c>
      <c r="K53" s="13">
        <v>0.14233399999999999</v>
      </c>
      <c r="L53" s="18">
        <v>308480.120302164</v>
      </c>
      <c r="M53" s="2">
        <v>691856.03775285301</v>
      </c>
      <c r="N53" s="2">
        <v>1014657.85953582</v>
      </c>
      <c r="O53" s="2">
        <v>721575.62808624504</v>
      </c>
      <c r="P53" s="2">
        <v>604300.02271323698</v>
      </c>
      <c r="Q53" s="2">
        <v>379530.30390166602</v>
      </c>
      <c r="R53" s="2">
        <v>395295.47599980299</v>
      </c>
      <c r="S53" s="2">
        <v>554399.08032507706</v>
      </c>
      <c r="T53" s="2">
        <v>827144.78145781602</v>
      </c>
      <c r="U53" s="2">
        <v>350565.90687835898</v>
      </c>
      <c r="V53" s="2">
        <v>436016.90232970798</v>
      </c>
      <c r="W53" s="2">
        <v>502631.11732207</v>
      </c>
      <c r="X53" s="2">
        <v>508128.71460239601</v>
      </c>
      <c r="Y53" s="2">
        <v>734557.76626255305</v>
      </c>
      <c r="Z53" s="2">
        <v>506532.74688284699</v>
      </c>
      <c r="AA53" s="2">
        <v>754808.03699333302</v>
      </c>
      <c r="AB53" s="2">
        <v>563681.35088851803</v>
      </c>
      <c r="AC53" s="2">
        <v>876315.27745870198</v>
      </c>
      <c r="AD53" s="2">
        <v>821006.34836622095</v>
      </c>
      <c r="AE53" s="2">
        <v>787667.10357761499</v>
      </c>
      <c r="AF53" s="2">
        <v>873879.63697902404</v>
      </c>
      <c r="AG53" s="2">
        <v>779355.09581851296</v>
      </c>
      <c r="AH53" s="2">
        <v>522177.94131301699</v>
      </c>
      <c r="AI53" s="2">
        <v>775505.45094070095</v>
      </c>
      <c r="AJ53" s="2">
        <v>739543.19590893795</v>
      </c>
      <c r="AK53" s="2">
        <v>384995.08789321902</v>
      </c>
      <c r="AL53" s="2">
        <v>734340.50032544695</v>
      </c>
      <c r="AM53" s="2">
        <v>641325.03318621998</v>
      </c>
      <c r="AN53" s="2">
        <v>662757.27702315804</v>
      </c>
      <c r="AO53" s="2">
        <v>743553.04148520797</v>
      </c>
      <c r="AP53" s="2">
        <v>553015.047375564</v>
      </c>
      <c r="AQ53" s="2">
        <v>722316.92674015299</v>
      </c>
      <c r="AR53" s="2">
        <v>866072.09156084503</v>
      </c>
      <c r="AS53" s="2">
        <v>351689.44940591202</v>
      </c>
      <c r="AT53" s="2">
        <v>636537.18208886695</v>
      </c>
      <c r="AU53" s="2">
        <v>361945.716846417</v>
      </c>
      <c r="AV53" s="2">
        <v>209804.11361032701</v>
      </c>
      <c r="AW53" s="2">
        <v>395515.00607932202</v>
      </c>
      <c r="AX53" s="2">
        <v>520917.29750976898</v>
      </c>
      <c r="AY53" s="2">
        <v>314995.47276706202</v>
      </c>
      <c r="AZ53" s="2">
        <v>711734.69412174297</v>
      </c>
      <c r="BA53" s="2">
        <v>178651.65762655501</v>
      </c>
      <c r="BB53" s="2">
        <v>261481.62109880199</v>
      </c>
      <c r="BC53" s="2">
        <v>339006.118681097</v>
      </c>
      <c r="BD53" s="2">
        <v>465560.30531124602</v>
      </c>
      <c r="BE53" s="2">
        <v>348332.387154745</v>
      </c>
      <c r="BF53" s="2">
        <v>251329.09440208401</v>
      </c>
      <c r="BG53" s="2">
        <v>308227.384659387</v>
      </c>
      <c r="BH53" s="2">
        <v>302929.28436812799</v>
      </c>
      <c r="BI53" s="2">
        <v>534900.838462263</v>
      </c>
      <c r="BJ53" s="2">
        <v>429972.842690085</v>
      </c>
      <c r="BK53" s="2">
        <v>332570.043188626</v>
      </c>
      <c r="BL53" s="2">
        <v>395568.99158825399</v>
      </c>
      <c r="BM53" s="2">
        <v>525919.24402835302</v>
      </c>
      <c r="BN53" s="2">
        <v>240566.57688397</v>
      </c>
      <c r="BO53" s="2">
        <v>277981.03922569897</v>
      </c>
      <c r="BP53" s="2">
        <v>289916.46700010699</v>
      </c>
      <c r="BQ53" s="2">
        <v>363695.94529152202</v>
      </c>
      <c r="BR53" s="2">
        <v>593935.93130916101</v>
      </c>
      <c r="BS53" s="2">
        <v>309290.147427316</v>
      </c>
      <c r="BT53" s="2">
        <v>427327.951426149</v>
      </c>
      <c r="BU53" s="2">
        <v>424740.15279297798</v>
      </c>
      <c r="BV53" s="13">
        <v>253307.59381670001</v>
      </c>
    </row>
    <row r="54" spans="1:74" ht="17.25" x14ac:dyDescent="0.25">
      <c r="A54" s="40" t="s">
        <v>426</v>
      </c>
      <c r="B54" s="41">
        <v>674.53750000000002</v>
      </c>
      <c r="C54" s="42">
        <v>5.89</v>
      </c>
      <c r="D54" s="40" t="s">
        <v>505</v>
      </c>
      <c r="E54" s="2" t="s">
        <v>427</v>
      </c>
      <c r="F54" s="2" t="s">
        <v>511</v>
      </c>
      <c r="G54" s="11" t="s">
        <v>76</v>
      </c>
      <c r="H54" s="13" t="s">
        <v>468</v>
      </c>
      <c r="I54" s="18">
        <v>-0.65583999999999998</v>
      </c>
      <c r="J54" s="2">
        <v>1.6930700000000001</v>
      </c>
      <c r="K54" s="13">
        <v>0.122932</v>
      </c>
      <c r="L54" s="18">
        <v>2643054.1265008799</v>
      </c>
      <c r="M54" s="2">
        <v>3525016.3095673998</v>
      </c>
      <c r="N54" s="2">
        <v>7125489.1385514904</v>
      </c>
      <c r="O54" s="2">
        <v>4216534.0557425702</v>
      </c>
      <c r="P54" s="2">
        <v>5649650.4090093803</v>
      </c>
      <c r="Q54" s="2">
        <v>3026541.0494003701</v>
      </c>
      <c r="R54" s="2">
        <v>3109768.2405486102</v>
      </c>
      <c r="S54" s="2">
        <v>4721214.5864632903</v>
      </c>
      <c r="T54" s="2">
        <v>3928850.8276524302</v>
      </c>
      <c r="U54" s="2">
        <v>2680159.4504235</v>
      </c>
      <c r="V54" s="2">
        <v>2079444.8760681101</v>
      </c>
      <c r="W54" s="2">
        <v>4871838.6625870299</v>
      </c>
      <c r="X54" s="2">
        <v>4761637.49395609</v>
      </c>
      <c r="Y54" s="2">
        <v>4748324.4048527703</v>
      </c>
      <c r="Z54" s="2">
        <v>4806818.9313980304</v>
      </c>
      <c r="AA54" s="2">
        <v>3588329.4092047401</v>
      </c>
      <c r="AB54" s="2">
        <v>2801536.9536110298</v>
      </c>
      <c r="AC54" s="2">
        <v>5280092.2781001898</v>
      </c>
      <c r="AD54" s="2">
        <v>5230672.5732966298</v>
      </c>
      <c r="AE54" s="2">
        <v>3646914.0348804202</v>
      </c>
      <c r="AF54" s="2">
        <v>3588802.1556714801</v>
      </c>
      <c r="AG54" s="2">
        <v>3765612.9291676199</v>
      </c>
      <c r="AH54" s="2">
        <v>4066061.1120261601</v>
      </c>
      <c r="AI54" s="2">
        <v>3526748.6419955902</v>
      </c>
      <c r="AJ54" s="2">
        <v>3794048.34533162</v>
      </c>
      <c r="AK54" s="2">
        <v>2494975.8956002002</v>
      </c>
      <c r="AL54" s="2">
        <v>4863227.5460056299</v>
      </c>
      <c r="AM54" s="2">
        <v>3793811.83809178</v>
      </c>
      <c r="AN54" s="2">
        <v>4200795.3229890103</v>
      </c>
      <c r="AO54" s="2">
        <v>6170589.6288676001</v>
      </c>
      <c r="AP54" s="2">
        <v>3735333.95358398</v>
      </c>
      <c r="AQ54" s="2">
        <v>3622634.8622581</v>
      </c>
      <c r="AR54" s="2">
        <v>3203526.1663941299</v>
      </c>
      <c r="AS54" s="2">
        <v>3938291.92005848</v>
      </c>
      <c r="AT54" s="2">
        <v>5052882.9889288396</v>
      </c>
      <c r="AU54" s="2">
        <v>4442867.7433867399</v>
      </c>
      <c r="AV54" s="2">
        <v>4132799.3518318501</v>
      </c>
      <c r="AW54" s="2">
        <v>2020918.4767229899</v>
      </c>
      <c r="AX54" s="2">
        <v>4305390.1551291402</v>
      </c>
      <c r="AY54" s="2">
        <v>2525563.7604457201</v>
      </c>
      <c r="AZ54" s="2">
        <v>3191265.6293663699</v>
      </c>
      <c r="BA54" s="2">
        <v>2746817.3605774301</v>
      </c>
      <c r="BB54" s="2">
        <v>3329337.9396958202</v>
      </c>
      <c r="BC54" s="2">
        <v>2615163.2681923001</v>
      </c>
      <c r="BD54" s="2">
        <v>2312942.3600567402</v>
      </c>
      <c r="BE54" s="2">
        <v>2717706.7686684201</v>
      </c>
      <c r="BF54" s="2">
        <v>2850739.9572685999</v>
      </c>
      <c r="BG54" s="2">
        <v>3359239.47985256</v>
      </c>
      <c r="BH54" s="2">
        <v>2137323.1727933199</v>
      </c>
      <c r="BI54" s="2">
        <v>2095437.9768243199</v>
      </c>
      <c r="BJ54" s="2">
        <v>2850962.0994525398</v>
      </c>
      <c r="BK54" s="2">
        <v>2651396.5418031798</v>
      </c>
      <c r="BL54" s="2">
        <v>2441347.3150775</v>
      </c>
      <c r="BM54" s="2">
        <v>2150961.3022193299</v>
      </c>
      <c r="BN54" s="2">
        <v>1342317.8857938501</v>
      </c>
      <c r="BO54" s="2">
        <v>1784261.03125282</v>
      </c>
      <c r="BP54" s="2">
        <v>1739078.53489714</v>
      </c>
      <c r="BQ54" s="2">
        <v>2982628.0679576602</v>
      </c>
      <c r="BR54" s="2">
        <v>3111085.3006180902</v>
      </c>
      <c r="BS54" s="2">
        <v>2206306.1920702299</v>
      </c>
      <c r="BT54" s="2">
        <v>2790601.1652930598</v>
      </c>
      <c r="BU54" s="2">
        <v>3259790.0119811199</v>
      </c>
      <c r="BV54" s="13">
        <v>2151213.8081529099</v>
      </c>
    </row>
    <row r="55" spans="1:74" ht="17.25" x14ac:dyDescent="0.25">
      <c r="A55" s="40" t="s">
        <v>438</v>
      </c>
      <c r="B55" s="41">
        <v>758.63149999999996</v>
      </c>
      <c r="C55" s="42">
        <v>11.37</v>
      </c>
      <c r="D55" s="40" t="s">
        <v>505</v>
      </c>
      <c r="E55" s="2" t="s">
        <v>439</v>
      </c>
      <c r="F55" s="2" t="s">
        <v>511</v>
      </c>
      <c r="G55" s="2" t="s">
        <v>76</v>
      </c>
      <c r="H55" s="13" t="s">
        <v>468</v>
      </c>
      <c r="I55" s="18">
        <v>-0.52287499999999998</v>
      </c>
      <c r="J55" s="2">
        <v>2.0628799999999998</v>
      </c>
      <c r="K55" s="13">
        <v>0.20322799999999999</v>
      </c>
      <c r="L55" s="18">
        <v>2160765.5995022999</v>
      </c>
      <c r="M55" s="2">
        <v>6421810.4533390403</v>
      </c>
      <c r="N55" s="2">
        <v>11544258.630142201</v>
      </c>
      <c r="O55" s="2">
        <v>8072784.3481297595</v>
      </c>
      <c r="P55" s="2">
        <v>10307782.850093899</v>
      </c>
      <c r="Q55" s="2">
        <v>3565905.0151452101</v>
      </c>
      <c r="R55" s="2">
        <v>3158093.5332756401</v>
      </c>
      <c r="S55" s="2">
        <v>6479768.1118790302</v>
      </c>
      <c r="T55" s="2">
        <v>7638014.3788774898</v>
      </c>
      <c r="U55" s="2">
        <v>4752288.98246828</v>
      </c>
      <c r="V55" s="2">
        <v>2722895.98226303</v>
      </c>
      <c r="W55" s="2">
        <v>8960305.84640765</v>
      </c>
      <c r="X55" s="2">
        <v>6782453.0799168497</v>
      </c>
      <c r="Y55" s="2">
        <v>10082609.426936399</v>
      </c>
      <c r="Z55" s="2">
        <v>9384133.5849711392</v>
      </c>
      <c r="AA55" s="2">
        <v>6962739.5548140798</v>
      </c>
      <c r="AB55" s="2">
        <v>6056987.3470069701</v>
      </c>
      <c r="AC55" s="2">
        <v>6939387.7849378297</v>
      </c>
      <c r="AD55" s="2">
        <v>9746345.2101524994</v>
      </c>
      <c r="AE55" s="2">
        <v>6547792.3159536403</v>
      </c>
      <c r="AF55" s="2">
        <v>5561840.2365673501</v>
      </c>
      <c r="AG55" s="2">
        <v>5108496.4408198697</v>
      </c>
      <c r="AH55" s="2">
        <v>5752281.3308047</v>
      </c>
      <c r="AI55" s="2">
        <v>8472907.9036974795</v>
      </c>
      <c r="AJ55" s="2">
        <v>6178257.8577159801</v>
      </c>
      <c r="AK55" s="2">
        <v>3415546.4028130602</v>
      </c>
      <c r="AL55" s="2">
        <v>7175663.8721203497</v>
      </c>
      <c r="AM55" s="2">
        <v>6636367.7849520203</v>
      </c>
      <c r="AN55" s="2">
        <v>6747900.4515769696</v>
      </c>
      <c r="AO55" s="2">
        <v>9020914.0844384506</v>
      </c>
      <c r="AP55" s="2">
        <v>8225431.5873881597</v>
      </c>
      <c r="AQ55" s="2">
        <v>5600389.2561138999</v>
      </c>
      <c r="AR55" s="2">
        <v>8165259.1459552096</v>
      </c>
      <c r="AS55" s="2">
        <v>5402372.9363540597</v>
      </c>
      <c r="AT55" s="2">
        <v>10423505.997843301</v>
      </c>
      <c r="AU55" s="2">
        <v>6663786.8445539996</v>
      </c>
      <c r="AV55" s="2">
        <v>4913712.0142520098</v>
      </c>
      <c r="AW55" s="2">
        <v>5440142.5883152997</v>
      </c>
      <c r="AX55" s="2">
        <v>5526166.7069350705</v>
      </c>
      <c r="AY55" s="2">
        <v>4587022.5588337798</v>
      </c>
      <c r="AZ55" s="2">
        <v>3930960.53633455</v>
      </c>
      <c r="BA55" s="2">
        <v>3636395.56069681</v>
      </c>
      <c r="BB55" s="2">
        <v>4413018.4470585901</v>
      </c>
      <c r="BC55" s="2">
        <v>6836501.6771122497</v>
      </c>
      <c r="BD55" s="2">
        <v>5339606.7876403099</v>
      </c>
      <c r="BE55" s="2">
        <v>6150327.5388353504</v>
      </c>
      <c r="BF55" s="2">
        <v>4021144.5202704398</v>
      </c>
      <c r="BG55" s="2">
        <v>4197777.4584207302</v>
      </c>
      <c r="BH55" s="2">
        <v>3456735.4814346801</v>
      </c>
      <c r="BI55" s="2">
        <v>5925594.9958672998</v>
      </c>
      <c r="BJ55" s="2">
        <v>4435395.5471751401</v>
      </c>
      <c r="BK55" s="2">
        <v>4940372.2682131203</v>
      </c>
      <c r="BL55" s="2">
        <v>3321026.6750439</v>
      </c>
      <c r="BM55" s="2">
        <v>3840224.8331635599</v>
      </c>
      <c r="BN55" s="2">
        <v>2224895.4631225099</v>
      </c>
      <c r="BO55" s="2">
        <v>3808575.63006469</v>
      </c>
      <c r="BP55" s="2">
        <v>4914472.3490943303</v>
      </c>
      <c r="BQ55" s="2">
        <v>5298364.5554770399</v>
      </c>
      <c r="BR55" s="2">
        <v>6360753.2743530599</v>
      </c>
      <c r="BS55" s="2">
        <v>4768400.0780065199</v>
      </c>
      <c r="BT55" s="2">
        <v>5072153.0621264204</v>
      </c>
      <c r="BU55" s="2">
        <v>5976794.5009682104</v>
      </c>
      <c r="BV55" s="13">
        <v>3484459.2662691199</v>
      </c>
    </row>
    <row r="56" spans="1:74" ht="17.25" x14ac:dyDescent="0.25">
      <c r="A56" s="40" t="s">
        <v>440</v>
      </c>
      <c r="B56" s="41">
        <v>756.61479999999995</v>
      </c>
      <c r="C56" s="42">
        <v>9.42</v>
      </c>
      <c r="D56" s="40" t="s">
        <v>505</v>
      </c>
      <c r="E56" s="2" t="s">
        <v>441</v>
      </c>
      <c r="F56" s="2" t="s">
        <v>511</v>
      </c>
      <c r="G56" s="2" t="s">
        <v>76</v>
      </c>
      <c r="H56" s="13" t="s">
        <v>468</v>
      </c>
      <c r="I56" s="18">
        <v>-0.55122499999999997</v>
      </c>
      <c r="J56" s="2">
        <v>1.1782600000000001</v>
      </c>
      <c r="K56" s="13">
        <v>0.14125799999999999</v>
      </c>
      <c r="L56" s="18">
        <v>2072726.4416869699</v>
      </c>
      <c r="M56" s="2">
        <v>3007769.9728924101</v>
      </c>
      <c r="N56" s="2">
        <v>3694727.8990652999</v>
      </c>
      <c r="O56" s="2">
        <v>3871538.83770855</v>
      </c>
      <c r="P56" s="2">
        <v>3501737.6808477701</v>
      </c>
      <c r="Q56" s="2">
        <v>3219468.0714466199</v>
      </c>
      <c r="R56" s="2">
        <v>2027514.2968677899</v>
      </c>
      <c r="S56" s="2">
        <v>3109036.6500102002</v>
      </c>
      <c r="T56" s="2">
        <v>2417361.9714925298</v>
      </c>
      <c r="U56" s="2">
        <v>2372984.36712691</v>
      </c>
      <c r="V56" s="2">
        <v>1829223.7582632501</v>
      </c>
      <c r="W56" s="2">
        <v>3891926.7296261401</v>
      </c>
      <c r="X56" s="2">
        <v>3383272.92474321</v>
      </c>
      <c r="Y56" s="2">
        <v>3978389.2450564699</v>
      </c>
      <c r="Z56" s="2">
        <v>4179862.47970278</v>
      </c>
      <c r="AA56" s="2">
        <v>3568685.6360605699</v>
      </c>
      <c r="AB56" s="2">
        <v>1952073.8680597199</v>
      </c>
      <c r="AC56" s="2">
        <v>3255666.3415162298</v>
      </c>
      <c r="AD56" s="2">
        <v>3931502.1491085701</v>
      </c>
      <c r="AE56" s="2">
        <v>4074399.7314773202</v>
      </c>
      <c r="AF56" s="2">
        <v>3162577.0181914102</v>
      </c>
      <c r="AG56" s="2">
        <v>2108056.1180046201</v>
      </c>
      <c r="AH56" s="2">
        <v>2373028.6348002399</v>
      </c>
      <c r="AI56" s="2">
        <v>2778516.4988634498</v>
      </c>
      <c r="AJ56" s="2">
        <v>3452173.1602527802</v>
      </c>
      <c r="AK56" s="2">
        <v>1925297.69774781</v>
      </c>
      <c r="AL56" s="2">
        <v>2279258.0341101899</v>
      </c>
      <c r="AM56" s="2">
        <v>2675968.5434749299</v>
      </c>
      <c r="AN56" s="2">
        <v>4009481.5637007002</v>
      </c>
      <c r="AO56" s="2">
        <v>2181454.8026623302</v>
      </c>
      <c r="AP56" s="2">
        <v>3358082.6085760901</v>
      </c>
      <c r="AQ56" s="2">
        <v>2937085.29207857</v>
      </c>
      <c r="AR56" s="2">
        <v>3067167.4260450001</v>
      </c>
      <c r="AS56" s="2">
        <v>2585972.6000201502</v>
      </c>
      <c r="AT56" s="2">
        <v>3957536.7981186798</v>
      </c>
      <c r="AU56" s="2">
        <v>2611502.19971711</v>
      </c>
      <c r="AV56" s="2">
        <v>2396716.2886350001</v>
      </c>
      <c r="AW56" s="2">
        <v>2691855.1487068301</v>
      </c>
      <c r="AX56" s="2">
        <v>2977607.0480800401</v>
      </c>
      <c r="AY56" s="2">
        <v>1841411.8920956301</v>
      </c>
      <c r="AZ56" s="2">
        <v>1860717.5041813001</v>
      </c>
      <c r="BA56" s="2">
        <v>1826037.5881751301</v>
      </c>
      <c r="BB56" s="2">
        <v>2871726.89134687</v>
      </c>
      <c r="BC56" s="2">
        <v>3376165.4628726002</v>
      </c>
      <c r="BD56" s="2">
        <v>2722224.1957653002</v>
      </c>
      <c r="BE56" s="2">
        <v>3117582.68166692</v>
      </c>
      <c r="BF56" s="2">
        <v>1868679.6987775499</v>
      </c>
      <c r="BG56" s="2">
        <v>2676775.7455540001</v>
      </c>
      <c r="BH56" s="2">
        <v>2068251.35874771</v>
      </c>
      <c r="BI56" s="2">
        <v>1870549.2407680301</v>
      </c>
      <c r="BJ56" s="2">
        <v>2916857.1196278501</v>
      </c>
      <c r="BK56" s="2">
        <v>2281022.60173197</v>
      </c>
      <c r="BL56" s="2">
        <v>2095064.59787778</v>
      </c>
      <c r="BM56" s="2">
        <v>1986593.0526287099</v>
      </c>
      <c r="BN56" s="2">
        <v>1285834.89010065</v>
      </c>
      <c r="BO56" s="2">
        <v>2011883.73425342</v>
      </c>
      <c r="BP56" s="2">
        <v>2027722.11584309</v>
      </c>
      <c r="BQ56" s="2">
        <v>2194674.5781686599</v>
      </c>
      <c r="BR56" s="2">
        <v>2364891.3392184302</v>
      </c>
      <c r="BS56" s="2">
        <v>2411212.57855062</v>
      </c>
      <c r="BT56" s="2">
        <v>2282311.0114027802</v>
      </c>
      <c r="BU56" s="2">
        <v>2223135.7765164399</v>
      </c>
      <c r="BV56" s="13">
        <v>2219038.4443509402</v>
      </c>
    </row>
    <row r="57" spans="1:74" ht="17.25" x14ac:dyDescent="0.25">
      <c r="A57" s="40" t="s">
        <v>442</v>
      </c>
      <c r="B57" s="41">
        <v>772.64409999999998</v>
      </c>
      <c r="C57" s="42">
        <v>11.74</v>
      </c>
      <c r="D57" s="40" t="s">
        <v>505</v>
      </c>
      <c r="E57" s="2" t="s">
        <v>443</v>
      </c>
      <c r="F57" s="2" t="s">
        <v>511</v>
      </c>
      <c r="G57" s="11" t="s">
        <v>76</v>
      </c>
      <c r="H57" s="13" t="s">
        <v>468</v>
      </c>
      <c r="I57" s="18">
        <v>-0.65796399999999999</v>
      </c>
      <c r="J57" s="2">
        <v>1.1353800000000001</v>
      </c>
      <c r="K57" s="13">
        <v>6.42847E-2</v>
      </c>
      <c r="L57" s="18">
        <v>658490.67948101205</v>
      </c>
      <c r="M57" s="2">
        <v>1714789.2356716699</v>
      </c>
      <c r="N57" s="2">
        <v>3061794.58319938</v>
      </c>
      <c r="O57" s="2">
        <v>1784362.0500369</v>
      </c>
      <c r="P57" s="2">
        <v>1940038.31589918</v>
      </c>
      <c r="Q57" s="2">
        <v>938611.74110749899</v>
      </c>
      <c r="R57" s="2">
        <v>858822.22476045997</v>
      </c>
      <c r="S57" s="2">
        <v>1673782.59995183</v>
      </c>
      <c r="T57" s="2">
        <v>1516480.0466513601</v>
      </c>
      <c r="U57" s="2">
        <v>940648.21370015002</v>
      </c>
      <c r="V57" s="2">
        <v>671947.13935267401</v>
      </c>
      <c r="W57" s="2">
        <v>1996778.4449082401</v>
      </c>
      <c r="X57" s="2">
        <v>2059819.3526050199</v>
      </c>
      <c r="Y57" s="2">
        <v>1660832.02950524</v>
      </c>
      <c r="Z57" s="2">
        <v>2041177.2330652999</v>
      </c>
      <c r="AA57" s="2">
        <v>1657925.21427267</v>
      </c>
      <c r="AB57" s="2">
        <v>1476058.3942299001</v>
      </c>
      <c r="AC57" s="2">
        <v>1848028.8256417201</v>
      </c>
      <c r="AD57" s="2">
        <v>2023083.7519199401</v>
      </c>
      <c r="AE57" s="2">
        <v>1380372.80741946</v>
      </c>
      <c r="AF57" s="2">
        <v>1273130.36771504</v>
      </c>
      <c r="AG57" s="2">
        <v>1135681.1392180801</v>
      </c>
      <c r="AH57" s="2">
        <v>1224520.1880675801</v>
      </c>
      <c r="AI57" s="2">
        <v>1882292.2555760101</v>
      </c>
      <c r="AJ57" s="2">
        <v>1510502.4097011201</v>
      </c>
      <c r="AK57" s="2">
        <v>835056.085063676</v>
      </c>
      <c r="AL57" s="2">
        <v>2260963.00613386</v>
      </c>
      <c r="AM57" s="2">
        <v>1647111.46648581</v>
      </c>
      <c r="AN57" s="2">
        <v>1674662.4185371399</v>
      </c>
      <c r="AO57" s="2">
        <v>2509966.2817607298</v>
      </c>
      <c r="AP57" s="2">
        <v>1748415.77936231</v>
      </c>
      <c r="AQ57" s="2">
        <v>1666828.05160244</v>
      </c>
      <c r="AR57" s="2">
        <v>1714247.4132968399</v>
      </c>
      <c r="AS57" s="2">
        <v>1407038.37930011</v>
      </c>
      <c r="AT57" s="2">
        <v>2128392.8085985901</v>
      </c>
      <c r="AU57" s="2">
        <v>1661274.5009011501</v>
      </c>
      <c r="AV57" s="2">
        <v>1197114.04575412</v>
      </c>
      <c r="AW57" s="2">
        <v>874421.66752362601</v>
      </c>
      <c r="AX57" s="2">
        <v>1414125.5106885801</v>
      </c>
      <c r="AY57" s="2">
        <v>1163725.9916286999</v>
      </c>
      <c r="AZ57" s="2">
        <v>772695.89945029002</v>
      </c>
      <c r="BA57" s="2">
        <v>794899.88280237303</v>
      </c>
      <c r="BB57" s="2">
        <v>972316.20213036903</v>
      </c>
      <c r="BC57" s="2">
        <v>1212391.27910626</v>
      </c>
      <c r="BD57" s="2">
        <v>1114962.05890237</v>
      </c>
      <c r="BE57" s="2">
        <v>967338.63693632395</v>
      </c>
      <c r="BF57" s="2">
        <v>1046103.9848609701</v>
      </c>
      <c r="BG57" s="2">
        <v>1025686.78387304</v>
      </c>
      <c r="BH57" s="2">
        <v>785537.89973282896</v>
      </c>
      <c r="BI57" s="2">
        <v>745524.64828498603</v>
      </c>
      <c r="BJ57" s="2">
        <v>915510.04985130497</v>
      </c>
      <c r="BK57" s="2">
        <v>1163538.1796510499</v>
      </c>
      <c r="BL57" s="2">
        <v>972003.97744355001</v>
      </c>
      <c r="BM57" s="2">
        <v>787957.27262235805</v>
      </c>
      <c r="BN57" s="2">
        <v>476013.40888521401</v>
      </c>
      <c r="BO57" s="2">
        <v>604035.17962019099</v>
      </c>
      <c r="BP57" s="2">
        <v>698747.86512264097</v>
      </c>
      <c r="BQ57" s="2">
        <v>1162614.98235379</v>
      </c>
      <c r="BR57" s="2">
        <v>1200366.33019287</v>
      </c>
      <c r="BS57" s="2">
        <v>955521.13635431195</v>
      </c>
      <c r="BT57" s="2">
        <v>1041037.6883747</v>
      </c>
      <c r="BU57" s="2">
        <v>1399113.83615111</v>
      </c>
      <c r="BV57" s="13">
        <v>757810.97861390805</v>
      </c>
    </row>
    <row r="58" spans="1:74" ht="17.25" x14ac:dyDescent="0.25">
      <c r="A58" s="40" t="s">
        <v>479</v>
      </c>
      <c r="B58" s="41">
        <v>784.64700000000005</v>
      </c>
      <c r="C58" s="42">
        <v>11.4</v>
      </c>
      <c r="D58" s="40" t="s">
        <v>505</v>
      </c>
      <c r="E58" s="2" t="s">
        <v>499</v>
      </c>
      <c r="F58" s="2" t="s">
        <v>511</v>
      </c>
      <c r="G58" s="2" t="s">
        <v>76</v>
      </c>
      <c r="H58" s="13" t="s">
        <v>468</v>
      </c>
      <c r="I58" s="18">
        <v>-0.64980899999999997</v>
      </c>
      <c r="J58" s="2">
        <v>2.73054</v>
      </c>
      <c r="K58" s="13">
        <v>0.281387</v>
      </c>
      <c r="L58" s="18">
        <v>2372465.40294002</v>
      </c>
      <c r="M58" s="2">
        <v>2900874.1649538698</v>
      </c>
      <c r="N58" s="2">
        <v>5354086.5905154804</v>
      </c>
      <c r="O58" s="2">
        <v>4841627.3735173903</v>
      </c>
      <c r="P58" s="2">
        <v>6198896.2771130698</v>
      </c>
      <c r="Q58" s="2">
        <v>2277382.7746711299</v>
      </c>
      <c r="R58" s="2">
        <v>2251130.0215224498</v>
      </c>
      <c r="S58" s="2">
        <v>3398432.6116952901</v>
      </c>
      <c r="T58" s="2">
        <v>3834004.9771221802</v>
      </c>
      <c r="U58" s="2">
        <v>3298525.8038236098</v>
      </c>
      <c r="V58" s="2">
        <v>1757673.93234849</v>
      </c>
      <c r="W58" s="2">
        <v>4824703.8200546904</v>
      </c>
      <c r="X58" s="2">
        <v>5262606.7840931397</v>
      </c>
      <c r="Y58" s="2">
        <v>5263605.8296920396</v>
      </c>
      <c r="Z58" s="2">
        <v>6699562.64544948</v>
      </c>
      <c r="AA58" s="2">
        <v>3736711.2107213102</v>
      </c>
      <c r="AB58" s="2">
        <v>2858167.9042575001</v>
      </c>
      <c r="AC58" s="2">
        <v>4081629.4391159802</v>
      </c>
      <c r="AD58" s="2">
        <v>4768858.3869622704</v>
      </c>
      <c r="AE58" s="2">
        <v>3356177.1879902799</v>
      </c>
      <c r="AF58" s="2">
        <v>4148435.6031809701</v>
      </c>
      <c r="AG58" s="2">
        <v>3596655.3433694202</v>
      </c>
      <c r="AH58" s="2">
        <v>3106909.78769866</v>
      </c>
      <c r="AI58" s="2">
        <v>4260564.57344322</v>
      </c>
      <c r="AJ58" s="2">
        <v>4058981.05846992</v>
      </c>
      <c r="AK58" s="2">
        <v>2132213.9125517998</v>
      </c>
      <c r="AL58" s="2">
        <v>4072092.1544423499</v>
      </c>
      <c r="AM58" s="2">
        <v>4124920.2607877702</v>
      </c>
      <c r="AN58" s="2">
        <v>3112274.43654403</v>
      </c>
      <c r="AO58" s="2">
        <v>5730117.4540445805</v>
      </c>
      <c r="AP58" s="2">
        <v>3922518.4801916801</v>
      </c>
      <c r="AQ58" s="2">
        <v>3404944.9086292302</v>
      </c>
      <c r="AR58" s="2">
        <v>2954244.50051327</v>
      </c>
      <c r="AS58" s="2">
        <v>3420726.4600264402</v>
      </c>
      <c r="AT58" s="2">
        <v>4776636.5403676303</v>
      </c>
      <c r="AU58" s="2">
        <v>4318059.5691742897</v>
      </c>
      <c r="AV58" s="2">
        <v>3780754.5821098699</v>
      </c>
      <c r="AW58" s="2">
        <v>3259367.29617295</v>
      </c>
      <c r="AX58" s="2">
        <v>4774064.9343598196</v>
      </c>
      <c r="AY58" s="2">
        <v>3832419.2588680098</v>
      </c>
      <c r="AZ58" s="2">
        <v>3762405.9352115798</v>
      </c>
      <c r="BA58" s="2">
        <v>3663200.4623145601</v>
      </c>
      <c r="BB58" s="2">
        <v>3623221.8661305299</v>
      </c>
      <c r="BC58" s="2">
        <v>4210451.5341450702</v>
      </c>
      <c r="BD58" s="2">
        <v>3496653.2374546798</v>
      </c>
      <c r="BE58" s="2">
        <v>4174434.9895291901</v>
      </c>
      <c r="BF58" s="2">
        <v>3411966.33094671</v>
      </c>
      <c r="BG58" s="2">
        <v>3595709.4126798301</v>
      </c>
      <c r="BH58" s="2">
        <v>2691531.8341778698</v>
      </c>
      <c r="BI58" s="2">
        <v>3740190.4749062802</v>
      </c>
      <c r="BJ58" s="2">
        <v>3190968.8778645401</v>
      </c>
      <c r="BK58" s="2">
        <v>3257507.6637293501</v>
      </c>
      <c r="BL58" s="2">
        <v>2317738.0032818201</v>
      </c>
      <c r="BM58" s="2">
        <v>2413715.71182473</v>
      </c>
      <c r="BN58" s="2">
        <v>1984923.7194066099</v>
      </c>
      <c r="BO58" s="2">
        <v>2524664.3271416002</v>
      </c>
      <c r="BP58" s="2">
        <v>2186615.2790391198</v>
      </c>
      <c r="BQ58" s="2">
        <v>3630545.0116647598</v>
      </c>
      <c r="BR58" s="2">
        <v>3572177.0115319602</v>
      </c>
      <c r="BS58" s="2">
        <v>2951763.4829359502</v>
      </c>
      <c r="BT58" s="2">
        <v>3387199.9685130501</v>
      </c>
      <c r="BU58" s="2">
        <v>4228824.6924794801</v>
      </c>
      <c r="BV58" s="13">
        <v>3388277.12595159</v>
      </c>
    </row>
    <row r="59" spans="1:74" ht="18" thickBot="1" x14ac:dyDescent="0.3">
      <c r="A59" s="49" t="s">
        <v>458</v>
      </c>
      <c r="B59" s="50">
        <v>798.66250000000002</v>
      </c>
      <c r="C59" s="51">
        <v>11.82</v>
      </c>
      <c r="D59" s="49" t="s">
        <v>505</v>
      </c>
      <c r="E59" s="16" t="s">
        <v>459</v>
      </c>
      <c r="F59" s="16" t="s">
        <v>511</v>
      </c>
      <c r="G59" s="16" t="s">
        <v>76</v>
      </c>
      <c r="H59" s="17" t="s">
        <v>468</v>
      </c>
      <c r="I59" s="21">
        <v>-0.67313599999999996</v>
      </c>
      <c r="J59" s="16">
        <v>1.42953</v>
      </c>
      <c r="K59" s="17">
        <v>9.1647999999999993E-2</v>
      </c>
      <c r="L59" s="21">
        <v>1229818.1171146</v>
      </c>
      <c r="M59" s="16">
        <v>2889183.7774782102</v>
      </c>
      <c r="N59" s="16">
        <v>4216157.1700443802</v>
      </c>
      <c r="O59" s="16">
        <v>3068901.0786260399</v>
      </c>
      <c r="P59" s="16">
        <v>2678274.3968680501</v>
      </c>
      <c r="Q59" s="16">
        <v>1825117.19927201</v>
      </c>
      <c r="R59" s="16">
        <v>1563068.77222479</v>
      </c>
      <c r="S59" s="16">
        <v>2968971.7639803099</v>
      </c>
      <c r="T59" s="16">
        <v>1788350.7874519799</v>
      </c>
      <c r="U59" s="16">
        <v>1582911.3587374601</v>
      </c>
      <c r="V59" s="16">
        <v>1105420.7559658601</v>
      </c>
      <c r="W59" s="16">
        <v>3013356.46701357</v>
      </c>
      <c r="X59" s="16">
        <v>3663390.32456552</v>
      </c>
      <c r="Y59" s="16">
        <v>2630470.9372396902</v>
      </c>
      <c r="Z59" s="16">
        <v>4105478.6888784701</v>
      </c>
      <c r="AA59" s="16">
        <v>2390734.0969999698</v>
      </c>
      <c r="AB59" s="16">
        <v>2041100.3558742299</v>
      </c>
      <c r="AC59" s="16">
        <v>3130447.9698102102</v>
      </c>
      <c r="AD59" s="16">
        <v>2484608.41904548</v>
      </c>
      <c r="AE59" s="16">
        <v>2713196.7384352498</v>
      </c>
      <c r="AF59" s="16">
        <v>2259751.7951552402</v>
      </c>
      <c r="AG59" s="16">
        <v>1756166.4640496899</v>
      </c>
      <c r="AH59" s="16">
        <v>1927629.3733644499</v>
      </c>
      <c r="AI59" s="16">
        <v>2522291.8710528198</v>
      </c>
      <c r="AJ59" s="16">
        <v>2155056.6872189501</v>
      </c>
      <c r="AK59" s="16">
        <v>1235831.0146808601</v>
      </c>
      <c r="AL59" s="16">
        <v>2903627.7588922698</v>
      </c>
      <c r="AM59" s="16">
        <v>2711170.98304608</v>
      </c>
      <c r="AN59" s="16">
        <v>3124686.0419750302</v>
      </c>
      <c r="AO59" s="16">
        <v>2983010.4256557999</v>
      </c>
      <c r="AP59" s="16">
        <v>2846849.0805701502</v>
      </c>
      <c r="AQ59" s="16">
        <v>2815928.3905842099</v>
      </c>
      <c r="AR59" s="16">
        <v>2516660.4283081102</v>
      </c>
      <c r="AS59" s="16">
        <v>2088917.47462557</v>
      </c>
      <c r="AT59" s="16">
        <v>2723147.6567199598</v>
      </c>
      <c r="AU59" s="16">
        <v>2776908.9374578898</v>
      </c>
      <c r="AV59" s="16">
        <v>1715808.13398521</v>
      </c>
      <c r="AW59" s="16">
        <v>1351074.02548256</v>
      </c>
      <c r="AX59" s="16">
        <v>2693981.4798196</v>
      </c>
      <c r="AY59" s="16">
        <v>1771721.40140466</v>
      </c>
      <c r="AZ59" s="16">
        <v>995599.36268826399</v>
      </c>
      <c r="BA59" s="16">
        <v>1553969.5316151499</v>
      </c>
      <c r="BB59" s="16">
        <v>1649934.14274316</v>
      </c>
      <c r="BC59" s="16">
        <v>1828655.0002373999</v>
      </c>
      <c r="BD59" s="16">
        <v>1745982.08267917</v>
      </c>
      <c r="BE59" s="16">
        <v>1681319.25612794</v>
      </c>
      <c r="BF59" s="16">
        <v>1618174.1440665701</v>
      </c>
      <c r="BG59" s="16">
        <v>1344809.4478939699</v>
      </c>
      <c r="BH59" s="16">
        <v>1282959.8840346299</v>
      </c>
      <c r="BI59" s="16">
        <v>1113719.7534407601</v>
      </c>
      <c r="BJ59" s="16">
        <v>1259516.3231568399</v>
      </c>
      <c r="BK59" s="16">
        <v>2026590.3265404301</v>
      </c>
      <c r="BL59" s="16">
        <v>1272423.8028939301</v>
      </c>
      <c r="BM59" s="16">
        <v>1086710.47430642</v>
      </c>
      <c r="BN59" s="16">
        <v>770155.61230237503</v>
      </c>
      <c r="BO59" s="16">
        <v>851163.51019341999</v>
      </c>
      <c r="BP59" s="16">
        <v>1030183.72737041</v>
      </c>
      <c r="BQ59" s="16">
        <v>1938337.2017930499</v>
      </c>
      <c r="BR59" s="16">
        <v>1518563.3898779501</v>
      </c>
      <c r="BS59" s="16">
        <v>1739567.0423837099</v>
      </c>
      <c r="BT59" s="16">
        <v>1616329.7565496401</v>
      </c>
      <c r="BU59" s="16">
        <v>2218114.7142785299</v>
      </c>
      <c r="BV59" s="17">
        <v>1599550.1693078601</v>
      </c>
    </row>
  </sheetData>
  <conditionalFormatting sqref="B2:BV2">
    <cfRule type="cellIs" dxfId="7" priority="10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V68"/>
  <sheetViews>
    <sheetView workbookViewId="0">
      <selection activeCell="A68" sqref="A68"/>
    </sheetView>
  </sheetViews>
  <sheetFormatPr defaultColWidth="14.28515625" defaultRowHeight="15" x14ac:dyDescent="0.25"/>
  <cols>
    <col min="2" max="2" width="16.140625" bestFit="1" customWidth="1"/>
  </cols>
  <sheetData>
    <row r="1" spans="1:204" s="37" customFormat="1" ht="30" x14ac:dyDescent="0.25">
      <c r="A1" s="1" t="s">
        <v>481</v>
      </c>
      <c r="B1" s="37" t="s">
        <v>533</v>
      </c>
      <c r="C1" s="1" t="s">
        <v>69</v>
      </c>
      <c r="D1" s="1" t="s">
        <v>88</v>
      </c>
      <c r="E1" s="1" t="s">
        <v>78</v>
      </c>
      <c r="F1" s="1" t="s">
        <v>81</v>
      </c>
      <c r="G1" s="1" t="s">
        <v>86</v>
      </c>
      <c r="H1" s="1" t="s">
        <v>93</v>
      </c>
      <c r="I1" s="1" t="s">
        <v>90</v>
      </c>
      <c r="J1" s="1" t="s">
        <v>136</v>
      </c>
      <c r="K1" s="1" t="s">
        <v>138</v>
      </c>
      <c r="L1" s="3" t="s">
        <v>140</v>
      </c>
      <c r="M1" s="3" t="s">
        <v>142</v>
      </c>
      <c r="N1" s="3" t="s">
        <v>146</v>
      </c>
      <c r="O1" s="3" t="s">
        <v>148</v>
      </c>
      <c r="P1" s="3" t="s">
        <v>150</v>
      </c>
      <c r="Q1" s="1" t="s">
        <v>154</v>
      </c>
      <c r="R1" s="1" t="s">
        <v>189</v>
      </c>
      <c r="S1" s="1" t="s">
        <v>158</v>
      </c>
      <c r="T1" s="3" t="s">
        <v>160</v>
      </c>
      <c r="U1" s="3" t="s">
        <v>162</v>
      </c>
      <c r="V1" s="3" t="s">
        <v>164</v>
      </c>
      <c r="W1" s="3" t="s">
        <v>168</v>
      </c>
      <c r="X1" s="3" t="s">
        <v>170</v>
      </c>
      <c r="Y1" s="3" t="s">
        <v>173</v>
      </c>
      <c r="Z1" s="3" t="s">
        <v>175</v>
      </c>
      <c r="AA1" s="3" t="s">
        <v>177</v>
      </c>
      <c r="AB1" s="1" t="s">
        <v>179</v>
      </c>
      <c r="AC1" s="3" t="s">
        <v>185</v>
      </c>
      <c r="AD1" s="1" t="s">
        <v>193</v>
      </c>
      <c r="AE1" s="1" t="s">
        <v>195</v>
      </c>
      <c r="AF1" s="1" t="s">
        <v>197</v>
      </c>
      <c r="AG1" s="1" t="s">
        <v>205</v>
      </c>
      <c r="AH1" s="1" t="s">
        <v>213</v>
      </c>
      <c r="AI1" s="1" t="s">
        <v>223</v>
      </c>
      <c r="AJ1" s="1" t="s">
        <v>225</v>
      </c>
      <c r="AK1" s="1" t="s">
        <v>227</v>
      </c>
      <c r="AL1" s="1" t="s">
        <v>229</v>
      </c>
      <c r="AM1" s="1" t="s">
        <v>231</v>
      </c>
      <c r="AN1" s="1" t="s">
        <v>233</v>
      </c>
      <c r="AO1" s="1" t="s">
        <v>235</v>
      </c>
      <c r="AP1" s="1" t="s">
        <v>238</v>
      </c>
      <c r="AQ1" s="1" t="s">
        <v>363</v>
      </c>
      <c r="AR1" s="1" t="s">
        <v>243</v>
      </c>
      <c r="AS1" s="1" t="s">
        <v>245</v>
      </c>
      <c r="AT1" s="1" t="s">
        <v>247</v>
      </c>
      <c r="AU1" s="1" t="s">
        <v>249</v>
      </c>
      <c r="AV1" s="1" t="s">
        <v>251</v>
      </c>
      <c r="AW1" s="1" t="s">
        <v>255</v>
      </c>
      <c r="AX1" s="1" t="s">
        <v>257</v>
      </c>
      <c r="AY1" s="1" t="s">
        <v>259</v>
      </c>
      <c r="AZ1" s="1" t="s">
        <v>260</v>
      </c>
      <c r="BA1" s="1" t="s">
        <v>268</v>
      </c>
      <c r="BB1" s="1" t="s">
        <v>262</v>
      </c>
      <c r="BC1" s="1" t="s">
        <v>266</v>
      </c>
      <c r="BD1" s="1" t="s">
        <v>270</v>
      </c>
      <c r="BE1" s="1" t="s">
        <v>272</v>
      </c>
      <c r="BF1" s="1" t="s">
        <v>274</v>
      </c>
      <c r="BG1" s="1" t="s">
        <v>276</v>
      </c>
      <c r="BH1" s="1" t="s">
        <v>485</v>
      </c>
      <c r="BI1" s="1" t="s">
        <v>278</v>
      </c>
      <c r="BJ1" s="1" t="s">
        <v>280</v>
      </c>
      <c r="BK1" s="1" t="s">
        <v>473</v>
      </c>
      <c r="BL1" s="1" t="s">
        <v>476</v>
      </c>
      <c r="BM1" s="1" t="s">
        <v>282</v>
      </c>
      <c r="BN1" s="1" t="s">
        <v>521</v>
      </c>
      <c r="BO1" s="1" t="s">
        <v>292</v>
      </c>
      <c r="BP1" s="1" t="s">
        <v>294</v>
      </c>
      <c r="BQ1" s="1" t="s">
        <v>296</v>
      </c>
      <c r="BR1" s="1" t="s">
        <v>298</v>
      </c>
      <c r="BS1" s="1" t="s">
        <v>302</v>
      </c>
      <c r="BT1" s="1" t="s">
        <v>304</v>
      </c>
      <c r="BU1" s="1" t="s">
        <v>306</v>
      </c>
      <c r="BV1" s="1" t="s">
        <v>308</v>
      </c>
      <c r="BW1" s="1" t="s">
        <v>309</v>
      </c>
      <c r="BX1" s="1" t="s">
        <v>312</v>
      </c>
      <c r="BY1" s="1" t="s">
        <v>314</v>
      </c>
      <c r="BZ1" s="1" t="s">
        <v>316</v>
      </c>
      <c r="CA1" s="1" t="s">
        <v>318</v>
      </c>
      <c r="CB1" s="1" t="s">
        <v>320</v>
      </c>
      <c r="CC1" s="1" t="s">
        <v>322</v>
      </c>
      <c r="CD1" s="1" t="s">
        <v>326</v>
      </c>
      <c r="CE1" s="1" t="s">
        <v>328</v>
      </c>
      <c r="CF1" s="1" t="s">
        <v>332</v>
      </c>
      <c r="CG1" s="1" t="s">
        <v>335</v>
      </c>
      <c r="CH1" s="1" t="s">
        <v>337</v>
      </c>
      <c r="CI1" s="1" t="s">
        <v>339</v>
      </c>
      <c r="CJ1" s="1" t="s">
        <v>341</v>
      </c>
      <c r="CK1" s="1" t="s">
        <v>343</v>
      </c>
      <c r="CL1" s="1" t="s">
        <v>345</v>
      </c>
      <c r="CM1" s="1" t="s">
        <v>347</v>
      </c>
      <c r="CN1" s="1" t="s">
        <v>349</v>
      </c>
      <c r="CO1" s="1" t="s">
        <v>351</v>
      </c>
      <c r="CP1" s="1" t="s">
        <v>353</v>
      </c>
      <c r="CQ1" s="1" t="s">
        <v>357</v>
      </c>
      <c r="CR1" s="1" t="s">
        <v>474</v>
      </c>
      <c r="CS1" s="1" t="s">
        <v>360</v>
      </c>
      <c r="CT1" s="1" t="s">
        <v>369</v>
      </c>
      <c r="CU1" s="1" t="s">
        <v>375</v>
      </c>
      <c r="CV1" s="1" t="s">
        <v>381</v>
      </c>
      <c r="CW1" s="1" t="s">
        <v>383</v>
      </c>
      <c r="CX1" s="1" t="s">
        <v>385</v>
      </c>
      <c r="CY1" s="1" t="s">
        <v>389</v>
      </c>
      <c r="CZ1" s="1" t="s">
        <v>391</v>
      </c>
      <c r="DA1" s="1" t="s">
        <v>400</v>
      </c>
      <c r="DB1" s="1" t="s">
        <v>402</v>
      </c>
      <c r="DC1" s="3" t="s">
        <v>406</v>
      </c>
      <c r="DD1" s="3" t="s">
        <v>408</v>
      </c>
      <c r="DE1" s="3" t="s">
        <v>411</v>
      </c>
      <c r="DF1" s="3" t="s">
        <v>413</v>
      </c>
      <c r="DG1" s="1" t="s">
        <v>415</v>
      </c>
      <c r="DH1" s="3" t="s">
        <v>417</v>
      </c>
      <c r="DI1" s="3" t="s">
        <v>404</v>
      </c>
      <c r="DJ1" s="1" t="s">
        <v>421</v>
      </c>
      <c r="DK1" s="1" t="s">
        <v>425</v>
      </c>
      <c r="DL1" s="1" t="s">
        <v>427</v>
      </c>
      <c r="DM1" s="1" t="s">
        <v>429</v>
      </c>
      <c r="DN1" s="1" t="s">
        <v>431</v>
      </c>
      <c r="DO1" s="1" t="s">
        <v>439</v>
      </c>
      <c r="DP1" s="1" t="s">
        <v>441</v>
      </c>
      <c r="DQ1" s="1" t="s">
        <v>443</v>
      </c>
      <c r="DR1" s="1" t="s">
        <v>447</v>
      </c>
      <c r="DS1" s="1" t="s">
        <v>449</v>
      </c>
      <c r="DT1" s="1" t="s">
        <v>455</v>
      </c>
      <c r="DU1" s="1" t="s">
        <v>457</v>
      </c>
      <c r="DV1" s="1" t="s">
        <v>459</v>
      </c>
      <c r="DW1" s="1" t="s">
        <v>483</v>
      </c>
      <c r="DX1" s="1" t="s">
        <v>72</v>
      </c>
      <c r="DY1" s="1" t="s">
        <v>75</v>
      </c>
      <c r="DZ1" s="1" t="s">
        <v>482</v>
      </c>
      <c r="EA1" s="1" t="s">
        <v>83</v>
      </c>
      <c r="EB1" s="3" t="s">
        <v>92</v>
      </c>
      <c r="EC1" s="1" t="s">
        <v>97</v>
      </c>
      <c r="ED1" s="1" t="s">
        <v>100</v>
      </c>
      <c r="EE1" s="1" t="s">
        <v>102</v>
      </c>
      <c r="EF1" s="1" t="s">
        <v>104</v>
      </c>
      <c r="EG1" s="1" t="s">
        <v>106</v>
      </c>
      <c r="EH1" s="1" t="s">
        <v>108</v>
      </c>
      <c r="EI1" s="1" t="s">
        <v>110</v>
      </c>
      <c r="EJ1" s="1" t="s">
        <v>112</v>
      </c>
      <c r="EK1" s="1" t="s">
        <v>114</v>
      </c>
      <c r="EL1" s="1" t="s">
        <v>116</v>
      </c>
      <c r="EM1" s="1" t="s">
        <v>118</v>
      </c>
      <c r="EN1" s="1" t="s">
        <v>120</v>
      </c>
      <c r="EO1" s="3" t="s">
        <v>122</v>
      </c>
      <c r="EP1" s="3" t="s">
        <v>124</v>
      </c>
      <c r="EQ1" s="1" t="s">
        <v>126</v>
      </c>
      <c r="ER1" s="3" t="s">
        <v>128</v>
      </c>
      <c r="ES1" s="3" t="s">
        <v>130</v>
      </c>
      <c r="ET1" s="1" t="s">
        <v>132</v>
      </c>
      <c r="EU1" s="9" t="s">
        <v>134</v>
      </c>
      <c r="EV1" s="3" t="s">
        <v>144</v>
      </c>
      <c r="EW1" s="3" t="s">
        <v>152</v>
      </c>
      <c r="EX1" s="3" t="s">
        <v>156</v>
      </c>
      <c r="EY1" s="3" t="s">
        <v>166</v>
      </c>
      <c r="EZ1" s="3" t="s">
        <v>181</v>
      </c>
      <c r="FA1" s="3" t="s">
        <v>183</v>
      </c>
      <c r="FB1" s="3" t="s">
        <v>187</v>
      </c>
      <c r="FC1" s="1" t="s">
        <v>191</v>
      </c>
      <c r="FD1" s="1" t="s">
        <v>199</v>
      </c>
      <c r="FE1" s="1" t="s">
        <v>201</v>
      </c>
      <c r="FF1" s="1" t="s">
        <v>203</v>
      </c>
      <c r="FG1" s="3" t="s">
        <v>207</v>
      </c>
      <c r="FH1" s="1" t="s">
        <v>209</v>
      </c>
      <c r="FI1" s="1" t="s">
        <v>211</v>
      </c>
      <c r="FJ1" s="1" t="s">
        <v>215</v>
      </c>
      <c r="FK1" s="1" t="s">
        <v>217</v>
      </c>
      <c r="FL1" s="1" t="s">
        <v>219</v>
      </c>
      <c r="FM1" s="1" t="s">
        <v>221</v>
      </c>
      <c r="FN1" s="1" t="s">
        <v>236</v>
      </c>
      <c r="FO1" s="1" t="s">
        <v>240</v>
      </c>
      <c r="FP1" s="1" t="s">
        <v>501</v>
      </c>
      <c r="FQ1" s="1" t="s">
        <v>253</v>
      </c>
      <c r="FR1" s="1" t="s">
        <v>286</v>
      </c>
      <c r="FS1" s="1" t="s">
        <v>288</v>
      </c>
      <c r="FT1" s="1" t="s">
        <v>300</v>
      </c>
      <c r="FU1" s="1" t="s">
        <v>324</v>
      </c>
      <c r="FV1" s="1" t="s">
        <v>330</v>
      </c>
      <c r="FW1" s="1" t="s">
        <v>484</v>
      </c>
      <c r="FX1" s="1" t="s">
        <v>500</v>
      </c>
      <c r="FY1" s="1" t="s">
        <v>355</v>
      </c>
      <c r="FZ1" s="1" t="s">
        <v>475</v>
      </c>
      <c r="GA1" s="1" t="s">
        <v>361</v>
      </c>
      <c r="GB1" s="1" t="s">
        <v>365</v>
      </c>
      <c r="GC1" s="1" t="s">
        <v>367</v>
      </c>
      <c r="GD1" s="1" t="s">
        <v>371</v>
      </c>
      <c r="GE1" s="1" t="s">
        <v>373</v>
      </c>
      <c r="GF1" s="1" t="s">
        <v>377</v>
      </c>
      <c r="GG1" s="1" t="s">
        <v>379</v>
      </c>
      <c r="GH1" s="1" t="s">
        <v>393</v>
      </c>
      <c r="GI1" s="1" t="s">
        <v>477</v>
      </c>
      <c r="GJ1" s="1" t="s">
        <v>395</v>
      </c>
      <c r="GK1" s="1" t="s">
        <v>397</v>
      </c>
      <c r="GL1" s="1" t="s">
        <v>387</v>
      </c>
      <c r="GM1" s="1" t="s">
        <v>487</v>
      </c>
      <c r="GN1" s="1" t="s">
        <v>409</v>
      </c>
      <c r="GO1" s="1" t="s">
        <v>419</v>
      </c>
      <c r="GP1" s="1" t="s">
        <v>423</v>
      </c>
      <c r="GQ1" s="1" t="s">
        <v>435</v>
      </c>
      <c r="GR1" s="1" t="s">
        <v>437</v>
      </c>
      <c r="GS1" s="1" t="s">
        <v>445</v>
      </c>
      <c r="GT1" s="1" t="s">
        <v>451</v>
      </c>
      <c r="GU1" s="1" t="s">
        <v>453</v>
      </c>
      <c r="GV1" s="1" t="s">
        <v>433</v>
      </c>
    </row>
    <row r="2" spans="1:204" ht="15.75" x14ac:dyDescent="0.25">
      <c r="A2" s="1" t="s">
        <v>2</v>
      </c>
      <c r="B2" s="4" t="s">
        <v>0</v>
      </c>
      <c r="C2" s="12">
        <v>68877.463827300002</v>
      </c>
      <c r="D2" s="12">
        <v>90421.283419876505</v>
      </c>
      <c r="E2" s="12">
        <v>117564.512507665</v>
      </c>
      <c r="F2" s="12">
        <v>143399.15634023701</v>
      </c>
      <c r="G2" s="12">
        <v>48501.136284091699</v>
      </c>
      <c r="H2" s="12">
        <v>780307.086536063</v>
      </c>
      <c r="I2" s="12">
        <v>458800.53676832898</v>
      </c>
      <c r="J2" s="12">
        <v>42363.125998778502</v>
      </c>
      <c r="K2" s="12">
        <v>39409.076480397503</v>
      </c>
      <c r="L2" s="12">
        <v>4095965.7322129002</v>
      </c>
      <c r="M2" s="12">
        <v>100042.69200140701</v>
      </c>
      <c r="N2" s="12">
        <v>1053914.1479698201</v>
      </c>
      <c r="O2" s="12">
        <v>2135238.2868916299</v>
      </c>
      <c r="P2" s="12">
        <v>1570369.8979253699</v>
      </c>
      <c r="Q2" s="12">
        <v>235130.21509490101</v>
      </c>
      <c r="R2" s="12">
        <v>13588.673690555501</v>
      </c>
      <c r="S2" s="12">
        <v>29815.4220653958</v>
      </c>
      <c r="T2" s="12">
        <v>195503.41720839401</v>
      </c>
      <c r="U2" s="12">
        <v>8532442.9273713306</v>
      </c>
      <c r="V2" s="12">
        <v>757614.19418142096</v>
      </c>
      <c r="W2" s="12">
        <v>98010.671591970095</v>
      </c>
      <c r="X2" s="12">
        <v>3471961.8328593201</v>
      </c>
      <c r="Y2" s="12">
        <v>12101234.0096414</v>
      </c>
      <c r="Z2" s="12">
        <v>3572629.9782142499</v>
      </c>
      <c r="AA2" s="12">
        <v>94316.161056475496</v>
      </c>
      <c r="AB2" s="12">
        <v>34823.065553776803</v>
      </c>
      <c r="AC2" s="12">
        <v>1668978.80744669</v>
      </c>
      <c r="AD2" s="12">
        <v>64705.022454254096</v>
      </c>
      <c r="AE2" s="12">
        <v>128757.64451469701</v>
      </c>
      <c r="AF2" s="12">
        <v>140477.46343486299</v>
      </c>
      <c r="AG2" s="12">
        <v>75241.649460559798</v>
      </c>
      <c r="AH2" s="12">
        <v>144203.15067360201</v>
      </c>
      <c r="AI2" s="12">
        <v>1016596.81764568</v>
      </c>
      <c r="AJ2" s="12">
        <v>1169627.1757589499</v>
      </c>
      <c r="AK2" s="12">
        <v>424538.67710288498</v>
      </c>
      <c r="AL2" s="12">
        <v>2084467.15702987</v>
      </c>
      <c r="AM2" s="12">
        <v>1455277.20663523</v>
      </c>
      <c r="AN2" s="12">
        <v>735486.93819676002</v>
      </c>
      <c r="AO2" s="12">
        <v>587980.18004308897</v>
      </c>
      <c r="AP2" s="12">
        <v>1547362.6268917001</v>
      </c>
      <c r="AQ2" s="12">
        <v>59685227.656441197</v>
      </c>
      <c r="AR2" s="12">
        <v>2979839.62896423</v>
      </c>
      <c r="AS2" s="12">
        <v>2747748.7267482202</v>
      </c>
      <c r="AT2" s="12">
        <v>904768.60989525204</v>
      </c>
      <c r="AU2" s="12">
        <v>3202656.9753921502</v>
      </c>
      <c r="AV2" s="12">
        <v>1668118.75821489</v>
      </c>
      <c r="AW2" s="12">
        <v>1390476.82837691</v>
      </c>
      <c r="AX2" s="12">
        <v>2319730.1585242902</v>
      </c>
      <c r="AY2" s="12">
        <v>27307366.147212502</v>
      </c>
      <c r="AZ2" s="12">
        <v>8091462.4870699402</v>
      </c>
      <c r="BA2" s="12">
        <v>18737825.811376002</v>
      </c>
      <c r="BB2" s="12">
        <v>1269300.0045042599</v>
      </c>
      <c r="BC2" s="12">
        <v>2478515.4630748602</v>
      </c>
      <c r="BD2" s="12">
        <v>2252321.2151403101</v>
      </c>
      <c r="BE2" s="12">
        <v>66230404.062288001</v>
      </c>
      <c r="BF2" s="12">
        <v>8253709.7565596597</v>
      </c>
      <c r="BG2" s="12">
        <v>726027.10301062302</v>
      </c>
      <c r="BH2" s="12">
        <v>2025143.5191904199</v>
      </c>
      <c r="BI2" s="12">
        <v>28782384.245713402</v>
      </c>
      <c r="BJ2" s="12">
        <v>2978836.6626023501</v>
      </c>
      <c r="BK2" s="12">
        <v>8392874.3527666796</v>
      </c>
      <c r="BL2" s="12">
        <v>21411085.918093499</v>
      </c>
      <c r="BM2" s="12">
        <v>545475.288084751</v>
      </c>
      <c r="BN2" s="12">
        <v>2506373.5892143501</v>
      </c>
      <c r="BO2" s="12">
        <v>5571633.8122620098</v>
      </c>
      <c r="BP2" s="12">
        <v>41887864.652737699</v>
      </c>
      <c r="BQ2" s="12">
        <v>7629235.4009488402</v>
      </c>
      <c r="BR2" s="12">
        <v>1582820.01401014</v>
      </c>
      <c r="BS2" s="12">
        <v>81879.836760356804</v>
      </c>
      <c r="BT2" s="12">
        <v>2348769.1771656699</v>
      </c>
      <c r="BU2" s="12">
        <v>423654.05993780599</v>
      </c>
      <c r="BV2" s="12">
        <v>524464.24036010099</v>
      </c>
      <c r="BW2" s="12">
        <v>598640.92053552601</v>
      </c>
      <c r="BX2" s="12">
        <v>2861738.9988952</v>
      </c>
      <c r="BY2" s="12">
        <v>278701.32601533801</v>
      </c>
      <c r="BZ2" s="12">
        <v>882711.46041002695</v>
      </c>
      <c r="CA2" s="12">
        <v>151088.962459478</v>
      </c>
      <c r="CB2" s="12">
        <v>2556140.1707290499</v>
      </c>
      <c r="CC2" s="12">
        <v>451258.82975521602</v>
      </c>
      <c r="CD2" s="12">
        <v>57018.646932383803</v>
      </c>
      <c r="CE2" s="12">
        <v>523689.63049244101</v>
      </c>
      <c r="CF2" s="12">
        <v>1356716.7597779401</v>
      </c>
      <c r="CG2" s="12">
        <v>2481083.0529922498</v>
      </c>
      <c r="CH2" s="12">
        <v>5319146.9905547602</v>
      </c>
      <c r="CI2" s="12">
        <v>90533.730061693699</v>
      </c>
      <c r="CJ2" s="12">
        <v>2278065.1390657099</v>
      </c>
      <c r="CK2" s="12">
        <v>5699484.3308563204</v>
      </c>
      <c r="CL2" s="12">
        <v>1191986.6859517801</v>
      </c>
      <c r="CM2" s="12">
        <v>200130.81793519401</v>
      </c>
      <c r="CN2" s="12">
        <v>451665.13379991701</v>
      </c>
      <c r="CO2" s="12">
        <v>1565380.12783325</v>
      </c>
      <c r="CP2" s="12">
        <v>9288730.5915020294</v>
      </c>
      <c r="CQ2" s="12">
        <v>3997954.2514157901</v>
      </c>
      <c r="CR2" s="12">
        <v>3997954.2514157901</v>
      </c>
      <c r="CS2" s="12">
        <v>724831.53231005999</v>
      </c>
      <c r="CT2" s="12">
        <v>226009.397046003</v>
      </c>
      <c r="CU2" s="12">
        <v>89047.641139649801</v>
      </c>
      <c r="CV2" s="12">
        <v>223261.79265980501</v>
      </c>
      <c r="CW2" s="12">
        <v>24427.2233563224</v>
      </c>
      <c r="CX2" s="12">
        <v>255104.89845292401</v>
      </c>
      <c r="CY2" s="12">
        <v>54968.7906631566</v>
      </c>
      <c r="CZ2" s="12">
        <v>273141.80575544201</v>
      </c>
      <c r="DA2" s="12">
        <v>124992.990239875</v>
      </c>
      <c r="DB2" s="12">
        <v>38192.5354487195</v>
      </c>
      <c r="DC2" s="12">
        <v>62583.104391840701</v>
      </c>
      <c r="DD2" s="12">
        <v>31224.561559195401</v>
      </c>
      <c r="DE2" s="12">
        <v>2630619.5448376299</v>
      </c>
      <c r="DF2" s="12">
        <v>75776.520687056196</v>
      </c>
      <c r="DG2" s="12">
        <v>27913.440463910902</v>
      </c>
      <c r="DH2" s="12">
        <v>165123.42213211799</v>
      </c>
      <c r="DI2" s="12">
        <v>308480.120302164</v>
      </c>
      <c r="DJ2" s="12">
        <v>5033492.8527138</v>
      </c>
      <c r="DK2" s="12">
        <v>58755.2381307045</v>
      </c>
      <c r="DL2" s="12">
        <v>2643054.1265008799</v>
      </c>
      <c r="DM2" s="12">
        <v>1211904.2986948199</v>
      </c>
      <c r="DN2" s="12">
        <v>243351.41525780599</v>
      </c>
      <c r="DO2" s="12">
        <v>2160765.5995022999</v>
      </c>
      <c r="DP2" s="12">
        <v>2072726.4416869699</v>
      </c>
      <c r="DQ2" s="12">
        <v>658490.67948101205</v>
      </c>
      <c r="DR2" s="12">
        <v>4230340.6378850099</v>
      </c>
      <c r="DS2" s="12">
        <v>734009.45375246403</v>
      </c>
      <c r="DT2" s="12">
        <v>141463.247429688</v>
      </c>
      <c r="DU2" s="12">
        <v>110560.950053313</v>
      </c>
      <c r="DV2" s="12">
        <v>1229818.1171146</v>
      </c>
      <c r="DW2" s="12">
        <v>413994.55354931502</v>
      </c>
      <c r="DX2" s="12">
        <v>109660.51058047899</v>
      </c>
      <c r="DY2" s="12">
        <v>259189.338806705</v>
      </c>
      <c r="DZ2" s="12">
        <v>693686.39637646801</v>
      </c>
      <c r="EA2" s="12">
        <v>244473.09934096501</v>
      </c>
      <c r="EB2" s="12">
        <v>186884.96277373101</v>
      </c>
      <c r="EC2" s="12">
        <v>19421654.963064499</v>
      </c>
      <c r="ED2" s="12">
        <v>352591.10013153299</v>
      </c>
      <c r="EE2" s="12">
        <v>1847459.99344127</v>
      </c>
      <c r="EF2" s="12">
        <v>6298717.5472100601</v>
      </c>
      <c r="EG2" s="12">
        <v>1890546.00143203</v>
      </c>
      <c r="EH2" s="12">
        <v>4357260.1123502702</v>
      </c>
      <c r="EI2" s="12">
        <v>4357194.7529181102</v>
      </c>
      <c r="EJ2" s="12">
        <v>1926598.5714443701</v>
      </c>
      <c r="EK2" s="12">
        <v>232089.15780553201</v>
      </c>
      <c r="EL2" s="12">
        <v>96008.360857107997</v>
      </c>
      <c r="EM2" s="12">
        <v>1208166.5611320899</v>
      </c>
      <c r="EN2" s="12">
        <v>1033234.01741271</v>
      </c>
      <c r="EO2" s="12">
        <v>767583.76644899999</v>
      </c>
      <c r="EP2" s="12">
        <v>208885.967149087</v>
      </c>
      <c r="EQ2" s="12">
        <v>1086037.26691956</v>
      </c>
      <c r="ER2" s="12">
        <v>16514402.807177801</v>
      </c>
      <c r="ES2" s="12">
        <v>760090.12274773105</v>
      </c>
      <c r="ET2" s="12">
        <v>95124.601836535396</v>
      </c>
      <c r="EU2" s="12">
        <v>17074.934055974099</v>
      </c>
      <c r="EV2" s="12">
        <v>142165.28771723001</v>
      </c>
      <c r="EW2" s="12">
        <v>17338.3427118615</v>
      </c>
      <c r="EX2" s="12">
        <v>729711.27738017205</v>
      </c>
      <c r="EY2" s="12">
        <v>237477.61527708999</v>
      </c>
      <c r="EZ2" s="12">
        <v>150695.926872026</v>
      </c>
      <c r="FA2" s="12">
        <v>76576.348173743696</v>
      </c>
      <c r="FB2" s="12">
        <v>7054946.5611524796</v>
      </c>
      <c r="FC2" s="12">
        <v>88084.545727557095</v>
      </c>
      <c r="FD2" s="12">
        <v>83519.9206460891</v>
      </c>
      <c r="FE2" s="12">
        <v>261859.74945776901</v>
      </c>
      <c r="FF2" s="12">
        <v>18898.728565486399</v>
      </c>
      <c r="FG2" s="12">
        <v>41356.497359312998</v>
      </c>
      <c r="FH2" s="12">
        <v>29280.941676989401</v>
      </c>
      <c r="FI2" s="12">
        <v>19907.684377222398</v>
      </c>
      <c r="FJ2" s="12">
        <v>37647.473764089496</v>
      </c>
      <c r="FK2" s="12">
        <v>34215.669936006103</v>
      </c>
      <c r="FL2" s="12">
        <v>46190.985792502397</v>
      </c>
      <c r="FM2" s="12">
        <v>45497.177082560898</v>
      </c>
      <c r="FN2" s="12">
        <v>14940610.8107627</v>
      </c>
      <c r="FO2" s="12">
        <v>7373211.3976982702</v>
      </c>
      <c r="FP2" s="12">
        <v>457401.06930774503</v>
      </c>
      <c r="FQ2" s="12">
        <v>246324.82840200001</v>
      </c>
      <c r="FR2" s="12">
        <v>34882832.615770303</v>
      </c>
      <c r="FS2" s="12">
        <v>8392874.3527666796</v>
      </c>
      <c r="FT2" s="12">
        <v>163041.335649605</v>
      </c>
      <c r="FU2" s="12">
        <v>327181.69344990898</v>
      </c>
      <c r="FV2" s="12">
        <v>331782.852488106</v>
      </c>
      <c r="FW2" s="12">
        <v>5319146.9905547602</v>
      </c>
      <c r="FX2" s="12">
        <v>295714.833712683</v>
      </c>
      <c r="FY2" s="12">
        <v>1503716.0641906899</v>
      </c>
      <c r="FZ2" s="12">
        <v>187146.33755452299</v>
      </c>
      <c r="GA2" s="12">
        <v>115170.13738637199</v>
      </c>
      <c r="GB2" s="12">
        <v>67834.923066146206</v>
      </c>
      <c r="GC2" s="12">
        <v>173365.056943212</v>
      </c>
      <c r="GD2" s="12">
        <v>97867.972821900999</v>
      </c>
      <c r="GE2" s="12">
        <v>64834.973657425202</v>
      </c>
      <c r="GF2" s="12">
        <v>63014.160238652301</v>
      </c>
      <c r="GG2" s="12">
        <v>187849.899493315</v>
      </c>
      <c r="GH2" s="12">
        <v>73608.377978426593</v>
      </c>
      <c r="GI2" s="12">
        <v>3997954.2514157901</v>
      </c>
      <c r="GJ2" s="12">
        <v>213908.64314909099</v>
      </c>
      <c r="GK2" s="12">
        <v>350384.94034533401</v>
      </c>
      <c r="GL2" s="12">
        <v>75280.530925748695</v>
      </c>
      <c r="GM2" s="12">
        <v>17733.0666472138</v>
      </c>
      <c r="GN2" s="12">
        <v>25422.4311147763</v>
      </c>
      <c r="GO2" s="12">
        <v>94963.170651051303</v>
      </c>
      <c r="GP2" s="12">
        <v>841385.08287506097</v>
      </c>
      <c r="GQ2" s="12">
        <v>117606.23276879601</v>
      </c>
      <c r="GR2" s="12">
        <v>165244.94376964201</v>
      </c>
      <c r="GS2" s="12">
        <v>2876846.2567729698</v>
      </c>
      <c r="GT2" s="12">
        <v>810993.23944784002</v>
      </c>
      <c r="GU2" s="12">
        <v>43119.830114975499</v>
      </c>
      <c r="GV2" s="12">
        <v>5732800.7363401996</v>
      </c>
    </row>
    <row r="3" spans="1:204" ht="15.75" x14ac:dyDescent="0.25">
      <c r="A3" s="1" t="s">
        <v>3</v>
      </c>
      <c r="B3" s="4" t="s">
        <v>0</v>
      </c>
      <c r="C3" s="12">
        <v>25225.704702909901</v>
      </c>
      <c r="D3" s="12">
        <v>211417.293291763</v>
      </c>
      <c r="E3" s="12">
        <v>316116.069270865</v>
      </c>
      <c r="F3" s="12">
        <v>583662.29665591801</v>
      </c>
      <c r="G3" s="12">
        <v>95766.836902123599</v>
      </c>
      <c r="H3" s="12">
        <v>1012893.7561808</v>
      </c>
      <c r="I3" s="12">
        <v>371618.84259226301</v>
      </c>
      <c r="J3" s="12">
        <v>52872.598534222299</v>
      </c>
      <c r="K3" s="12">
        <v>67372.417516760397</v>
      </c>
      <c r="L3" s="12">
        <v>7030999.3620589403</v>
      </c>
      <c r="M3" s="12">
        <v>101623.325975349</v>
      </c>
      <c r="N3" s="12">
        <v>2186995.11192655</v>
      </c>
      <c r="O3" s="12">
        <v>2648443.9674805198</v>
      </c>
      <c r="P3" s="12">
        <v>3956484.19244263</v>
      </c>
      <c r="Q3" s="12">
        <v>321602.55528572499</v>
      </c>
      <c r="R3" s="12">
        <v>24320.926584294601</v>
      </c>
      <c r="S3" s="12">
        <v>42786.003841068297</v>
      </c>
      <c r="T3" s="12">
        <v>406645.13009209698</v>
      </c>
      <c r="U3" s="12">
        <v>12094050.258504501</v>
      </c>
      <c r="V3" s="12">
        <v>900627.59196455905</v>
      </c>
      <c r="W3" s="12">
        <v>72072.780308086498</v>
      </c>
      <c r="X3" s="12">
        <v>6797420.8404595898</v>
      </c>
      <c r="Y3" s="12">
        <v>17327421.331908301</v>
      </c>
      <c r="Z3" s="12">
        <v>9386681.7394632306</v>
      </c>
      <c r="AA3" s="12">
        <v>122673.821991769</v>
      </c>
      <c r="AB3" s="12">
        <v>78053.780042429702</v>
      </c>
      <c r="AC3" s="12">
        <v>2287841.8675071602</v>
      </c>
      <c r="AD3" s="12">
        <v>86865.715820898899</v>
      </c>
      <c r="AE3" s="12">
        <v>254502.58150098799</v>
      </c>
      <c r="AF3" s="12">
        <v>273722.02771725302</v>
      </c>
      <c r="AG3" s="12">
        <v>63314.905530000004</v>
      </c>
      <c r="AH3" s="12">
        <v>120941.2338</v>
      </c>
      <c r="AI3" s="12">
        <v>1967049.95051307</v>
      </c>
      <c r="AJ3" s="12">
        <v>1600349.1876008401</v>
      </c>
      <c r="AK3" s="12">
        <v>375195.793877794</v>
      </c>
      <c r="AL3" s="12">
        <v>2000530.1606606799</v>
      </c>
      <c r="AM3" s="12">
        <v>3038282.7166885198</v>
      </c>
      <c r="AN3" s="12">
        <v>757174.48041144805</v>
      </c>
      <c r="AO3" s="12">
        <v>923633.12541576405</v>
      </c>
      <c r="AP3" s="12">
        <v>1768461.79531444</v>
      </c>
      <c r="AQ3" s="12">
        <v>59000716.495149702</v>
      </c>
      <c r="AR3" s="12">
        <v>3890078.3296061801</v>
      </c>
      <c r="AS3" s="12">
        <v>3448605.8776878598</v>
      </c>
      <c r="AT3" s="12">
        <v>816600.01239945495</v>
      </c>
      <c r="AU3" s="12">
        <v>5572627.0844249697</v>
      </c>
      <c r="AV3" s="12">
        <v>1558701.9712863599</v>
      </c>
      <c r="AW3" s="12">
        <v>1484376.63083844</v>
      </c>
      <c r="AX3" s="12">
        <v>1854053.4443212801</v>
      </c>
      <c r="AY3" s="12">
        <v>41258355.930046096</v>
      </c>
      <c r="AZ3" s="12">
        <v>14958367.596475599</v>
      </c>
      <c r="BA3" s="12">
        <v>23635229.912487801</v>
      </c>
      <c r="BB3" s="12">
        <v>1984356.0200880701</v>
      </c>
      <c r="BC3" s="12">
        <v>3555073.5879855901</v>
      </c>
      <c r="BD3" s="12">
        <v>3945407.18093949</v>
      </c>
      <c r="BE3" s="12">
        <v>68648951.772998795</v>
      </c>
      <c r="BF3" s="12">
        <v>7014623.6936807996</v>
      </c>
      <c r="BG3" s="12">
        <v>1403791.52052634</v>
      </c>
      <c r="BH3" s="12">
        <v>3144282.5059727398</v>
      </c>
      <c r="BI3" s="12">
        <v>25042672.501307402</v>
      </c>
      <c r="BJ3" s="12">
        <v>4206190.3872585203</v>
      </c>
      <c r="BK3" s="12">
        <v>7254564.1283511696</v>
      </c>
      <c r="BL3" s="12">
        <v>15873934.254785201</v>
      </c>
      <c r="BM3" s="12">
        <v>500383.52583100001</v>
      </c>
      <c r="BN3" s="12">
        <v>2220792.5363497399</v>
      </c>
      <c r="BO3" s="12">
        <v>4799349.80275393</v>
      </c>
      <c r="BP3" s="12">
        <v>61743020.156929404</v>
      </c>
      <c r="BQ3" s="12">
        <v>25166446.805417001</v>
      </c>
      <c r="BR3" s="12">
        <v>1322301.67937575</v>
      </c>
      <c r="BS3" s="12">
        <v>136617.49579436801</v>
      </c>
      <c r="BT3" s="12">
        <v>2898529.1074520601</v>
      </c>
      <c r="BU3" s="12">
        <v>540201.00134264794</v>
      </c>
      <c r="BV3" s="12">
        <v>771059.19890035701</v>
      </c>
      <c r="BW3" s="12">
        <v>525417.53834351501</v>
      </c>
      <c r="BX3" s="12">
        <v>2492189.0533976099</v>
      </c>
      <c r="BY3" s="12">
        <v>736375.668726195</v>
      </c>
      <c r="BZ3" s="12">
        <v>861862.66967755498</v>
      </c>
      <c r="CA3" s="12">
        <v>168251.23478315899</v>
      </c>
      <c r="CB3" s="12">
        <v>4143353.2452076301</v>
      </c>
      <c r="CC3" s="12">
        <v>436273.485038232</v>
      </c>
      <c r="CD3" s="12">
        <v>85500.371970200998</v>
      </c>
      <c r="CE3" s="12">
        <v>653195.08074638702</v>
      </c>
      <c r="CF3" s="12">
        <v>2850333.50607748</v>
      </c>
      <c r="CG3" s="12">
        <v>3320293.0187080898</v>
      </c>
      <c r="CH3" s="12">
        <v>8077767.3212458901</v>
      </c>
      <c r="CI3" s="12">
        <v>151395.34748438801</v>
      </c>
      <c r="CJ3" s="12">
        <v>5998295.6107359296</v>
      </c>
      <c r="CK3" s="12">
        <v>6969745.01408289</v>
      </c>
      <c r="CL3" s="12">
        <v>1439775.1791979901</v>
      </c>
      <c r="CM3" s="12">
        <v>352569.621988806</v>
      </c>
      <c r="CN3" s="12">
        <v>1467918.90492647</v>
      </c>
      <c r="CO3" s="12">
        <v>2397620.1191412001</v>
      </c>
      <c r="CP3" s="12">
        <v>10366810.928199301</v>
      </c>
      <c r="CQ3" s="12">
        <v>4305502.0221177498</v>
      </c>
      <c r="CR3" s="12">
        <v>4305502.0221177498</v>
      </c>
      <c r="CS3" s="12">
        <v>1545921.32773062</v>
      </c>
      <c r="CT3" s="12">
        <v>169491.59512451099</v>
      </c>
      <c r="CU3" s="12">
        <v>124416.17329709</v>
      </c>
      <c r="CV3" s="12">
        <v>317808.456722487</v>
      </c>
      <c r="CW3" s="12">
        <v>81385.833880853097</v>
      </c>
      <c r="CX3" s="12">
        <v>514414.88716727903</v>
      </c>
      <c r="CY3" s="12">
        <v>165547.04215633799</v>
      </c>
      <c r="CZ3" s="12">
        <v>668487.599035886</v>
      </c>
      <c r="DA3" s="12">
        <v>130649.511070301</v>
      </c>
      <c r="DB3" s="12">
        <v>62283.707405238398</v>
      </c>
      <c r="DC3" s="12">
        <v>43808.783476271703</v>
      </c>
      <c r="DD3" s="12">
        <v>57036.010376913502</v>
      </c>
      <c r="DE3" s="12">
        <v>5248327.7757020397</v>
      </c>
      <c r="DF3" s="12">
        <v>153006.76331103599</v>
      </c>
      <c r="DG3" s="12">
        <v>56734.256747934298</v>
      </c>
      <c r="DH3" s="12">
        <v>109005.368231607</v>
      </c>
      <c r="DI3" s="12">
        <v>691856.03775285301</v>
      </c>
      <c r="DJ3" s="12">
        <v>5425071.2119452404</v>
      </c>
      <c r="DK3" s="12">
        <v>87161.408328412406</v>
      </c>
      <c r="DL3" s="12">
        <v>3525016.3095673998</v>
      </c>
      <c r="DM3" s="12">
        <v>2011662.53800267</v>
      </c>
      <c r="DN3" s="12">
        <v>561604.82107755705</v>
      </c>
      <c r="DO3" s="12">
        <v>6421810.4533390403</v>
      </c>
      <c r="DP3" s="12">
        <v>3007769.9728924101</v>
      </c>
      <c r="DQ3" s="12">
        <v>1714789.2356716699</v>
      </c>
      <c r="DR3" s="12">
        <v>9462724.0830998104</v>
      </c>
      <c r="DS3" s="12">
        <v>2821835.2441619099</v>
      </c>
      <c r="DT3" s="12">
        <v>229199.60449893901</v>
      </c>
      <c r="DU3" s="12">
        <v>132039.07730436101</v>
      </c>
      <c r="DV3" s="12">
        <v>2889183.7774782102</v>
      </c>
      <c r="DW3" s="12">
        <v>30390.1177593762</v>
      </c>
      <c r="DX3" s="12">
        <v>25535.466791846098</v>
      </c>
      <c r="DY3" s="12">
        <v>609778.991104563</v>
      </c>
      <c r="DZ3" s="12">
        <v>2412773.3997942102</v>
      </c>
      <c r="EA3" s="12">
        <v>432471.98615389998</v>
      </c>
      <c r="EB3" s="12">
        <v>248657.69542694301</v>
      </c>
      <c r="EC3" s="12">
        <v>1695062.4884921601</v>
      </c>
      <c r="ED3" s="12">
        <v>64273.088936257402</v>
      </c>
      <c r="EE3" s="12">
        <v>291077.42214903701</v>
      </c>
      <c r="EF3" s="12">
        <v>1929304.3298818599</v>
      </c>
      <c r="EG3" s="12">
        <v>258388.31932582601</v>
      </c>
      <c r="EH3" s="12">
        <v>445927.405092892</v>
      </c>
      <c r="EI3" s="12">
        <v>775012.30486466095</v>
      </c>
      <c r="EJ3" s="12">
        <v>590303.26228553196</v>
      </c>
      <c r="EK3" s="12">
        <v>68894.102410705003</v>
      </c>
      <c r="EL3" s="12">
        <v>41038.124827820597</v>
      </c>
      <c r="EM3" s="12">
        <v>400175.27333688602</v>
      </c>
      <c r="EN3" s="12">
        <v>284073.56017571501</v>
      </c>
      <c r="EO3" s="12">
        <v>229346.63348531199</v>
      </c>
      <c r="EP3" s="12">
        <v>73029.443411768501</v>
      </c>
      <c r="EQ3" s="12">
        <v>54851.8907562534</v>
      </c>
      <c r="ER3" s="12">
        <v>1199876.8229407601</v>
      </c>
      <c r="ES3" s="12">
        <v>62805.408273898604</v>
      </c>
      <c r="ET3" s="12">
        <v>10675.2702788182</v>
      </c>
      <c r="EU3" s="12">
        <v>91593.835910442707</v>
      </c>
      <c r="EV3" s="12">
        <v>268472.97176471801</v>
      </c>
      <c r="EW3" s="12">
        <v>33617.644977317497</v>
      </c>
      <c r="EX3" s="12">
        <v>942213.32946001005</v>
      </c>
      <c r="EY3" s="12">
        <v>415123.847736747</v>
      </c>
      <c r="EZ3" s="12">
        <v>169542.10487443101</v>
      </c>
      <c r="FA3" s="12">
        <v>146452.11061080301</v>
      </c>
      <c r="FB3" s="12">
        <v>9703221.6624514591</v>
      </c>
      <c r="FC3" s="12">
        <v>137706.31217194701</v>
      </c>
      <c r="FD3" s="12">
        <v>109117.603946378</v>
      </c>
      <c r="FE3" s="12">
        <v>263092.03870920598</v>
      </c>
      <c r="FF3" s="12">
        <v>40323.600706503101</v>
      </c>
      <c r="FG3" s="12">
        <v>55240.523182714001</v>
      </c>
      <c r="FH3" s="12">
        <v>87610.702345419006</v>
      </c>
      <c r="FI3" s="12">
        <v>19305.656528895401</v>
      </c>
      <c r="FJ3" s="12">
        <v>64325.028010366099</v>
      </c>
      <c r="FK3" s="12">
        <v>46938.047616395997</v>
      </c>
      <c r="FL3" s="12">
        <v>91538.847545425204</v>
      </c>
      <c r="FM3" s="12">
        <v>84061.274652152904</v>
      </c>
      <c r="FN3" s="12">
        <v>21485645.805475999</v>
      </c>
      <c r="FO3" s="12">
        <v>6417408.5330633502</v>
      </c>
      <c r="FP3" s="12">
        <v>2286796.0526273199</v>
      </c>
      <c r="FQ3" s="12">
        <v>268302.60161793698</v>
      </c>
      <c r="FR3" s="12">
        <v>29330999.4015701</v>
      </c>
      <c r="FS3" s="12">
        <v>7254564.1283511696</v>
      </c>
      <c r="FT3" s="12">
        <v>165708.99719128199</v>
      </c>
      <c r="FU3" s="12">
        <v>309279.08989993198</v>
      </c>
      <c r="FV3" s="12">
        <v>517466.292693828</v>
      </c>
      <c r="FW3" s="12">
        <v>8077767.3212458901</v>
      </c>
      <c r="FX3" s="12">
        <v>843816.81755941804</v>
      </c>
      <c r="FY3" s="12">
        <v>1423116.9520994099</v>
      </c>
      <c r="FZ3" s="12">
        <v>239954.65422423001</v>
      </c>
      <c r="GA3" s="12">
        <v>173610.690370044</v>
      </c>
      <c r="GB3" s="12">
        <v>60767.6164908266</v>
      </c>
      <c r="GC3" s="12">
        <v>200042.64974331899</v>
      </c>
      <c r="GD3" s="12">
        <v>170721.924808574</v>
      </c>
      <c r="GE3" s="12">
        <v>148043.313093245</v>
      </c>
      <c r="GF3" s="12">
        <v>44057.7728387959</v>
      </c>
      <c r="GG3" s="12">
        <v>215766.47536392001</v>
      </c>
      <c r="GH3" s="12">
        <v>130778.825248526</v>
      </c>
      <c r="GI3" s="12">
        <v>4305502.0221177498</v>
      </c>
      <c r="GJ3" s="12">
        <v>219912.5108245</v>
      </c>
      <c r="GK3" s="12">
        <v>475369.03220267699</v>
      </c>
      <c r="GL3" s="12">
        <v>157501.03100442499</v>
      </c>
      <c r="GM3" s="12">
        <v>50171.781577028603</v>
      </c>
      <c r="GN3" s="12">
        <v>71845.909418967494</v>
      </c>
      <c r="GO3" s="12">
        <v>240952.634206491</v>
      </c>
      <c r="GP3" s="12">
        <v>1974832.4245083199</v>
      </c>
      <c r="GQ3" s="12">
        <v>226148.84406743399</v>
      </c>
      <c r="GR3" s="12">
        <v>362283.75917472102</v>
      </c>
      <c r="GS3" s="12">
        <v>10900586.684602501</v>
      </c>
      <c r="GT3" s="12">
        <v>3711614.8188080098</v>
      </c>
      <c r="GU3" s="12">
        <v>114469.56285581501</v>
      </c>
      <c r="GV3" s="12">
        <v>6714489.0467951903</v>
      </c>
    </row>
    <row r="4" spans="1:204" ht="15.75" x14ac:dyDescent="0.25">
      <c r="A4" s="1" t="s">
        <v>4</v>
      </c>
      <c r="B4" s="4" t="s">
        <v>0</v>
      </c>
      <c r="C4" s="12">
        <v>63469.891357187204</v>
      </c>
      <c r="D4" s="12">
        <v>280652.238344941</v>
      </c>
      <c r="E4" s="12">
        <v>590820.28587062703</v>
      </c>
      <c r="F4" s="12">
        <v>1100259.9256621001</v>
      </c>
      <c r="G4" s="12">
        <v>175118.942645656</v>
      </c>
      <c r="H4" s="12">
        <v>1971211.4545918901</v>
      </c>
      <c r="I4" s="12">
        <v>1300923.4109008601</v>
      </c>
      <c r="J4" s="12">
        <v>104686.696255246</v>
      </c>
      <c r="K4" s="12">
        <v>157027.75154078199</v>
      </c>
      <c r="L4" s="12">
        <v>12407996.605231401</v>
      </c>
      <c r="M4" s="12">
        <v>169679.923249396</v>
      </c>
      <c r="N4" s="12">
        <v>3534208.07334822</v>
      </c>
      <c r="O4" s="12">
        <v>4936070.07541689</v>
      </c>
      <c r="P4" s="12">
        <v>6400545.7865537899</v>
      </c>
      <c r="Q4" s="12">
        <v>765999.49143189494</v>
      </c>
      <c r="R4" s="12">
        <v>50693.813737632299</v>
      </c>
      <c r="S4" s="12">
        <v>95435.839274525701</v>
      </c>
      <c r="T4" s="12">
        <v>851098.39647229202</v>
      </c>
      <c r="U4" s="12">
        <v>16264369.4811916</v>
      </c>
      <c r="V4" s="12">
        <v>1808775.3402323299</v>
      </c>
      <c r="W4" s="12">
        <v>181848.031212084</v>
      </c>
      <c r="X4" s="12">
        <v>9594377.4275123794</v>
      </c>
      <c r="Y4" s="12">
        <v>30731595.574621402</v>
      </c>
      <c r="Z4" s="12">
        <v>12426686.8245527</v>
      </c>
      <c r="AA4" s="12">
        <v>322941.600355845</v>
      </c>
      <c r="AB4" s="12">
        <v>86779.417882388196</v>
      </c>
      <c r="AC4" s="12">
        <v>5217525.6357459798</v>
      </c>
      <c r="AD4" s="12">
        <v>223362.40686393899</v>
      </c>
      <c r="AE4" s="12">
        <v>470901.37814788101</v>
      </c>
      <c r="AF4" s="12">
        <v>491519.20295423799</v>
      </c>
      <c r="AG4" s="12">
        <v>148099.93330037399</v>
      </c>
      <c r="AH4" s="12">
        <v>293777.498381607</v>
      </c>
      <c r="AI4" s="12">
        <v>3784791.5097189699</v>
      </c>
      <c r="AJ4" s="12">
        <v>2920139.0374886398</v>
      </c>
      <c r="AK4" s="12">
        <v>852298.93443928403</v>
      </c>
      <c r="AL4" s="12">
        <v>4349135.7467868999</v>
      </c>
      <c r="AM4" s="12">
        <v>4541918.0084430296</v>
      </c>
      <c r="AN4" s="12">
        <v>1797649.52262518</v>
      </c>
      <c r="AO4" s="12">
        <v>1538425.9634646899</v>
      </c>
      <c r="AP4" s="12">
        <v>4166353.1832083599</v>
      </c>
      <c r="AQ4" s="12">
        <v>98308020.284974396</v>
      </c>
      <c r="AR4" s="12">
        <v>7953097.1934170704</v>
      </c>
      <c r="AS4" s="12">
        <v>4807299.2851261199</v>
      </c>
      <c r="AT4" s="12">
        <v>1455712.1282710701</v>
      </c>
      <c r="AU4" s="12">
        <v>6768385.0267948397</v>
      </c>
      <c r="AV4" s="12">
        <v>2519354.691133</v>
      </c>
      <c r="AW4" s="12">
        <v>2510983.7505825199</v>
      </c>
      <c r="AX4" s="12">
        <v>3515806.5412986199</v>
      </c>
      <c r="AY4" s="12">
        <v>53040636.160131603</v>
      </c>
      <c r="AZ4" s="12">
        <v>16266083.419319499</v>
      </c>
      <c r="BA4" s="12">
        <v>38591591.611885197</v>
      </c>
      <c r="BB4" s="12">
        <v>2185059.0486789402</v>
      </c>
      <c r="BC4" s="12">
        <v>4205384.1448402004</v>
      </c>
      <c r="BD4" s="12">
        <v>5977709.3966204496</v>
      </c>
      <c r="BE4" s="12">
        <v>87748187.934613302</v>
      </c>
      <c r="BF4" s="12">
        <v>13395376.359692199</v>
      </c>
      <c r="BG4" s="12">
        <v>2699985.9147580001</v>
      </c>
      <c r="BH4" s="12">
        <v>4222051.9026804501</v>
      </c>
      <c r="BI4" s="12">
        <v>46482787.612540998</v>
      </c>
      <c r="BJ4" s="12">
        <v>5528693.1398650603</v>
      </c>
      <c r="BK4" s="12">
        <v>13436164.0705486</v>
      </c>
      <c r="BL4" s="12">
        <v>24445440.346599799</v>
      </c>
      <c r="BM4" s="12">
        <v>745231.59479845304</v>
      </c>
      <c r="BN4" s="12">
        <v>5284335.3194869095</v>
      </c>
      <c r="BO4" s="12">
        <v>6088803.0429977998</v>
      </c>
      <c r="BP4" s="12">
        <v>72580437.2710177</v>
      </c>
      <c r="BQ4" s="12">
        <v>27679088.452924199</v>
      </c>
      <c r="BR4" s="12">
        <v>2200663.8642549501</v>
      </c>
      <c r="BS4" s="12">
        <v>216256.44615087099</v>
      </c>
      <c r="BT4" s="12">
        <v>3397037.7644694299</v>
      </c>
      <c r="BU4" s="12">
        <v>936274.36327754695</v>
      </c>
      <c r="BV4" s="12">
        <v>1016807.19739611</v>
      </c>
      <c r="BW4" s="12">
        <v>775226.24874889397</v>
      </c>
      <c r="BX4" s="12">
        <v>5137620.7021337999</v>
      </c>
      <c r="BY4" s="12">
        <v>671373.17785675405</v>
      </c>
      <c r="BZ4" s="12">
        <v>1992034.39205662</v>
      </c>
      <c r="CA4" s="12">
        <v>247959.350048566</v>
      </c>
      <c r="CB4" s="12">
        <v>6134075.3589683101</v>
      </c>
      <c r="CC4" s="12">
        <v>499284.542211216</v>
      </c>
      <c r="CD4" s="12">
        <v>118733.971370289</v>
      </c>
      <c r="CE4" s="12">
        <v>1530958.9307677699</v>
      </c>
      <c r="CF4" s="12">
        <v>5556945.7982628904</v>
      </c>
      <c r="CG4" s="12">
        <v>4642686.8822168</v>
      </c>
      <c r="CH4" s="12">
        <v>16673968.9060627</v>
      </c>
      <c r="CI4" s="12">
        <v>248659.397026208</v>
      </c>
      <c r="CJ4" s="12">
        <v>8542110.3569943402</v>
      </c>
      <c r="CK4" s="12">
        <v>13431734.3168949</v>
      </c>
      <c r="CL4" s="12">
        <v>1880771.27590796</v>
      </c>
      <c r="CM4" s="12">
        <v>507933.216287199</v>
      </c>
      <c r="CN4" s="12">
        <v>2132371.1087855701</v>
      </c>
      <c r="CO4" s="12">
        <v>3120806.6483296999</v>
      </c>
      <c r="CP4" s="12">
        <v>17515887.611117601</v>
      </c>
      <c r="CQ4" s="12">
        <v>6913140.7647410696</v>
      </c>
      <c r="CR4" s="12">
        <v>6913140.7647410696</v>
      </c>
      <c r="CS4" s="12">
        <v>2087399.79212486</v>
      </c>
      <c r="CT4" s="12">
        <v>175520.23380318601</v>
      </c>
      <c r="CU4" s="12">
        <v>120753.87636995201</v>
      </c>
      <c r="CV4" s="12">
        <v>490273.30937636702</v>
      </c>
      <c r="CW4" s="12">
        <v>137498.13946825499</v>
      </c>
      <c r="CX4" s="12">
        <v>887684.66617771797</v>
      </c>
      <c r="CY4" s="12">
        <v>249200.974861052</v>
      </c>
      <c r="CZ4" s="12">
        <v>977889.11335180805</v>
      </c>
      <c r="DA4" s="12">
        <v>211878.32322836999</v>
      </c>
      <c r="DB4" s="12">
        <v>85853.908352480707</v>
      </c>
      <c r="DC4" s="12">
        <v>48896.916492597797</v>
      </c>
      <c r="DD4" s="12">
        <v>78103.997246862098</v>
      </c>
      <c r="DE4" s="12">
        <v>6385056.9726330098</v>
      </c>
      <c r="DF4" s="12">
        <v>182220.55815701501</v>
      </c>
      <c r="DG4" s="12">
        <v>67709.536476026493</v>
      </c>
      <c r="DH4" s="12">
        <v>139518.32798770201</v>
      </c>
      <c r="DI4" s="12">
        <v>1014657.85953582</v>
      </c>
      <c r="DJ4" s="12">
        <v>7185041.0902800905</v>
      </c>
      <c r="DK4" s="12">
        <v>163279.086363301</v>
      </c>
      <c r="DL4" s="12">
        <v>7125489.1385514904</v>
      </c>
      <c r="DM4" s="12">
        <v>4021991.4204616901</v>
      </c>
      <c r="DN4" s="12">
        <v>1093619.29793666</v>
      </c>
      <c r="DO4" s="12">
        <v>11544258.630142201</v>
      </c>
      <c r="DP4" s="12">
        <v>3694727.8990652999</v>
      </c>
      <c r="DQ4" s="12">
        <v>3061794.58319938</v>
      </c>
      <c r="DR4" s="12">
        <v>13957479.3287267</v>
      </c>
      <c r="DS4" s="12">
        <v>3443839.1888605501</v>
      </c>
      <c r="DT4" s="12">
        <v>371205.58698120102</v>
      </c>
      <c r="DU4" s="12">
        <v>246661.69310456299</v>
      </c>
      <c r="DV4" s="12">
        <v>4216157.1700443802</v>
      </c>
      <c r="DW4" s="12">
        <v>36825.098245681002</v>
      </c>
      <c r="DX4" s="12">
        <v>42697.0389684193</v>
      </c>
      <c r="DY4" s="12">
        <v>554806.60615622601</v>
      </c>
      <c r="DZ4" s="12">
        <v>4005483.91608311</v>
      </c>
      <c r="EA4" s="12">
        <v>871547.09215149202</v>
      </c>
      <c r="EB4" s="12">
        <v>373921.71049692098</v>
      </c>
      <c r="EC4" s="12">
        <v>6606134.0960808201</v>
      </c>
      <c r="ED4" s="12">
        <v>151492.909783093</v>
      </c>
      <c r="EE4" s="12">
        <v>886163.62597857497</v>
      </c>
      <c r="EF4" s="12">
        <v>2257566.2620908599</v>
      </c>
      <c r="EG4" s="12">
        <v>987379.40923802601</v>
      </c>
      <c r="EH4" s="12">
        <v>1811896.9812622699</v>
      </c>
      <c r="EI4" s="12">
        <v>1186111.64326393</v>
      </c>
      <c r="EJ4" s="12">
        <v>924993.33266464097</v>
      </c>
      <c r="EK4" s="12">
        <v>112782.447603896</v>
      </c>
      <c r="EL4" s="12">
        <v>64326.940952882702</v>
      </c>
      <c r="EM4" s="12">
        <v>886205.47591204895</v>
      </c>
      <c r="EN4" s="12">
        <v>634849.68132982706</v>
      </c>
      <c r="EO4" s="12">
        <v>474841.48101441597</v>
      </c>
      <c r="EP4" s="12">
        <v>140480.72403737399</v>
      </c>
      <c r="EQ4" s="12">
        <v>242565.24471072899</v>
      </c>
      <c r="ER4" s="12">
        <v>3733350.9912701701</v>
      </c>
      <c r="ES4" s="12">
        <v>232155.232433383</v>
      </c>
      <c r="ET4" s="12">
        <v>33712.209704876303</v>
      </c>
      <c r="EU4" s="12">
        <v>80722.232450169395</v>
      </c>
      <c r="EV4" s="12">
        <v>650355.65736269404</v>
      </c>
      <c r="EW4" s="12">
        <v>54085.817826066203</v>
      </c>
      <c r="EX4" s="12">
        <v>1882169.6596718701</v>
      </c>
      <c r="EY4" s="12">
        <v>680369.61008346896</v>
      </c>
      <c r="EZ4" s="12">
        <v>223065.66265020199</v>
      </c>
      <c r="FA4" s="12">
        <v>225879.71421191699</v>
      </c>
      <c r="FB4" s="12">
        <v>16130750.756469199</v>
      </c>
      <c r="FC4" s="12">
        <v>316533.19214434997</v>
      </c>
      <c r="FD4" s="12">
        <v>195475.35212913301</v>
      </c>
      <c r="FE4" s="12">
        <v>460410.98340000003</v>
      </c>
      <c r="FF4" s="12">
        <v>91119.811788467603</v>
      </c>
      <c r="FG4" s="12">
        <v>93724.070814573803</v>
      </c>
      <c r="FH4" s="12">
        <v>125445.045131202</v>
      </c>
      <c r="FI4" s="12">
        <v>62665.461153151598</v>
      </c>
      <c r="FJ4" s="12">
        <v>103714.398849017</v>
      </c>
      <c r="FK4" s="12">
        <v>77510.267317278602</v>
      </c>
      <c r="FL4" s="12">
        <v>112059.299372497</v>
      </c>
      <c r="FM4" s="12">
        <v>78616.513206441407</v>
      </c>
      <c r="FN4" s="12">
        <v>25388195.0171405</v>
      </c>
      <c r="FO4" s="12">
        <v>9808957.3279470392</v>
      </c>
      <c r="FP4" s="12">
        <v>2580002.8264460801</v>
      </c>
      <c r="FQ4" s="12">
        <v>436098.568601868</v>
      </c>
      <c r="FR4" s="12">
        <v>39145951.460538998</v>
      </c>
      <c r="FS4" s="12">
        <v>13436164.0705486</v>
      </c>
      <c r="FT4" s="12">
        <v>348464.51902727701</v>
      </c>
      <c r="FU4" s="12">
        <v>461923.12143818301</v>
      </c>
      <c r="FV4" s="12">
        <v>629202.35321304796</v>
      </c>
      <c r="FW4" s="12">
        <v>16673968.9060627</v>
      </c>
      <c r="FX4" s="12">
        <v>1143537.4844525601</v>
      </c>
      <c r="FY4" s="12">
        <v>1601093.5960202001</v>
      </c>
      <c r="FZ4" s="12">
        <v>338777.04276356997</v>
      </c>
      <c r="GA4" s="12">
        <v>156113.45563352201</v>
      </c>
      <c r="GB4" s="12">
        <v>83865.263902389896</v>
      </c>
      <c r="GC4" s="12">
        <v>209336.91584022401</v>
      </c>
      <c r="GD4" s="12">
        <v>158177.74248637899</v>
      </c>
      <c r="GE4" s="12">
        <v>117528.13641284101</v>
      </c>
      <c r="GF4" s="12">
        <v>37766.944573865003</v>
      </c>
      <c r="GG4" s="12">
        <v>238233.608957649</v>
      </c>
      <c r="GH4" s="12">
        <v>217340.14045047699</v>
      </c>
      <c r="GI4" s="12">
        <v>6913140.7647410696</v>
      </c>
      <c r="GJ4" s="12">
        <v>319420.69178261701</v>
      </c>
      <c r="GK4" s="12">
        <v>697748.18331600795</v>
      </c>
      <c r="GL4" s="12">
        <v>195090.09379303301</v>
      </c>
      <c r="GM4" s="12">
        <v>34183.698959364498</v>
      </c>
      <c r="GN4" s="12">
        <v>81621.707797777795</v>
      </c>
      <c r="GO4" s="12">
        <v>183278.91631570301</v>
      </c>
      <c r="GP4" s="12">
        <v>1781449.85573046</v>
      </c>
      <c r="GQ4" s="12">
        <v>394972.65052391699</v>
      </c>
      <c r="GR4" s="12">
        <v>540707.93812171195</v>
      </c>
      <c r="GS4" s="12">
        <v>12080558.394494699</v>
      </c>
      <c r="GT4" s="12">
        <v>3759161.0399803598</v>
      </c>
      <c r="GU4" s="12">
        <v>208668.949168469</v>
      </c>
      <c r="GV4" s="12">
        <v>11837752.989775</v>
      </c>
    </row>
    <row r="5" spans="1:204" ht="15.75" x14ac:dyDescent="0.25">
      <c r="A5" s="1" t="s">
        <v>5</v>
      </c>
      <c r="B5" s="4" t="s">
        <v>0</v>
      </c>
      <c r="C5" s="12">
        <v>34692.225360136697</v>
      </c>
      <c r="D5" s="12">
        <v>231551.135944301</v>
      </c>
      <c r="E5" s="12">
        <v>439319.35426301701</v>
      </c>
      <c r="F5" s="12">
        <v>710345.67569023604</v>
      </c>
      <c r="G5" s="12">
        <v>147988.79531584799</v>
      </c>
      <c r="H5" s="12">
        <v>1500517.66627283</v>
      </c>
      <c r="I5" s="12">
        <v>782499.559980302</v>
      </c>
      <c r="J5" s="12">
        <v>51870.7925002271</v>
      </c>
      <c r="K5" s="12">
        <v>60414.570753423402</v>
      </c>
      <c r="L5" s="12">
        <v>8360907.3226761604</v>
      </c>
      <c r="M5" s="12">
        <v>103441.50520131001</v>
      </c>
      <c r="N5" s="12">
        <v>2557292.8444670802</v>
      </c>
      <c r="O5" s="12">
        <v>3190446.62804193</v>
      </c>
      <c r="P5" s="12">
        <v>3884818.0441775802</v>
      </c>
      <c r="Q5" s="12">
        <v>534786.11328597704</v>
      </c>
      <c r="R5" s="12">
        <v>27673.8000479806</v>
      </c>
      <c r="S5" s="12">
        <v>47706.932038590901</v>
      </c>
      <c r="T5" s="12">
        <v>373981.55448213097</v>
      </c>
      <c r="U5" s="12">
        <v>13324237.8365332</v>
      </c>
      <c r="V5" s="12">
        <v>902625.46684001398</v>
      </c>
      <c r="W5" s="12">
        <v>90432.7154574218</v>
      </c>
      <c r="X5" s="12">
        <v>7649185.8365822202</v>
      </c>
      <c r="Y5" s="12">
        <v>18743841.2904284</v>
      </c>
      <c r="Z5" s="12">
        <v>8901650.4565940704</v>
      </c>
      <c r="AA5" s="12">
        <v>137505.03186280499</v>
      </c>
      <c r="AB5" s="12">
        <v>66692.514666350398</v>
      </c>
      <c r="AC5" s="12">
        <v>3853718.8798798402</v>
      </c>
      <c r="AD5" s="12">
        <v>171609.14547558199</v>
      </c>
      <c r="AE5" s="12">
        <v>236725.92878745499</v>
      </c>
      <c r="AF5" s="12">
        <v>250572.96171357899</v>
      </c>
      <c r="AG5" s="12">
        <v>148434.643088874</v>
      </c>
      <c r="AH5" s="12">
        <v>247905.50382007501</v>
      </c>
      <c r="AI5" s="12">
        <v>1520178.0279728801</v>
      </c>
      <c r="AJ5" s="12">
        <v>1506349.8313675399</v>
      </c>
      <c r="AK5" s="12">
        <v>465580.90572485502</v>
      </c>
      <c r="AL5" s="12">
        <v>2184725.0358271301</v>
      </c>
      <c r="AM5" s="12">
        <v>2507632.4963607499</v>
      </c>
      <c r="AN5" s="12">
        <v>890394.56612034701</v>
      </c>
      <c r="AO5" s="12">
        <v>768144.90851295099</v>
      </c>
      <c r="AP5" s="12">
        <v>2153584.32710153</v>
      </c>
      <c r="AQ5" s="12">
        <v>83031995.367552593</v>
      </c>
      <c r="AR5" s="12">
        <v>4767575.5041338298</v>
      </c>
      <c r="AS5" s="12">
        <v>3261641.9498157399</v>
      </c>
      <c r="AT5" s="12">
        <v>920491.28722982004</v>
      </c>
      <c r="AU5" s="12">
        <v>4373405.1994062597</v>
      </c>
      <c r="AV5" s="12">
        <v>1729168.9934573199</v>
      </c>
      <c r="AW5" s="12">
        <v>1625025.0102694901</v>
      </c>
      <c r="AX5" s="12">
        <v>1985290.25683805</v>
      </c>
      <c r="AY5" s="12">
        <v>47175175.192588702</v>
      </c>
      <c r="AZ5" s="12">
        <v>14983752.021579299</v>
      </c>
      <c r="BA5" s="12">
        <v>36145521.888532698</v>
      </c>
      <c r="BB5" s="12">
        <v>2013514.2567097901</v>
      </c>
      <c r="BC5" s="12">
        <v>3943217.4725488299</v>
      </c>
      <c r="BD5" s="12">
        <v>3583193.3497904399</v>
      </c>
      <c r="BE5" s="12">
        <v>87697686.827693105</v>
      </c>
      <c r="BF5" s="12">
        <v>13540541.5183786</v>
      </c>
      <c r="BG5" s="12">
        <v>1916798.6168654601</v>
      </c>
      <c r="BH5" s="12">
        <v>3431604.2261033701</v>
      </c>
      <c r="BI5" s="12">
        <v>29836254.5729848</v>
      </c>
      <c r="BJ5" s="12">
        <v>3913617.54676237</v>
      </c>
      <c r="BK5" s="12">
        <v>8812655.9741074108</v>
      </c>
      <c r="BL5" s="12">
        <v>17531028.830272</v>
      </c>
      <c r="BM5" s="12">
        <v>485191.19000777102</v>
      </c>
      <c r="BN5" s="12">
        <v>3112392.7412108202</v>
      </c>
      <c r="BO5" s="12">
        <v>6181688.0262507899</v>
      </c>
      <c r="BP5" s="12">
        <v>56759751.148180597</v>
      </c>
      <c r="BQ5" s="12">
        <v>16502633.909385201</v>
      </c>
      <c r="BR5" s="12">
        <v>1726393.70016518</v>
      </c>
      <c r="BS5" s="12">
        <v>118116.590945337</v>
      </c>
      <c r="BT5" s="12">
        <v>2917657.6882001101</v>
      </c>
      <c r="BU5" s="12">
        <v>829306.10696652206</v>
      </c>
      <c r="BV5" s="12">
        <v>817202.83744899498</v>
      </c>
      <c r="BW5" s="12">
        <v>516949.56710494502</v>
      </c>
      <c r="BX5" s="12">
        <v>2926927.9545095102</v>
      </c>
      <c r="BY5" s="12">
        <v>460423.92220692098</v>
      </c>
      <c r="BZ5" s="12">
        <v>1043121.80509464</v>
      </c>
      <c r="CA5" s="12">
        <v>168233.477354895</v>
      </c>
      <c r="CB5" s="12">
        <v>4190934.2832599301</v>
      </c>
      <c r="CC5" s="12">
        <v>483330.91927472199</v>
      </c>
      <c r="CD5" s="12">
        <v>87693.380776602993</v>
      </c>
      <c r="CE5" s="12">
        <v>1426094.61700725</v>
      </c>
      <c r="CF5" s="12">
        <v>2345057.52634907</v>
      </c>
      <c r="CG5" s="12">
        <v>3057992.2851718902</v>
      </c>
      <c r="CH5" s="12">
        <v>7539944.0464415299</v>
      </c>
      <c r="CI5" s="12">
        <v>105099.195812672</v>
      </c>
      <c r="CJ5" s="12">
        <v>3828799.07973408</v>
      </c>
      <c r="CK5" s="12">
        <v>8187473.2685759803</v>
      </c>
      <c r="CL5" s="12">
        <v>1621184.40278923</v>
      </c>
      <c r="CM5" s="12">
        <v>274162.92380724201</v>
      </c>
      <c r="CN5" s="12">
        <v>960249.33957380697</v>
      </c>
      <c r="CO5" s="12">
        <v>1727429.23579629</v>
      </c>
      <c r="CP5" s="12">
        <v>9710190.6417226493</v>
      </c>
      <c r="CQ5" s="12">
        <v>3089392.8184539699</v>
      </c>
      <c r="CR5" s="12">
        <v>3089392.8184539699</v>
      </c>
      <c r="CS5" s="12">
        <v>1188288.53720565</v>
      </c>
      <c r="CT5" s="12">
        <v>479370.55864769302</v>
      </c>
      <c r="CU5" s="12">
        <v>289713.36101886298</v>
      </c>
      <c r="CV5" s="12">
        <v>428564.79217952298</v>
      </c>
      <c r="CW5" s="12">
        <v>72043.808069795195</v>
      </c>
      <c r="CX5" s="12">
        <v>768783.23899418896</v>
      </c>
      <c r="CY5" s="12">
        <v>132639.05457860901</v>
      </c>
      <c r="CZ5" s="12">
        <v>850330.26439156197</v>
      </c>
      <c r="DA5" s="12">
        <v>155679.190171758</v>
      </c>
      <c r="DB5" s="12">
        <v>64548.335424755001</v>
      </c>
      <c r="DC5" s="12">
        <v>43699.277499754397</v>
      </c>
      <c r="DD5" s="12">
        <v>53230.470446110099</v>
      </c>
      <c r="DE5" s="12">
        <v>5502744.7441641502</v>
      </c>
      <c r="DF5" s="12">
        <v>162057.537742271</v>
      </c>
      <c r="DG5" s="12">
        <v>62675.3898527661</v>
      </c>
      <c r="DH5" s="12">
        <v>97981.560576806805</v>
      </c>
      <c r="DI5" s="12">
        <v>721575.62808624504</v>
      </c>
      <c r="DJ5" s="12">
        <v>6736334.8268270399</v>
      </c>
      <c r="DK5" s="12">
        <v>97377.263454970103</v>
      </c>
      <c r="DL5" s="12">
        <v>4216534.0557425702</v>
      </c>
      <c r="DM5" s="12">
        <v>2245858.2368928501</v>
      </c>
      <c r="DN5" s="12">
        <v>529563.47200594901</v>
      </c>
      <c r="DO5" s="12">
        <v>8072784.3481297595</v>
      </c>
      <c r="DP5" s="12">
        <v>3871538.83770855</v>
      </c>
      <c r="DQ5" s="12">
        <v>1784362.0500369</v>
      </c>
      <c r="DR5" s="12">
        <v>11356781.1784868</v>
      </c>
      <c r="DS5" s="12">
        <v>2636656.1971636401</v>
      </c>
      <c r="DT5" s="12">
        <v>253021.57029312599</v>
      </c>
      <c r="DU5" s="12">
        <v>165849.982797106</v>
      </c>
      <c r="DV5" s="12">
        <v>3068901.0786260399</v>
      </c>
      <c r="DW5" s="12">
        <v>38848.239421695303</v>
      </c>
      <c r="DX5" s="12">
        <v>39886.257126381199</v>
      </c>
      <c r="DY5" s="12">
        <v>671500.12625550001</v>
      </c>
      <c r="DZ5" s="12">
        <v>2287256.2816049401</v>
      </c>
      <c r="EA5" s="12">
        <v>590679.96351155604</v>
      </c>
      <c r="EB5" s="12">
        <v>259060.048607025</v>
      </c>
      <c r="EC5" s="12">
        <v>4379404.1914158501</v>
      </c>
      <c r="ED5" s="12">
        <v>97557.896481157295</v>
      </c>
      <c r="EE5" s="12">
        <v>473844.80694421299</v>
      </c>
      <c r="EF5" s="12">
        <v>2186015.0776690701</v>
      </c>
      <c r="EG5" s="12">
        <v>479899.58482631302</v>
      </c>
      <c r="EH5" s="12">
        <v>1076874.52821224</v>
      </c>
      <c r="EI5" s="12">
        <v>1079528.6910194301</v>
      </c>
      <c r="EJ5" s="12">
        <v>729479.090049866</v>
      </c>
      <c r="EK5" s="12">
        <v>27119.512370526601</v>
      </c>
      <c r="EL5" s="12">
        <v>44837.235942851701</v>
      </c>
      <c r="EM5" s="12">
        <v>533606.70892725897</v>
      </c>
      <c r="EN5" s="12">
        <v>366447.44025287102</v>
      </c>
      <c r="EO5" s="12">
        <v>406033.74898036203</v>
      </c>
      <c r="EP5" s="12">
        <v>105459.789062597</v>
      </c>
      <c r="EQ5" s="12">
        <v>175836.26984455899</v>
      </c>
      <c r="ER5" s="12">
        <v>2938964.3079936798</v>
      </c>
      <c r="ES5" s="12">
        <v>142625.358135961</v>
      </c>
      <c r="ET5" s="12">
        <v>18242.461671428398</v>
      </c>
      <c r="EU5" s="12">
        <v>39737.866194382099</v>
      </c>
      <c r="EV5" s="12">
        <v>259036.488417763</v>
      </c>
      <c r="EW5" s="12">
        <v>38829.518955497697</v>
      </c>
      <c r="EX5" s="12">
        <v>1241674.9862391199</v>
      </c>
      <c r="EY5" s="12">
        <v>305420.436336454</v>
      </c>
      <c r="EZ5" s="12">
        <v>164451.89172005901</v>
      </c>
      <c r="FA5" s="12">
        <v>166661.121962012</v>
      </c>
      <c r="FB5" s="12">
        <v>12091471.7318723</v>
      </c>
      <c r="FC5" s="12">
        <v>155563.34276687499</v>
      </c>
      <c r="FD5" s="12">
        <v>104673.272060438</v>
      </c>
      <c r="FE5" s="12">
        <v>281407.92317717499</v>
      </c>
      <c r="FF5" s="12">
        <v>49095.6033719677</v>
      </c>
      <c r="FG5" s="12">
        <v>72100.373293761601</v>
      </c>
      <c r="FH5" s="12">
        <v>68665.446108667704</v>
      </c>
      <c r="FI5" s="12">
        <v>36190.7532287348</v>
      </c>
      <c r="FJ5" s="12">
        <v>87545.0400633682</v>
      </c>
      <c r="FK5" s="12">
        <v>67928.351819725096</v>
      </c>
      <c r="FL5" s="12">
        <v>111836.48272612601</v>
      </c>
      <c r="FM5" s="12">
        <v>79920.463137158105</v>
      </c>
      <c r="FN5" s="12">
        <v>21300269.353745598</v>
      </c>
      <c r="FO5" s="12">
        <v>8117270.5988023803</v>
      </c>
      <c r="FP5" s="12">
        <v>1883925.51533315</v>
      </c>
      <c r="FQ5" s="12">
        <v>346672.771590346</v>
      </c>
      <c r="FR5" s="12">
        <v>34908813.469014503</v>
      </c>
      <c r="FS5" s="12">
        <v>8812655.9741074108</v>
      </c>
      <c r="FT5" s="12">
        <v>210747.99645784</v>
      </c>
      <c r="FU5" s="12">
        <v>393833.39803882001</v>
      </c>
      <c r="FV5" s="12">
        <v>494092.49279278202</v>
      </c>
      <c r="FW5" s="12">
        <v>7539944.0464415299</v>
      </c>
      <c r="FX5" s="12">
        <v>657706.46577507199</v>
      </c>
      <c r="FY5" s="12">
        <v>1368457.73103501</v>
      </c>
      <c r="FZ5" s="12">
        <v>179678.193266038</v>
      </c>
      <c r="GA5" s="12">
        <v>83792.332741355596</v>
      </c>
      <c r="GB5" s="12">
        <v>103889.618921699</v>
      </c>
      <c r="GC5" s="12">
        <v>334539.107976567</v>
      </c>
      <c r="GD5" s="12">
        <v>216962.722872243</v>
      </c>
      <c r="GE5" s="12">
        <v>190564.36423679299</v>
      </c>
      <c r="GF5" s="12">
        <v>80206.833633616698</v>
      </c>
      <c r="GG5" s="12">
        <v>371162.64813859499</v>
      </c>
      <c r="GH5" s="12">
        <v>257122.54148986901</v>
      </c>
      <c r="GI5" s="12">
        <v>3089392.8184539699</v>
      </c>
      <c r="GJ5" s="12">
        <v>307501.26346992498</v>
      </c>
      <c r="GK5" s="12">
        <v>553580.79875411699</v>
      </c>
      <c r="GL5" s="12">
        <v>146664.313707083</v>
      </c>
      <c r="GM5" s="12">
        <v>67185.715392764207</v>
      </c>
      <c r="GN5" s="12">
        <v>66703.892321417006</v>
      </c>
      <c r="GO5" s="12">
        <v>301910.37193307799</v>
      </c>
      <c r="GP5" s="12">
        <v>2030364.5373215601</v>
      </c>
      <c r="GQ5" s="12">
        <v>254222.209257246</v>
      </c>
      <c r="GR5" s="12">
        <v>387120.15949526598</v>
      </c>
      <c r="GS5" s="12">
        <v>10541457.506387301</v>
      </c>
      <c r="GT5" s="12">
        <v>3135176.3975897399</v>
      </c>
      <c r="GU5" s="12">
        <v>130159.086917223</v>
      </c>
      <c r="GV5" s="12">
        <v>9769911.2540404405</v>
      </c>
    </row>
    <row r="6" spans="1:204" ht="15.75" x14ac:dyDescent="0.25">
      <c r="A6" s="1" t="s">
        <v>6</v>
      </c>
      <c r="B6" s="4" t="s">
        <v>0</v>
      </c>
      <c r="C6" s="12">
        <v>72078.624198234305</v>
      </c>
      <c r="D6" s="12">
        <v>273277.342640483</v>
      </c>
      <c r="E6" s="12">
        <v>439086.97515281697</v>
      </c>
      <c r="F6" s="12">
        <v>752259.710858954</v>
      </c>
      <c r="G6" s="12">
        <v>295169.19436708</v>
      </c>
      <c r="H6" s="12">
        <v>1550900.176</v>
      </c>
      <c r="I6" s="12">
        <v>1124583.2833022201</v>
      </c>
      <c r="J6" s="12">
        <v>83339.753213055796</v>
      </c>
      <c r="K6" s="12">
        <v>61869.398387311398</v>
      </c>
      <c r="L6" s="12">
        <v>8272519.1811328996</v>
      </c>
      <c r="M6" s="12">
        <v>111664.56021166701</v>
      </c>
      <c r="N6" s="12">
        <v>2424527.07567083</v>
      </c>
      <c r="O6" s="12">
        <v>3192804.2152771102</v>
      </c>
      <c r="P6" s="12">
        <v>3299536.22051821</v>
      </c>
      <c r="Q6" s="12">
        <v>348627.25048973999</v>
      </c>
      <c r="R6" s="12">
        <v>32015.790214019002</v>
      </c>
      <c r="S6" s="12">
        <v>77584.839146914805</v>
      </c>
      <c r="T6" s="12">
        <v>319847.39106619399</v>
      </c>
      <c r="U6" s="12">
        <v>13346015.755243501</v>
      </c>
      <c r="V6" s="12">
        <v>997060.45131046197</v>
      </c>
      <c r="W6" s="12">
        <v>87697.291299055607</v>
      </c>
      <c r="X6" s="12">
        <v>7843500.4086383097</v>
      </c>
      <c r="Y6" s="12">
        <v>18494684.794454899</v>
      </c>
      <c r="Z6" s="12">
        <v>7368925.2939519295</v>
      </c>
      <c r="AA6" s="12">
        <v>126998.14862384999</v>
      </c>
      <c r="AB6" s="12">
        <v>63505.599478648001</v>
      </c>
      <c r="AC6" s="12">
        <v>2265368.9351821998</v>
      </c>
      <c r="AD6" s="12">
        <v>126759.12854416099</v>
      </c>
      <c r="AE6" s="12">
        <v>309246.31338283198</v>
      </c>
      <c r="AF6" s="12">
        <v>351588.37906459498</v>
      </c>
      <c r="AG6" s="12">
        <v>99483.811401933897</v>
      </c>
      <c r="AH6" s="12">
        <v>184529.32132686299</v>
      </c>
      <c r="AI6" s="12">
        <v>4039031.5659853602</v>
      </c>
      <c r="AJ6" s="12">
        <v>2348716.6184924198</v>
      </c>
      <c r="AK6" s="12">
        <v>955855.82375074294</v>
      </c>
      <c r="AL6" s="12">
        <v>2538247.54961445</v>
      </c>
      <c r="AM6" s="12">
        <v>2377604.9110412998</v>
      </c>
      <c r="AN6" s="12">
        <v>1022442.84008038</v>
      </c>
      <c r="AO6" s="12">
        <v>980680.90655390895</v>
      </c>
      <c r="AP6" s="12">
        <v>2139831.1722024698</v>
      </c>
      <c r="AQ6" s="12">
        <v>80188647.675447702</v>
      </c>
      <c r="AR6" s="12">
        <v>7266015.2656516703</v>
      </c>
      <c r="AS6" s="12">
        <v>3697129.76934125</v>
      </c>
      <c r="AT6" s="12">
        <v>1351818.92992298</v>
      </c>
      <c r="AU6" s="12">
        <v>5084674.6825598702</v>
      </c>
      <c r="AV6" s="12">
        <v>2361687.7598576699</v>
      </c>
      <c r="AW6" s="12">
        <v>1787472.39732997</v>
      </c>
      <c r="AX6" s="12">
        <v>2994458.5469285301</v>
      </c>
      <c r="AY6" s="12">
        <v>53181514.389610901</v>
      </c>
      <c r="AZ6" s="12">
        <v>15709901.99</v>
      </c>
      <c r="BA6" s="12">
        <v>29162257.725806098</v>
      </c>
      <c r="BB6" s="12">
        <v>2078765.1112283899</v>
      </c>
      <c r="BC6" s="12">
        <v>4723702.2732284199</v>
      </c>
      <c r="BD6" s="12">
        <v>6540330.2632427998</v>
      </c>
      <c r="BE6" s="12">
        <v>63253763.443830401</v>
      </c>
      <c r="BF6" s="12">
        <v>13096348.652497999</v>
      </c>
      <c r="BG6" s="12">
        <v>3020532.7532050898</v>
      </c>
      <c r="BH6" s="12">
        <v>3946013.50752659</v>
      </c>
      <c r="BI6" s="12">
        <v>35534343.712608501</v>
      </c>
      <c r="BJ6" s="12">
        <v>4645889.3717623297</v>
      </c>
      <c r="BK6" s="12">
        <v>9621409.5968548004</v>
      </c>
      <c r="BL6" s="12">
        <v>22732729.065904099</v>
      </c>
      <c r="BM6" s="12">
        <v>559829.68319206499</v>
      </c>
      <c r="BN6" s="12">
        <v>3898550.6860132702</v>
      </c>
      <c r="BO6" s="12">
        <v>4966847.6056773197</v>
      </c>
      <c r="BP6" s="12">
        <v>67420892.558220103</v>
      </c>
      <c r="BQ6" s="12">
        <v>19453202.632364601</v>
      </c>
      <c r="BR6" s="12">
        <v>1869662.83923191</v>
      </c>
      <c r="BS6" s="12">
        <v>135191.83482523501</v>
      </c>
      <c r="BT6" s="12">
        <v>3729793.2491514701</v>
      </c>
      <c r="BU6" s="12">
        <v>898190.41681199102</v>
      </c>
      <c r="BV6" s="12">
        <v>952508.95858055796</v>
      </c>
      <c r="BW6" s="12">
        <v>575387.60300408304</v>
      </c>
      <c r="BX6" s="12">
        <v>6525893.7735794196</v>
      </c>
      <c r="BY6" s="12">
        <v>508810.90398720099</v>
      </c>
      <c r="BZ6" s="12">
        <v>1400595.3140571699</v>
      </c>
      <c r="CA6" s="12">
        <v>177141.686006943</v>
      </c>
      <c r="CB6" s="12">
        <v>5977112.5740797101</v>
      </c>
      <c r="CC6" s="12">
        <v>432390.28439799498</v>
      </c>
      <c r="CD6" s="12">
        <v>98371.613471108198</v>
      </c>
      <c r="CE6" s="12">
        <v>1206722.0453236101</v>
      </c>
      <c r="CF6" s="12">
        <v>5497202.3594510602</v>
      </c>
      <c r="CG6" s="12">
        <v>3857084.1071355199</v>
      </c>
      <c r="CH6" s="12">
        <v>17685444.108976699</v>
      </c>
      <c r="CI6" s="12">
        <v>270778.11376456899</v>
      </c>
      <c r="CJ6" s="12">
        <v>7612056.0639058799</v>
      </c>
      <c r="CK6" s="12">
        <v>16547198.3116866</v>
      </c>
      <c r="CL6" s="12">
        <v>2261686.55130642</v>
      </c>
      <c r="CM6" s="12">
        <v>392732.65781874099</v>
      </c>
      <c r="CN6" s="12">
        <v>1663300.4242652999</v>
      </c>
      <c r="CO6" s="12">
        <v>2917801.17944468</v>
      </c>
      <c r="CP6" s="12">
        <v>18990225.498691101</v>
      </c>
      <c r="CQ6" s="12">
        <v>7377811.6122170696</v>
      </c>
      <c r="CR6" s="12">
        <v>7377811.6122170696</v>
      </c>
      <c r="CS6" s="12">
        <v>1455537.3261772301</v>
      </c>
      <c r="CT6" s="12">
        <v>242744.27024417499</v>
      </c>
      <c r="CU6" s="12">
        <v>118339.93749839799</v>
      </c>
      <c r="CV6" s="12">
        <v>530722.23596965696</v>
      </c>
      <c r="CW6" s="12">
        <v>187917.06011188301</v>
      </c>
      <c r="CX6" s="12">
        <v>1275681.6184538901</v>
      </c>
      <c r="CY6" s="12">
        <v>307941.83348021097</v>
      </c>
      <c r="CZ6" s="12">
        <v>1403230.6674434401</v>
      </c>
      <c r="DA6" s="12">
        <v>175667.83395171701</v>
      </c>
      <c r="DB6" s="12">
        <v>109788.74453375999</v>
      </c>
      <c r="DC6" s="12">
        <v>35160.812225602</v>
      </c>
      <c r="DD6" s="12">
        <v>65090.921316608903</v>
      </c>
      <c r="DE6" s="12">
        <v>6980374.2000000002</v>
      </c>
      <c r="DF6" s="12">
        <v>158772.066415056</v>
      </c>
      <c r="DG6" s="12">
        <v>79805.446812566501</v>
      </c>
      <c r="DH6" s="12">
        <v>94098.507862741404</v>
      </c>
      <c r="DI6" s="12">
        <v>604300.02271323698</v>
      </c>
      <c r="DJ6" s="12">
        <v>9156817.6316998005</v>
      </c>
      <c r="DK6" s="12">
        <v>127593.19540615</v>
      </c>
      <c r="DL6" s="12">
        <v>5649650.4090093803</v>
      </c>
      <c r="DM6" s="12">
        <v>2728253.9746367699</v>
      </c>
      <c r="DN6" s="12">
        <v>670824.35456810298</v>
      </c>
      <c r="DO6" s="12">
        <v>10307782.850093899</v>
      </c>
      <c r="DP6" s="12">
        <v>3501737.6808477701</v>
      </c>
      <c r="DQ6" s="12">
        <v>1940038.31589918</v>
      </c>
      <c r="DR6" s="12">
        <v>11316927.834647899</v>
      </c>
      <c r="DS6" s="12">
        <v>2553254.7166338102</v>
      </c>
      <c r="DT6" s="12">
        <v>271564.63119149097</v>
      </c>
      <c r="DU6" s="12">
        <v>160870.71950804401</v>
      </c>
      <c r="DV6" s="12">
        <v>2678274.3968680501</v>
      </c>
      <c r="DW6" s="12">
        <v>102110.735632296</v>
      </c>
      <c r="DX6" s="12">
        <v>63119.437250199102</v>
      </c>
      <c r="DY6" s="12">
        <v>834380.18032721302</v>
      </c>
      <c r="DZ6" s="12">
        <v>3368149.6720235599</v>
      </c>
      <c r="EA6" s="12">
        <v>847590.06852885499</v>
      </c>
      <c r="EB6" s="12">
        <v>353895.79818007199</v>
      </c>
      <c r="EC6" s="12">
        <v>20473797.700779501</v>
      </c>
      <c r="ED6" s="12">
        <v>289556.018832175</v>
      </c>
      <c r="EE6" s="12">
        <v>1714297.9125315901</v>
      </c>
      <c r="EF6" s="12">
        <v>5458623.4511968</v>
      </c>
      <c r="EG6" s="12">
        <v>1961213.2850959201</v>
      </c>
      <c r="EH6" s="12">
        <v>3948746.7663297299</v>
      </c>
      <c r="EI6" s="12">
        <v>2849991.9205028201</v>
      </c>
      <c r="EJ6" s="12">
        <v>1836501.7421786699</v>
      </c>
      <c r="EK6" s="12">
        <v>208034.35489568199</v>
      </c>
      <c r="EL6" s="12">
        <v>95884.141000000003</v>
      </c>
      <c r="EM6" s="12">
        <v>1520143.44070883</v>
      </c>
      <c r="EN6" s="12">
        <v>813089.31951944996</v>
      </c>
      <c r="EO6" s="12">
        <v>734241.88795975305</v>
      </c>
      <c r="EP6" s="12">
        <v>212864.25750000001</v>
      </c>
      <c r="EQ6" s="12">
        <v>907758.18287838297</v>
      </c>
      <c r="ER6" s="12">
        <v>13826604.140362101</v>
      </c>
      <c r="ES6" s="12">
        <v>613425.65551901597</v>
      </c>
      <c r="ET6" s="12">
        <v>96879.334442011794</v>
      </c>
      <c r="EU6" s="12">
        <v>46038.854997012801</v>
      </c>
      <c r="EV6" s="12">
        <v>233789.803552953</v>
      </c>
      <c r="EW6" s="12">
        <v>33769.363153794897</v>
      </c>
      <c r="EX6" s="12">
        <v>1489214.5867010199</v>
      </c>
      <c r="EY6" s="12">
        <v>344017.75789614097</v>
      </c>
      <c r="EZ6" s="12">
        <v>188105.23772677299</v>
      </c>
      <c r="FA6" s="12">
        <v>155453.893415014</v>
      </c>
      <c r="FB6" s="12">
        <v>13730418.3434535</v>
      </c>
      <c r="FC6" s="12">
        <v>164558.35366874101</v>
      </c>
      <c r="FD6" s="12">
        <v>163245.163509679</v>
      </c>
      <c r="FE6" s="12">
        <v>320186.98451955098</v>
      </c>
      <c r="FF6" s="12">
        <v>36881.056464436202</v>
      </c>
      <c r="FG6" s="12">
        <v>50456.310337039198</v>
      </c>
      <c r="FH6" s="12">
        <v>60462.576006924603</v>
      </c>
      <c r="FI6" s="12">
        <v>27392.028013853898</v>
      </c>
      <c r="FJ6" s="12">
        <v>91803.350785404007</v>
      </c>
      <c r="FK6" s="12">
        <v>72847.055444077399</v>
      </c>
      <c r="FL6" s="12">
        <v>83221.5818699394</v>
      </c>
      <c r="FM6" s="12">
        <v>65000.551296602003</v>
      </c>
      <c r="FN6" s="12">
        <v>22177004.460000001</v>
      </c>
      <c r="FO6" s="12">
        <v>12403156.483202999</v>
      </c>
      <c r="FP6" s="12">
        <v>2940888.6928866501</v>
      </c>
      <c r="FQ6" s="12">
        <v>239325.41460157899</v>
      </c>
      <c r="FR6" s="12">
        <v>46515378.0283629</v>
      </c>
      <c r="FS6" s="12">
        <v>9621409.5968548004</v>
      </c>
      <c r="FT6" s="12">
        <v>194591.19717289801</v>
      </c>
      <c r="FU6" s="12">
        <v>294303.565749017</v>
      </c>
      <c r="FV6" s="12">
        <v>578555.78943339805</v>
      </c>
      <c r="FW6" s="12">
        <v>17685444.108976699</v>
      </c>
      <c r="FX6" s="12">
        <v>776916.78766598797</v>
      </c>
      <c r="FY6" s="12">
        <v>1611800.02661019</v>
      </c>
      <c r="FZ6" s="12">
        <v>447535.58461326902</v>
      </c>
      <c r="GA6" s="12">
        <v>158714.645943982</v>
      </c>
      <c r="GB6" s="12">
        <v>96779.564551187301</v>
      </c>
      <c r="GC6" s="12">
        <v>295468.26379864401</v>
      </c>
      <c r="GD6" s="12">
        <v>134915.90109999999</v>
      </c>
      <c r="GE6" s="12">
        <v>128749.66175724199</v>
      </c>
      <c r="GF6" s="12">
        <v>47114.454598501499</v>
      </c>
      <c r="GG6" s="12">
        <v>349849.76054696098</v>
      </c>
      <c r="GH6" s="12">
        <v>208408.70208511001</v>
      </c>
      <c r="GI6" s="12">
        <v>7377811.6122170696</v>
      </c>
      <c r="GJ6" s="12">
        <v>326379.62453647802</v>
      </c>
      <c r="GK6" s="12">
        <v>957269.48949511198</v>
      </c>
      <c r="GL6" s="12">
        <v>213419.42957449899</v>
      </c>
      <c r="GM6" s="12">
        <v>60529.062004589803</v>
      </c>
      <c r="GN6" s="12">
        <v>67141.462452511594</v>
      </c>
      <c r="GO6" s="12">
        <v>278821.154896405</v>
      </c>
      <c r="GP6" s="12">
        <v>2287062.0760730901</v>
      </c>
      <c r="GQ6" s="12">
        <v>289832.982184719</v>
      </c>
      <c r="GR6" s="12">
        <v>441983.121137977</v>
      </c>
      <c r="GS6" s="12">
        <v>11402046.880952699</v>
      </c>
      <c r="GT6" s="12">
        <v>3429212.3447393999</v>
      </c>
      <c r="GU6" s="12">
        <v>154974.80413459899</v>
      </c>
      <c r="GV6" s="12">
        <v>9781943.5237851292</v>
      </c>
    </row>
    <row r="7" spans="1:204" ht="15.75" x14ac:dyDescent="0.25">
      <c r="A7" s="1" t="s">
        <v>7</v>
      </c>
      <c r="B7" s="4" t="s">
        <v>0</v>
      </c>
      <c r="C7" s="12">
        <v>27889.025168294698</v>
      </c>
      <c r="D7" s="12">
        <v>94437.528818664607</v>
      </c>
      <c r="E7" s="12">
        <v>119527.006335299</v>
      </c>
      <c r="F7" s="12">
        <v>209878.56277697199</v>
      </c>
      <c r="G7" s="12">
        <v>56070.224158833204</v>
      </c>
      <c r="H7" s="12">
        <v>684402.82565379702</v>
      </c>
      <c r="I7" s="12">
        <v>358015.32423523598</v>
      </c>
      <c r="J7" s="12">
        <v>49622.687809440598</v>
      </c>
      <c r="K7" s="12">
        <v>51225.740336892297</v>
      </c>
      <c r="L7" s="12">
        <v>5585368.99548754</v>
      </c>
      <c r="M7" s="12">
        <v>80165.682342859101</v>
      </c>
      <c r="N7" s="12">
        <v>1264832.2246357601</v>
      </c>
      <c r="O7" s="12">
        <v>1981793.8885500701</v>
      </c>
      <c r="P7" s="12">
        <v>3038562.4219737998</v>
      </c>
      <c r="Q7" s="12">
        <v>210994.89466748299</v>
      </c>
      <c r="R7" s="12">
        <v>17582.5735514767</v>
      </c>
      <c r="S7" s="12">
        <v>48146.159261912602</v>
      </c>
      <c r="T7" s="12">
        <v>323931.84012285102</v>
      </c>
      <c r="U7" s="12">
        <v>10567762.636388</v>
      </c>
      <c r="V7" s="12">
        <v>493504.14995268499</v>
      </c>
      <c r="W7" s="12">
        <v>71456.050669058997</v>
      </c>
      <c r="X7" s="12">
        <v>4076376.6176592698</v>
      </c>
      <c r="Y7" s="12">
        <v>11682848.543329399</v>
      </c>
      <c r="Z7" s="12">
        <v>7526730.54712281</v>
      </c>
      <c r="AA7" s="12">
        <v>108089.188286837</v>
      </c>
      <c r="AB7" s="12">
        <v>53527.422245567301</v>
      </c>
      <c r="AC7" s="12">
        <v>1441682.6803526799</v>
      </c>
      <c r="AD7" s="12">
        <v>72143.303573098397</v>
      </c>
      <c r="AE7" s="12">
        <v>258153.15587690799</v>
      </c>
      <c r="AF7" s="12">
        <v>163146.940371676</v>
      </c>
      <c r="AG7" s="12">
        <v>98713.989642330998</v>
      </c>
      <c r="AH7" s="12">
        <v>208100.46972240301</v>
      </c>
      <c r="AI7" s="12">
        <v>1527789.2361973601</v>
      </c>
      <c r="AJ7" s="12">
        <v>2500602.6285391301</v>
      </c>
      <c r="AK7" s="12">
        <v>564241.08007242798</v>
      </c>
      <c r="AL7" s="12">
        <v>1962190.5560133101</v>
      </c>
      <c r="AM7" s="12">
        <v>3645712.8490499901</v>
      </c>
      <c r="AN7" s="12">
        <v>695963.63520308398</v>
      </c>
      <c r="AO7" s="12">
        <v>1160737.5591539801</v>
      </c>
      <c r="AP7" s="12">
        <v>3355217.5537208999</v>
      </c>
      <c r="AQ7" s="12">
        <v>57667788.138081297</v>
      </c>
      <c r="AR7" s="12">
        <v>3342662.58534778</v>
      </c>
      <c r="AS7" s="12">
        <v>4503466.8262096904</v>
      </c>
      <c r="AT7" s="12">
        <v>880705.77558382601</v>
      </c>
      <c r="AU7" s="12">
        <v>4686335.2599026999</v>
      </c>
      <c r="AV7" s="12">
        <v>1382028.9309614799</v>
      </c>
      <c r="AW7" s="12">
        <v>1227726.4507946</v>
      </c>
      <c r="AX7" s="12">
        <v>1828694.7078036601</v>
      </c>
      <c r="AY7" s="12">
        <v>30711217.837767199</v>
      </c>
      <c r="AZ7" s="12">
        <v>12958212.9839334</v>
      </c>
      <c r="BA7" s="12">
        <v>14253706.777957501</v>
      </c>
      <c r="BB7" s="12">
        <v>1693994.98112901</v>
      </c>
      <c r="BC7" s="12">
        <v>3314157.6156818098</v>
      </c>
      <c r="BD7" s="12">
        <v>2354744.3410272598</v>
      </c>
      <c r="BE7" s="12">
        <v>53593358.243182503</v>
      </c>
      <c r="BF7" s="12">
        <v>12678275.854663201</v>
      </c>
      <c r="BG7" s="12">
        <v>931585.06202240195</v>
      </c>
      <c r="BH7" s="12">
        <v>2336243.2032155902</v>
      </c>
      <c r="BI7" s="12">
        <v>25637691.7817237</v>
      </c>
      <c r="BJ7" s="12">
        <v>5088661.96165838</v>
      </c>
      <c r="BK7" s="12">
        <v>6140406.8885027003</v>
      </c>
      <c r="BL7" s="12">
        <v>14653914.4861279</v>
      </c>
      <c r="BM7" s="12">
        <v>524371.12662657199</v>
      </c>
      <c r="BN7" s="12">
        <v>3429504.2031141599</v>
      </c>
      <c r="BO7" s="12">
        <v>6006397.2901909202</v>
      </c>
      <c r="BP7" s="12">
        <v>69811981.278776005</v>
      </c>
      <c r="BQ7" s="12">
        <v>35632387.080392398</v>
      </c>
      <c r="BR7" s="12">
        <v>2691632.4156090799</v>
      </c>
      <c r="BS7" s="12">
        <v>95362.391455731806</v>
      </c>
      <c r="BT7" s="12">
        <v>3396341.3481787601</v>
      </c>
      <c r="BU7" s="12">
        <v>509888.82036204101</v>
      </c>
      <c r="BV7" s="12">
        <v>928004.14759700606</v>
      </c>
      <c r="BW7" s="12">
        <v>784688.054308997</v>
      </c>
      <c r="BX7" s="12">
        <v>1768997.54748418</v>
      </c>
      <c r="BY7" s="12">
        <v>437272.25467721297</v>
      </c>
      <c r="BZ7" s="12">
        <v>955809.08020069904</v>
      </c>
      <c r="CA7" s="12">
        <v>228746.773589775</v>
      </c>
      <c r="CB7" s="12">
        <v>4698130.1387158101</v>
      </c>
      <c r="CC7" s="12">
        <v>549781.71834411495</v>
      </c>
      <c r="CD7" s="12">
        <v>68449.290594943697</v>
      </c>
      <c r="CE7" s="12">
        <v>582705.16363109299</v>
      </c>
      <c r="CF7" s="12">
        <v>5213547.8903619396</v>
      </c>
      <c r="CG7" s="12">
        <v>2528525.2794899102</v>
      </c>
      <c r="CH7" s="12">
        <v>8804347.6230085902</v>
      </c>
      <c r="CI7" s="12">
        <v>110506.883633829</v>
      </c>
      <c r="CJ7" s="12">
        <v>4639113.7677807296</v>
      </c>
      <c r="CK7" s="12">
        <v>5673957.12856822</v>
      </c>
      <c r="CL7" s="12">
        <v>1488011.2137114301</v>
      </c>
      <c r="CM7" s="12">
        <v>266470.14338452002</v>
      </c>
      <c r="CN7" s="12">
        <v>1058026.63952283</v>
      </c>
      <c r="CO7" s="12">
        <v>2904958.0908133201</v>
      </c>
      <c r="CP7" s="12">
        <v>9765205.12550015</v>
      </c>
      <c r="CQ7" s="12">
        <v>7802180.1368950503</v>
      </c>
      <c r="CR7" s="12">
        <v>7802180.1368950503</v>
      </c>
      <c r="CS7" s="12">
        <v>797785.12875492906</v>
      </c>
      <c r="CT7" s="12">
        <v>422829.65910242399</v>
      </c>
      <c r="CU7" s="12">
        <v>177453.555536189</v>
      </c>
      <c r="CV7" s="12">
        <v>400313.09358487697</v>
      </c>
      <c r="CW7" s="12">
        <v>95702.011807745206</v>
      </c>
      <c r="CX7" s="12">
        <v>527197.94274606404</v>
      </c>
      <c r="CY7" s="12">
        <v>134009.067131196</v>
      </c>
      <c r="CZ7" s="12">
        <v>498189.96925105999</v>
      </c>
      <c r="DA7" s="12">
        <v>161418.21708761001</v>
      </c>
      <c r="DB7" s="12">
        <v>54564.649552751202</v>
      </c>
      <c r="DC7" s="12">
        <v>34010.565510633198</v>
      </c>
      <c r="DD7" s="12">
        <v>42731.605224811203</v>
      </c>
      <c r="DE7" s="12">
        <v>3798381.0712910201</v>
      </c>
      <c r="DF7" s="12">
        <v>157921.769963876</v>
      </c>
      <c r="DG7" s="12">
        <v>48118.499131354401</v>
      </c>
      <c r="DH7" s="12">
        <v>88984.409522896996</v>
      </c>
      <c r="DI7" s="12">
        <v>379530.30390166602</v>
      </c>
      <c r="DJ7" s="12">
        <v>4590546.4757480202</v>
      </c>
      <c r="DK7" s="12">
        <v>84711.415647100002</v>
      </c>
      <c r="DL7" s="12">
        <v>3026541.0494003701</v>
      </c>
      <c r="DM7" s="12">
        <v>1784017.1127800799</v>
      </c>
      <c r="DN7" s="12">
        <v>452551.85182986199</v>
      </c>
      <c r="DO7" s="12">
        <v>3565905.0151452101</v>
      </c>
      <c r="DP7" s="12">
        <v>3219468.0714466199</v>
      </c>
      <c r="DQ7" s="12">
        <v>938611.74110749899</v>
      </c>
      <c r="DR7" s="12">
        <v>7843392.4331185296</v>
      </c>
      <c r="DS7" s="12">
        <v>1099568.86339117</v>
      </c>
      <c r="DT7" s="12">
        <v>225252.77274247399</v>
      </c>
      <c r="DU7" s="12">
        <v>160714.31069064201</v>
      </c>
      <c r="DV7" s="12">
        <v>1825117.19927201</v>
      </c>
      <c r="DW7" s="12">
        <v>33317.577458885702</v>
      </c>
      <c r="DX7" s="12">
        <v>17303.443070609101</v>
      </c>
      <c r="DY7" s="12">
        <v>305558.57707720599</v>
      </c>
      <c r="DZ7" s="12">
        <v>1121536.50568663</v>
      </c>
      <c r="EA7" s="12">
        <v>168992.75980456499</v>
      </c>
      <c r="EB7" s="12">
        <v>176533.43513361999</v>
      </c>
      <c r="EC7" s="12">
        <v>3024577.5830752701</v>
      </c>
      <c r="ED7" s="12">
        <v>86583.470940234896</v>
      </c>
      <c r="EE7" s="12">
        <v>445555.27440967603</v>
      </c>
      <c r="EF7" s="12">
        <v>1462551.2947116699</v>
      </c>
      <c r="EG7" s="12">
        <v>565029.84593346901</v>
      </c>
      <c r="EH7" s="12">
        <v>1648441.9630980799</v>
      </c>
      <c r="EI7" s="12">
        <v>958962.73013626796</v>
      </c>
      <c r="EJ7" s="12">
        <v>688927.81810997496</v>
      </c>
      <c r="EK7" s="12">
        <v>42404.2887508614</v>
      </c>
      <c r="EL7" s="12">
        <v>47116.948338286398</v>
      </c>
      <c r="EM7" s="12">
        <v>387430.23460921698</v>
      </c>
      <c r="EN7" s="12">
        <v>349727.33450762002</v>
      </c>
      <c r="EO7" s="12">
        <v>324202.67188328301</v>
      </c>
      <c r="EP7" s="12">
        <v>111544.419021686</v>
      </c>
      <c r="EQ7" s="12">
        <v>96410.708705730896</v>
      </c>
      <c r="ER7" s="12">
        <v>2112223.6729672002</v>
      </c>
      <c r="ES7" s="12">
        <v>99945.957973961005</v>
      </c>
      <c r="ET7" s="12">
        <v>25738.7109226926</v>
      </c>
      <c r="EU7" s="12">
        <v>29971.786105818799</v>
      </c>
      <c r="EV7" s="12">
        <v>194574.85033130701</v>
      </c>
      <c r="EW7" s="12">
        <v>28861.232057997699</v>
      </c>
      <c r="EX7" s="12">
        <v>687017.85037818702</v>
      </c>
      <c r="EY7" s="12">
        <v>276686.48102656502</v>
      </c>
      <c r="EZ7" s="12">
        <v>153498.27512364701</v>
      </c>
      <c r="FA7" s="12">
        <v>144320.546729428</v>
      </c>
      <c r="FB7" s="12">
        <v>6823386.3365264302</v>
      </c>
      <c r="FC7" s="12">
        <v>95143.320455492605</v>
      </c>
      <c r="FD7" s="12">
        <v>81557.424261061096</v>
      </c>
      <c r="FE7" s="12">
        <v>207671.345402304</v>
      </c>
      <c r="FF7" s="12">
        <v>43726.449928526701</v>
      </c>
      <c r="FG7" s="12">
        <v>52774.2541249071</v>
      </c>
      <c r="FH7" s="12">
        <v>62346.9149655933</v>
      </c>
      <c r="FI7" s="12">
        <v>15762.150084998901</v>
      </c>
      <c r="FJ7" s="12">
        <v>51468.8914839356</v>
      </c>
      <c r="FK7" s="12">
        <v>42569.010123419102</v>
      </c>
      <c r="FL7" s="12">
        <v>75751.887865945697</v>
      </c>
      <c r="FM7" s="12">
        <v>94418.824375762095</v>
      </c>
      <c r="FN7" s="12">
        <v>23988066.7472688</v>
      </c>
      <c r="FO7" s="12">
        <v>6900911.0895914398</v>
      </c>
      <c r="FP7" s="12">
        <v>961648.65173224895</v>
      </c>
      <c r="FQ7" s="12">
        <v>468995.25512625801</v>
      </c>
      <c r="FR7" s="12">
        <v>31994000.614896499</v>
      </c>
      <c r="FS7" s="12">
        <v>6140406.8885027003</v>
      </c>
      <c r="FT7" s="12">
        <v>286848.08648843499</v>
      </c>
      <c r="FU7" s="12">
        <v>365503.58878755802</v>
      </c>
      <c r="FV7" s="12">
        <v>606999.45669939695</v>
      </c>
      <c r="FW7" s="12">
        <v>8804347.6230085902</v>
      </c>
      <c r="FX7" s="12">
        <v>438575.13538992801</v>
      </c>
      <c r="FY7" s="12">
        <v>1844182.15028541</v>
      </c>
      <c r="FZ7" s="12">
        <v>160132.18870035201</v>
      </c>
      <c r="GA7" s="12">
        <v>133088.790830374</v>
      </c>
      <c r="GB7" s="12">
        <v>74892.625431244698</v>
      </c>
      <c r="GC7" s="12">
        <v>231494.12713297401</v>
      </c>
      <c r="GD7" s="12">
        <v>235259.412136311</v>
      </c>
      <c r="GE7" s="12">
        <v>116358.751891921</v>
      </c>
      <c r="GF7" s="12">
        <v>94816.888183213901</v>
      </c>
      <c r="GG7" s="12">
        <v>285711.51535497501</v>
      </c>
      <c r="GH7" s="12">
        <v>167911.21933098699</v>
      </c>
      <c r="GI7" s="12">
        <v>7802180.1368950503</v>
      </c>
      <c r="GJ7" s="12">
        <v>297271.963399478</v>
      </c>
      <c r="GK7" s="12">
        <v>520303.41219844401</v>
      </c>
      <c r="GL7" s="12">
        <v>127637.053501594</v>
      </c>
      <c r="GM7" s="12">
        <v>43781.190707275498</v>
      </c>
      <c r="GN7" s="12">
        <v>43265.586710434502</v>
      </c>
      <c r="GO7" s="12">
        <v>196825.51003870499</v>
      </c>
      <c r="GP7" s="12">
        <v>955438.41270794999</v>
      </c>
      <c r="GQ7" s="12">
        <v>159047.57033515099</v>
      </c>
      <c r="GR7" s="12">
        <v>224558.831210084</v>
      </c>
      <c r="GS7" s="12">
        <v>4874627.7569286004</v>
      </c>
      <c r="GT7" s="12">
        <v>1423357.8380307199</v>
      </c>
      <c r="GU7" s="12">
        <v>54887.210495185398</v>
      </c>
      <c r="GV7" s="12">
        <v>7224000.1328566596</v>
      </c>
    </row>
    <row r="8" spans="1:204" ht="15.75" x14ac:dyDescent="0.25">
      <c r="A8" s="1" t="s">
        <v>8</v>
      </c>
      <c r="B8" s="4" t="s">
        <v>0</v>
      </c>
      <c r="C8" s="12">
        <v>17489.721442797101</v>
      </c>
      <c r="D8" s="12">
        <v>87028.054611794796</v>
      </c>
      <c r="E8" s="12">
        <v>141006.99867429899</v>
      </c>
      <c r="F8" s="12">
        <v>347205.68053384603</v>
      </c>
      <c r="G8" s="12">
        <v>113776.75258585899</v>
      </c>
      <c r="H8" s="12">
        <v>845434.69385592395</v>
      </c>
      <c r="I8" s="12">
        <v>345652.01253646699</v>
      </c>
      <c r="J8" s="12">
        <v>84139.491757011594</v>
      </c>
      <c r="K8" s="12">
        <v>61469.040554844301</v>
      </c>
      <c r="L8" s="12">
        <v>5759973.9668593202</v>
      </c>
      <c r="M8" s="12">
        <v>95967.829884654901</v>
      </c>
      <c r="N8" s="12">
        <v>1516394.48054364</v>
      </c>
      <c r="O8" s="12">
        <v>2171958.1607194999</v>
      </c>
      <c r="P8" s="12">
        <v>2723285.7754398799</v>
      </c>
      <c r="Q8" s="12">
        <v>256993.67232054699</v>
      </c>
      <c r="R8" s="12">
        <v>18216.6283155903</v>
      </c>
      <c r="S8" s="12">
        <v>73241.875835681698</v>
      </c>
      <c r="T8" s="12">
        <v>349189.95198345499</v>
      </c>
      <c r="U8" s="12">
        <v>10866718.8341312</v>
      </c>
      <c r="V8" s="12">
        <v>714615.30767709704</v>
      </c>
      <c r="W8" s="12">
        <v>63425.3263902361</v>
      </c>
      <c r="X8" s="12">
        <v>4631663.80297626</v>
      </c>
      <c r="Y8" s="12">
        <v>13511528.0232716</v>
      </c>
      <c r="Z8" s="12">
        <v>7063764.1489441898</v>
      </c>
      <c r="AA8" s="12">
        <v>172203.31565822</v>
      </c>
      <c r="AB8" s="12">
        <v>55662.567733715303</v>
      </c>
      <c r="AC8" s="12">
        <v>1868125.2205481699</v>
      </c>
      <c r="AD8" s="12">
        <v>66582.6230506141</v>
      </c>
      <c r="AE8" s="12">
        <v>253006.91830811501</v>
      </c>
      <c r="AF8" s="12">
        <v>203435.979846534</v>
      </c>
      <c r="AG8" s="12">
        <v>113249.16971785401</v>
      </c>
      <c r="AH8" s="12">
        <v>189670.23503890101</v>
      </c>
      <c r="AI8" s="12">
        <v>2445642.7154034101</v>
      </c>
      <c r="AJ8" s="12">
        <v>2061906.1913898401</v>
      </c>
      <c r="AK8" s="12">
        <v>618767.33534404205</v>
      </c>
      <c r="AL8" s="12">
        <v>1871163.0321444401</v>
      </c>
      <c r="AM8" s="12">
        <v>2052724.87056643</v>
      </c>
      <c r="AN8" s="12">
        <v>668782.47412617004</v>
      </c>
      <c r="AO8" s="12">
        <v>739612.12088717497</v>
      </c>
      <c r="AP8" s="12">
        <v>1827430.6918558499</v>
      </c>
      <c r="AQ8" s="12">
        <v>46478532.152796499</v>
      </c>
      <c r="AR8" s="12">
        <v>2994134.29655628</v>
      </c>
      <c r="AS8" s="12">
        <v>2321833.1642001099</v>
      </c>
      <c r="AT8" s="12">
        <v>678081.65223906795</v>
      </c>
      <c r="AU8" s="12">
        <v>2776072.4277151902</v>
      </c>
      <c r="AV8" s="12">
        <v>935848.88857952703</v>
      </c>
      <c r="AW8" s="12">
        <v>1090152.8291145801</v>
      </c>
      <c r="AX8" s="12">
        <v>2943288.0356469098</v>
      </c>
      <c r="AY8" s="12">
        <v>33413650.607112098</v>
      </c>
      <c r="AZ8" s="12">
        <v>11128749.4485438</v>
      </c>
      <c r="BA8" s="12">
        <v>16927246.223126799</v>
      </c>
      <c r="BB8" s="12">
        <v>1587618.49706656</v>
      </c>
      <c r="BC8" s="12">
        <v>2458833.7359511699</v>
      </c>
      <c r="BD8" s="12">
        <v>2531545.4711833</v>
      </c>
      <c r="BE8" s="12">
        <v>47482788.641229898</v>
      </c>
      <c r="BF8" s="12">
        <v>7320344.7402260797</v>
      </c>
      <c r="BG8" s="12">
        <v>912702.60951117205</v>
      </c>
      <c r="BH8" s="12">
        <v>2630093.7493318999</v>
      </c>
      <c r="BI8" s="12">
        <v>15418211.273962799</v>
      </c>
      <c r="BJ8" s="12">
        <v>3253674.4445625902</v>
      </c>
      <c r="BK8" s="12">
        <v>4965348.6338005997</v>
      </c>
      <c r="BL8" s="12">
        <v>12737746.7929668</v>
      </c>
      <c r="BM8" s="12">
        <v>360670.24286705302</v>
      </c>
      <c r="BN8" s="12">
        <v>3071540.5528038698</v>
      </c>
      <c r="BO8" s="12">
        <v>3269550.4700141698</v>
      </c>
      <c r="BP8" s="12">
        <v>40577607.212252297</v>
      </c>
      <c r="BQ8" s="12">
        <v>19707937.361899499</v>
      </c>
      <c r="BR8" s="12">
        <v>1370763.7804226901</v>
      </c>
      <c r="BS8" s="12">
        <v>83748.766226921594</v>
      </c>
      <c r="BT8" s="12">
        <v>1813008.5167137501</v>
      </c>
      <c r="BU8" s="12">
        <v>523311.17107312498</v>
      </c>
      <c r="BV8" s="12">
        <v>630429.28956250404</v>
      </c>
      <c r="BW8" s="12">
        <v>338301.78096251702</v>
      </c>
      <c r="BX8" s="12">
        <v>2306317.1324891299</v>
      </c>
      <c r="BY8" s="12">
        <v>282961.67480352102</v>
      </c>
      <c r="BZ8" s="12">
        <v>665260.94198610005</v>
      </c>
      <c r="CA8" s="12">
        <v>145752.163868009</v>
      </c>
      <c r="CB8" s="12">
        <v>3593678.3338180901</v>
      </c>
      <c r="CC8" s="12">
        <v>291799.58106659498</v>
      </c>
      <c r="CD8" s="12">
        <v>58795.209690981101</v>
      </c>
      <c r="CE8" s="12">
        <v>593316.25376908004</v>
      </c>
      <c r="CF8" s="12">
        <v>3842268.1517652301</v>
      </c>
      <c r="CG8" s="12">
        <v>2300208.5145784998</v>
      </c>
      <c r="CH8" s="12">
        <v>6261448.21322635</v>
      </c>
      <c r="CI8" s="12">
        <v>117091.895120544</v>
      </c>
      <c r="CJ8" s="12">
        <v>3537483.3424648298</v>
      </c>
      <c r="CK8" s="12">
        <v>4985673.5160199804</v>
      </c>
      <c r="CL8" s="12">
        <v>1029441.80925509</v>
      </c>
      <c r="CM8" s="12">
        <v>309420.60833120998</v>
      </c>
      <c r="CN8" s="12">
        <v>1067443.43568723</v>
      </c>
      <c r="CO8" s="12">
        <v>2435520.8889835598</v>
      </c>
      <c r="CP8" s="12">
        <v>7917882.3608262902</v>
      </c>
      <c r="CQ8" s="12">
        <v>1391796.8090278199</v>
      </c>
      <c r="CR8" s="12">
        <v>1391796.8090278199</v>
      </c>
      <c r="CS8" s="12">
        <v>965512.74046382599</v>
      </c>
      <c r="CT8" s="12">
        <v>231494.84808356801</v>
      </c>
      <c r="CU8" s="12">
        <v>135280.9878917</v>
      </c>
      <c r="CV8" s="12">
        <v>270621.52447600698</v>
      </c>
      <c r="CW8" s="12">
        <v>57721.215553966496</v>
      </c>
      <c r="CX8" s="12">
        <v>411741.53391675302</v>
      </c>
      <c r="CY8" s="12">
        <v>91055.6753155857</v>
      </c>
      <c r="CZ8" s="12">
        <v>430265.20130840002</v>
      </c>
      <c r="DA8" s="12">
        <v>115349.27582634499</v>
      </c>
      <c r="DB8" s="12">
        <v>61953.487254747299</v>
      </c>
      <c r="DC8" s="12">
        <v>35049.8294274687</v>
      </c>
      <c r="DD8" s="12">
        <v>40722.044272086299</v>
      </c>
      <c r="DE8" s="12">
        <v>3411708.7635393799</v>
      </c>
      <c r="DF8" s="12">
        <v>108338.404173164</v>
      </c>
      <c r="DG8" s="12">
        <v>44904.6591097364</v>
      </c>
      <c r="DH8" s="12">
        <v>105077.60528734</v>
      </c>
      <c r="DI8" s="12">
        <v>395295.47599980299</v>
      </c>
      <c r="DJ8" s="12">
        <v>4415737.4118974097</v>
      </c>
      <c r="DK8" s="12">
        <v>115596.96778499801</v>
      </c>
      <c r="DL8" s="12">
        <v>3109768.2405486102</v>
      </c>
      <c r="DM8" s="12">
        <v>1387614.6124152699</v>
      </c>
      <c r="DN8" s="12">
        <v>357533.98338815197</v>
      </c>
      <c r="DO8" s="12">
        <v>3158093.5332756401</v>
      </c>
      <c r="DP8" s="12">
        <v>2027514.2968677899</v>
      </c>
      <c r="DQ8" s="12">
        <v>858822.22476045997</v>
      </c>
      <c r="DR8" s="12">
        <v>7000056.4096945804</v>
      </c>
      <c r="DS8" s="12">
        <v>907119.437530422</v>
      </c>
      <c r="DT8" s="12">
        <v>277572.62025625899</v>
      </c>
      <c r="DU8" s="12">
        <v>113920.29704473101</v>
      </c>
      <c r="DV8" s="12">
        <v>1563068.77222479</v>
      </c>
      <c r="DW8" s="12">
        <v>16043.5219786036</v>
      </c>
      <c r="DX8" s="12">
        <v>24977.130048619299</v>
      </c>
      <c r="DY8" s="12">
        <v>282047.87702477298</v>
      </c>
      <c r="DZ8" s="12">
        <v>1261474.6807942099</v>
      </c>
      <c r="EA8" s="12">
        <v>226117.79722431299</v>
      </c>
      <c r="EB8" s="12">
        <v>206948.59886487701</v>
      </c>
      <c r="EC8" s="12">
        <v>5065364.2008803897</v>
      </c>
      <c r="ED8" s="12">
        <v>111708.252233929</v>
      </c>
      <c r="EE8" s="12">
        <v>584177.19851242995</v>
      </c>
      <c r="EF8" s="12">
        <v>1594149.8687990401</v>
      </c>
      <c r="EG8" s="12">
        <v>532346.12900616205</v>
      </c>
      <c r="EH8" s="12">
        <v>719870.29560452001</v>
      </c>
      <c r="EI8" s="12">
        <v>918070.71648681106</v>
      </c>
      <c r="EJ8" s="12">
        <v>646094.27322993602</v>
      </c>
      <c r="EK8" s="12">
        <v>18036.392021353098</v>
      </c>
      <c r="EL8" s="12">
        <v>42440.9061687262</v>
      </c>
      <c r="EM8" s="12">
        <v>511602.44417699601</v>
      </c>
      <c r="EN8" s="12">
        <v>371066.50568788202</v>
      </c>
      <c r="EO8" s="12">
        <v>395055.52099697199</v>
      </c>
      <c r="EP8" s="12">
        <v>98397.235644072498</v>
      </c>
      <c r="EQ8" s="12">
        <v>153967.36494611399</v>
      </c>
      <c r="ER8" s="12">
        <v>2328742.3688762998</v>
      </c>
      <c r="ES8" s="12">
        <v>138292.623701434</v>
      </c>
      <c r="ET8" s="12">
        <v>16952.866437661</v>
      </c>
      <c r="EU8" s="12">
        <v>21296.660125642698</v>
      </c>
      <c r="EV8" s="12">
        <v>185171.08354627099</v>
      </c>
      <c r="EW8" s="12">
        <v>23639.173193038201</v>
      </c>
      <c r="EX8" s="12">
        <v>700278.29672516999</v>
      </c>
      <c r="EY8" s="12">
        <v>238001.61009803301</v>
      </c>
      <c r="EZ8" s="12">
        <v>108313.67503514299</v>
      </c>
      <c r="FA8" s="12">
        <v>106670.17041276299</v>
      </c>
      <c r="FB8" s="12">
        <v>7163529.9960915204</v>
      </c>
      <c r="FC8" s="12">
        <v>107768.984360054</v>
      </c>
      <c r="FD8" s="12">
        <v>106474.34793455301</v>
      </c>
      <c r="FE8" s="12">
        <v>241151.831763961</v>
      </c>
      <c r="FF8" s="12">
        <v>46256.222487683699</v>
      </c>
      <c r="FG8" s="12">
        <v>58367.7702445303</v>
      </c>
      <c r="FH8" s="12">
        <v>89151.305227465695</v>
      </c>
      <c r="FI8" s="12">
        <v>23794.309856713899</v>
      </c>
      <c r="FJ8" s="12">
        <v>53624.498018084101</v>
      </c>
      <c r="FK8" s="12">
        <v>52324.268346901597</v>
      </c>
      <c r="FL8" s="12">
        <v>66010.096988242803</v>
      </c>
      <c r="FM8" s="12">
        <v>60493.861516821999</v>
      </c>
      <c r="FN8" s="12">
        <v>19034427.471827999</v>
      </c>
      <c r="FO8" s="12">
        <v>5770356.1650280096</v>
      </c>
      <c r="FP8" s="12">
        <v>809642.87425145204</v>
      </c>
      <c r="FQ8" s="12">
        <v>230298.50715548801</v>
      </c>
      <c r="FR8" s="12">
        <v>26215276.4833428</v>
      </c>
      <c r="FS8" s="12">
        <v>4965348.6338005997</v>
      </c>
      <c r="FT8" s="12">
        <v>200915.94542855801</v>
      </c>
      <c r="FU8" s="12">
        <v>272089.892279653</v>
      </c>
      <c r="FV8" s="12">
        <v>415682.59938904399</v>
      </c>
      <c r="FW8" s="12">
        <v>6261448.21322635</v>
      </c>
      <c r="FX8" s="12">
        <v>382590.78746814799</v>
      </c>
      <c r="FY8" s="12">
        <v>984336.77218068298</v>
      </c>
      <c r="FZ8" s="12">
        <v>204382.613770481</v>
      </c>
      <c r="GA8" s="12">
        <v>154177.80840679799</v>
      </c>
      <c r="GB8" s="12">
        <v>89115.393805436906</v>
      </c>
      <c r="GC8" s="12">
        <v>231948.330781595</v>
      </c>
      <c r="GD8" s="12">
        <v>206775.94205199799</v>
      </c>
      <c r="GE8" s="12">
        <v>105987.62302661101</v>
      </c>
      <c r="GF8" s="12">
        <v>41386.751567867497</v>
      </c>
      <c r="GG8" s="12">
        <v>254245.53235135801</v>
      </c>
      <c r="GH8" s="12">
        <v>135301.14350980299</v>
      </c>
      <c r="GI8" s="12">
        <v>1391796.8090278199</v>
      </c>
      <c r="GJ8" s="12">
        <v>228354.69280731099</v>
      </c>
      <c r="GK8" s="12">
        <v>401827.61467012798</v>
      </c>
      <c r="GL8" s="12">
        <v>123036.32929050599</v>
      </c>
      <c r="GM8" s="12">
        <v>51261.424265235</v>
      </c>
      <c r="GN8" s="12">
        <v>29874.827739565699</v>
      </c>
      <c r="GO8" s="12">
        <v>199132.828088296</v>
      </c>
      <c r="GP8" s="12">
        <v>866602.40602272702</v>
      </c>
      <c r="GQ8" s="12">
        <v>133874.27139433101</v>
      </c>
      <c r="GR8" s="12">
        <v>177392.50698256001</v>
      </c>
      <c r="GS8" s="12">
        <v>4157597.3245384898</v>
      </c>
      <c r="GT8" s="12">
        <v>1138320.1866643101</v>
      </c>
      <c r="GU8" s="12">
        <v>50957.182080415798</v>
      </c>
      <c r="GV8" s="12">
        <v>6447876.3905065097</v>
      </c>
    </row>
    <row r="9" spans="1:204" ht="15.75" x14ac:dyDescent="0.25">
      <c r="A9" s="1" t="s">
        <v>9</v>
      </c>
      <c r="B9" s="4" t="s">
        <v>0</v>
      </c>
      <c r="C9" s="12">
        <v>30124.072406904499</v>
      </c>
      <c r="D9" s="12">
        <v>215521.146060948</v>
      </c>
      <c r="E9" s="12">
        <v>207985.27109372299</v>
      </c>
      <c r="F9" s="12">
        <v>493290.70009986497</v>
      </c>
      <c r="G9" s="12">
        <v>66252.681449342301</v>
      </c>
      <c r="H9" s="12">
        <v>951188.38295543799</v>
      </c>
      <c r="I9" s="12">
        <v>299720.89788140898</v>
      </c>
      <c r="J9" s="12">
        <v>43066.061251865904</v>
      </c>
      <c r="K9" s="12">
        <v>60165.053018776503</v>
      </c>
      <c r="L9" s="12">
        <v>8597417.2405326199</v>
      </c>
      <c r="M9" s="12">
        <v>101637.258141507</v>
      </c>
      <c r="N9" s="12">
        <v>2619114.2735770401</v>
      </c>
      <c r="O9" s="12">
        <v>3394431.7659476502</v>
      </c>
      <c r="P9" s="12">
        <v>3729398.6761918399</v>
      </c>
      <c r="Q9" s="12">
        <v>284749.66481402097</v>
      </c>
      <c r="R9" s="12">
        <v>20664.467528258701</v>
      </c>
      <c r="S9" s="12">
        <v>43839.576828286197</v>
      </c>
      <c r="T9" s="12">
        <v>328645.563863991</v>
      </c>
      <c r="U9" s="12">
        <v>13638129.967138</v>
      </c>
      <c r="V9" s="12">
        <v>942333.32672775397</v>
      </c>
      <c r="W9" s="12">
        <v>69701.624115097598</v>
      </c>
      <c r="X9" s="12">
        <v>7922411.6200000001</v>
      </c>
      <c r="Y9" s="12">
        <v>22247770.029374901</v>
      </c>
      <c r="Z9" s="12">
        <v>8906535.6765784007</v>
      </c>
      <c r="AA9" s="12">
        <v>161188.206191779</v>
      </c>
      <c r="AB9" s="12">
        <v>94157.849633382895</v>
      </c>
      <c r="AC9" s="12">
        <v>1809282.09032003</v>
      </c>
      <c r="AD9" s="12">
        <v>72575.805896214995</v>
      </c>
      <c r="AE9" s="12">
        <v>337268.37414700998</v>
      </c>
      <c r="AF9" s="12">
        <v>287736.03433524299</v>
      </c>
      <c r="AG9" s="12">
        <v>96413.536527553602</v>
      </c>
      <c r="AH9" s="12">
        <v>211112.20805474801</v>
      </c>
      <c r="AI9" s="12">
        <v>1216308.5257367699</v>
      </c>
      <c r="AJ9" s="12">
        <v>1299876.89386915</v>
      </c>
      <c r="AK9" s="12">
        <v>382957.46800867299</v>
      </c>
      <c r="AL9" s="12">
        <v>1866582.84051201</v>
      </c>
      <c r="AM9" s="12">
        <v>2328052.7852401598</v>
      </c>
      <c r="AN9" s="12">
        <v>733529.53264612996</v>
      </c>
      <c r="AO9" s="12">
        <v>939693.21126500994</v>
      </c>
      <c r="AP9" s="12">
        <v>2491249.1366754798</v>
      </c>
      <c r="AQ9" s="12">
        <v>59974793.152033001</v>
      </c>
      <c r="AR9" s="12">
        <v>3580649.55453646</v>
      </c>
      <c r="AS9" s="12">
        <v>2763643.19521811</v>
      </c>
      <c r="AT9" s="12">
        <v>740110.91543635097</v>
      </c>
      <c r="AU9" s="12">
        <v>4571658.6630741898</v>
      </c>
      <c r="AV9" s="12">
        <v>1333245.0472725199</v>
      </c>
      <c r="AW9" s="12">
        <v>1608174.19426953</v>
      </c>
      <c r="AX9" s="12">
        <v>2102907.4721738501</v>
      </c>
      <c r="AY9" s="12">
        <v>51029834.125714801</v>
      </c>
      <c r="AZ9" s="12">
        <v>15848407.116864201</v>
      </c>
      <c r="BA9" s="12">
        <v>21278850.658187799</v>
      </c>
      <c r="BB9" s="12">
        <v>2083543.83348773</v>
      </c>
      <c r="BC9" s="12">
        <v>3794279.7868123101</v>
      </c>
      <c r="BD9" s="12">
        <v>3956355.9011594998</v>
      </c>
      <c r="BE9" s="12">
        <v>66532426.0995887</v>
      </c>
      <c r="BF9" s="12">
        <v>13150994.4121555</v>
      </c>
      <c r="BG9" s="12">
        <v>1163316.2828104</v>
      </c>
      <c r="BH9" s="12">
        <v>3910265.2120332601</v>
      </c>
      <c r="BI9" s="12">
        <v>47926580.411598302</v>
      </c>
      <c r="BJ9" s="12">
        <v>5918371.6670818701</v>
      </c>
      <c r="BK9" s="12">
        <v>8436498.7756054401</v>
      </c>
      <c r="BL9" s="12">
        <v>17652141.092530198</v>
      </c>
      <c r="BM9" s="12">
        <v>562981.48216796305</v>
      </c>
      <c r="BN9" s="12">
        <v>2859484.7520282599</v>
      </c>
      <c r="BO9" s="12">
        <v>7509386.3371991497</v>
      </c>
      <c r="BP9" s="12">
        <v>75091742.825288504</v>
      </c>
      <c r="BQ9" s="12">
        <v>32234618.7115996</v>
      </c>
      <c r="BR9" s="12">
        <v>2859700.8003373798</v>
      </c>
      <c r="BS9" s="12">
        <v>144168.50495362299</v>
      </c>
      <c r="BT9" s="12">
        <v>3254957.6862135902</v>
      </c>
      <c r="BU9" s="12">
        <v>540523.22271040105</v>
      </c>
      <c r="BV9" s="12">
        <v>1074616.28050149</v>
      </c>
      <c r="BW9" s="12">
        <v>447263.02986097301</v>
      </c>
      <c r="BX9" s="12">
        <v>3673951.48729689</v>
      </c>
      <c r="BY9" s="12">
        <v>654671.38546696794</v>
      </c>
      <c r="BZ9" s="12">
        <v>738170.25586969999</v>
      </c>
      <c r="CA9" s="12">
        <v>161601.578568436</v>
      </c>
      <c r="CB9" s="12">
        <v>5280517.0881328303</v>
      </c>
      <c r="CC9" s="12">
        <v>562715.02588354901</v>
      </c>
      <c r="CD9" s="12">
        <v>84043.231048618298</v>
      </c>
      <c r="CE9" s="12">
        <v>663582.06335083395</v>
      </c>
      <c r="CF9" s="12">
        <v>6192594.4422756098</v>
      </c>
      <c r="CG9" s="12">
        <v>3914522.1721166</v>
      </c>
      <c r="CH9" s="12">
        <v>9253940.9901371803</v>
      </c>
      <c r="CI9" s="12">
        <v>210837.22440779101</v>
      </c>
      <c r="CJ9" s="12">
        <v>6358570.5329169296</v>
      </c>
      <c r="CK9" s="12">
        <v>7320977.9732402097</v>
      </c>
      <c r="CL9" s="12">
        <v>1851165.31070952</v>
      </c>
      <c r="CM9" s="12">
        <v>246926.904307169</v>
      </c>
      <c r="CN9" s="12">
        <v>1595056.0323221199</v>
      </c>
      <c r="CO9" s="12">
        <v>2935012.1315849498</v>
      </c>
      <c r="CP9" s="12">
        <v>10635018.7859696</v>
      </c>
      <c r="CQ9" s="12">
        <v>606975.453121837</v>
      </c>
      <c r="CR9" s="12">
        <v>606975.453121837</v>
      </c>
      <c r="CS9" s="12">
        <v>1188552.7371318</v>
      </c>
      <c r="CT9" s="12">
        <v>333394.53816067002</v>
      </c>
      <c r="CU9" s="12">
        <v>208446.56100089301</v>
      </c>
      <c r="CV9" s="12">
        <v>553040.939600643</v>
      </c>
      <c r="CW9" s="12">
        <v>118610.113083873</v>
      </c>
      <c r="CX9" s="12">
        <v>818545.47401464905</v>
      </c>
      <c r="CY9" s="12">
        <v>196965.07452936599</v>
      </c>
      <c r="CZ9" s="12">
        <v>794440.61127926398</v>
      </c>
      <c r="DA9" s="12">
        <v>171645.085234534</v>
      </c>
      <c r="DB9" s="12">
        <v>72822.020409615099</v>
      </c>
      <c r="DC9" s="12">
        <v>47693.2581499355</v>
      </c>
      <c r="DD9" s="12">
        <v>43707.653330774097</v>
      </c>
      <c r="DE9" s="12">
        <v>5521942.2464785101</v>
      </c>
      <c r="DF9" s="12">
        <v>138260.15539687799</v>
      </c>
      <c r="DG9" s="12">
        <v>70184.464828727097</v>
      </c>
      <c r="DH9" s="12">
        <v>87932.435101798401</v>
      </c>
      <c r="DI9" s="12">
        <v>554399.08032507706</v>
      </c>
      <c r="DJ9" s="12">
        <v>5043410.42712963</v>
      </c>
      <c r="DK9" s="12">
        <v>90312.1357616061</v>
      </c>
      <c r="DL9" s="12">
        <v>4721214.5864632903</v>
      </c>
      <c r="DM9" s="12">
        <v>2128417.41531209</v>
      </c>
      <c r="DN9" s="12">
        <v>497419.12227659399</v>
      </c>
      <c r="DO9" s="12">
        <v>6479768.1118790302</v>
      </c>
      <c r="DP9" s="12">
        <v>3109036.6500102002</v>
      </c>
      <c r="DQ9" s="12">
        <v>1673782.59995183</v>
      </c>
      <c r="DR9" s="12">
        <v>10515317.1595522</v>
      </c>
      <c r="DS9" s="12">
        <v>2115339.6983954799</v>
      </c>
      <c r="DT9" s="12">
        <v>167450.58233805501</v>
      </c>
      <c r="DU9" s="12">
        <v>123926.588530372</v>
      </c>
      <c r="DV9" s="12">
        <v>2968971.7639803099</v>
      </c>
      <c r="DW9" s="12">
        <v>30694.928063109401</v>
      </c>
      <c r="DX9" s="12">
        <v>45086.976380073102</v>
      </c>
      <c r="DY9" s="12">
        <v>405546.25561812602</v>
      </c>
      <c r="DZ9" s="12">
        <v>1815499.2458434501</v>
      </c>
      <c r="EA9" s="12">
        <v>230828.00464367701</v>
      </c>
      <c r="EB9" s="12">
        <v>296654.47825178597</v>
      </c>
      <c r="EC9" s="12">
        <v>6171171.2459984496</v>
      </c>
      <c r="ED9" s="12">
        <v>100518.280384506</v>
      </c>
      <c r="EE9" s="12">
        <v>581210.78398412804</v>
      </c>
      <c r="EF9" s="12">
        <v>3569743.0725311101</v>
      </c>
      <c r="EG9" s="12">
        <v>1032683.03426759</v>
      </c>
      <c r="EH9" s="12">
        <v>2716349.1207209602</v>
      </c>
      <c r="EI9" s="12">
        <v>1409868.2225099099</v>
      </c>
      <c r="EJ9" s="12">
        <v>758494.20092844404</v>
      </c>
      <c r="EK9" s="12">
        <v>83138.333207810298</v>
      </c>
      <c r="EL9" s="12">
        <v>47379.924159170303</v>
      </c>
      <c r="EM9" s="12">
        <v>669575.580076952</v>
      </c>
      <c r="EN9" s="12">
        <v>588205.69005664799</v>
      </c>
      <c r="EO9" s="12">
        <v>570311.229400991</v>
      </c>
      <c r="EP9" s="12">
        <v>143927.42503595099</v>
      </c>
      <c r="EQ9" s="12">
        <v>515291.76903467602</v>
      </c>
      <c r="ER9" s="12">
        <v>7843756.9351734696</v>
      </c>
      <c r="ES9" s="12">
        <v>332095.29917400499</v>
      </c>
      <c r="ET9" s="12">
        <v>49553.655563398497</v>
      </c>
      <c r="EU9" s="12">
        <v>40770.763008920701</v>
      </c>
      <c r="EV9" s="12">
        <v>230735.48675161001</v>
      </c>
      <c r="EW9" s="12">
        <v>29527.923122738201</v>
      </c>
      <c r="EX9" s="12">
        <v>842798.19139714597</v>
      </c>
      <c r="EY9" s="12">
        <v>384402.40583842399</v>
      </c>
      <c r="EZ9" s="12">
        <v>201090.81352244999</v>
      </c>
      <c r="FA9" s="12">
        <v>122257.645471444</v>
      </c>
      <c r="FB9" s="12">
        <v>7938220.5908593396</v>
      </c>
      <c r="FC9" s="12">
        <v>113170.614819742</v>
      </c>
      <c r="FD9" s="12">
        <v>134349.42379999999</v>
      </c>
      <c r="FE9" s="12">
        <v>382050.44248818199</v>
      </c>
      <c r="FF9" s="12">
        <v>43956.741089334901</v>
      </c>
      <c r="FG9" s="12">
        <v>124091.537276665</v>
      </c>
      <c r="FH9" s="12">
        <v>75931.250334937198</v>
      </c>
      <c r="FI9" s="12">
        <v>28603.544966607598</v>
      </c>
      <c r="FJ9" s="12">
        <v>89429.769687557797</v>
      </c>
      <c r="FK9" s="12">
        <v>68254.490157184395</v>
      </c>
      <c r="FL9" s="12">
        <v>101980.108688846</v>
      </c>
      <c r="FM9" s="12">
        <v>72315.804097843793</v>
      </c>
      <c r="FN9" s="12">
        <v>22212399.394853301</v>
      </c>
      <c r="FO9" s="12">
        <v>6488898.3031128896</v>
      </c>
      <c r="FP9" s="12">
        <v>2231178.5163916601</v>
      </c>
      <c r="FQ9" s="12">
        <v>362886.203081574</v>
      </c>
      <c r="FR9" s="12">
        <v>31036727.763807502</v>
      </c>
      <c r="FS9" s="12">
        <v>8436498.7756054401</v>
      </c>
      <c r="FT9" s="12">
        <v>213167.750882922</v>
      </c>
      <c r="FU9" s="12">
        <v>321259.78752577998</v>
      </c>
      <c r="FV9" s="12">
        <v>758237.33930640598</v>
      </c>
      <c r="FW9" s="12">
        <v>9253940.9901371803</v>
      </c>
      <c r="FX9" s="12">
        <v>689718.44567072601</v>
      </c>
      <c r="FY9" s="12">
        <v>1807912.4945666101</v>
      </c>
      <c r="FZ9" s="12">
        <v>262443.39772735297</v>
      </c>
      <c r="GA9" s="12">
        <v>116954.67690404999</v>
      </c>
      <c r="GB9" s="12">
        <v>117853.767434447</v>
      </c>
      <c r="GC9" s="12">
        <v>230808.215894947</v>
      </c>
      <c r="GD9" s="12">
        <v>168188.27307823999</v>
      </c>
      <c r="GE9" s="12">
        <v>228954.58255591401</v>
      </c>
      <c r="GF9" s="12">
        <v>93535.251672166007</v>
      </c>
      <c r="GG9" s="12">
        <v>266386.894208543</v>
      </c>
      <c r="GH9" s="12">
        <v>278404.47836078098</v>
      </c>
      <c r="GI9" s="12">
        <v>606975.453121837</v>
      </c>
      <c r="GJ9" s="12">
        <v>420007.95949454</v>
      </c>
      <c r="GK9" s="12">
        <v>698720.66564524896</v>
      </c>
      <c r="GL9" s="12">
        <v>161415.62053092901</v>
      </c>
      <c r="GM9" s="12">
        <v>44092.4441567549</v>
      </c>
      <c r="GN9" s="12">
        <v>98932.236097585599</v>
      </c>
      <c r="GO9" s="12">
        <v>235738.24653125499</v>
      </c>
      <c r="GP9" s="12">
        <v>2078696.1436596001</v>
      </c>
      <c r="GQ9" s="12">
        <v>173417.02841754199</v>
      </c>
      <c r="GR9" s="12">
        <v>257663.337109596</v>
      </c>
      <c r="GS9" s="12">
        <v>9330426.9692221507</v>
      </c>
      <c r="GT9" s="12">
        <v>2450196.3062414401</v>
      </c>
      <c r="GU9" s="12">
        <v>82975.488009377907</v>
      </c>
      <c r="GV9" s="12">
        <v>9343989.2531466708</v>
      </c>
    </row>
    <row r="10" spans="1:204" ht="15.75" x14ac:dyDescent="0.25">
      <c r="A10" s="1" t="s">
        <v>10</v>
      </c>
      <c r="B10" s="4" t="s">
        <v>0</v>
      </c>
      <c r="C10" s="12">
        <v>40987.233909444403</v>
      </c>
      <c r="D10" s="12">
        <v>251927.04855360801</v>
      </c>
      <c r="E10" s="12">
        <v>492546.34627272002</v>
      </c>
      <c r="F10" s="12">
        <v>901433.39412928396</v>
      </c>
      <c r="G10" s="12">
        <v>149917.836830074</v>
      </c>
      <c r="H10" s="12">
        <v>1142149.7160990699</v>
      </c>
      <c r="I10" s="12">
        <v>643007.15129587403</v>
      </c>
      <c r="J10" s="12">
        <v>88404.818732116299</v>
      </c>
      <c r="K10" s="12">
        <v>65646.126888237195</v>
      </c>
      <c r="L10" s="12">
        <v>9782291.6104227006</v>
      </c>
      <c r="M10" s="12">
        <v>139031.86774984701</v>
      </c>
      <c r="N10" s="12">
        <v>1712768.10307836</v>
      </c>
      <c r="O10" s="12">
        <v>2494469.13283175</v>
      </c>
      <c r="P10" s="12">
        <v>2939605.5865969099</v>
      </c>
      <c r="Q10" s="12">
        <v>371371.83306410402</v>
      </c>
      <c r="R10" s="12">
        <v>23321.348316340202</v>
      </c>
      <c r="S10" s="12">
        <v>84536.131669822906</v>
      </c>
      <c r="T10" s="12">
        <v>403841.32783752098</v>
      </c>
      <c r="U10" s="12">
        <v>14623361.1268161</v>
      </c>
      <c r="V10" s="12">
        <v>1219050.56430181</v>
      </c>
      <c r="W10" s="12">
        <v>84745.459081055204</v>
      </c>
      <c r="X10" s="12">
        <v>5675624.1954776105</v>
      </c>
      <c r="Y10" s="12">
        <v>15833127.9351821</v>
      </c>
      <c r="Z10" s="12">
        <v>7402387.9964607302</v>
      </c>
      <c r="AA10" s="12">
        <v>118679.681971032</v>
      </c>
      <c r="AB10" s="12">
        <v>60650.129869468998</v>
      </c>
      <c r="AC10" s="12">
        <v>2407260.3936902401</v>
      </c>
      <c r="AD10" s="12">
        <v>112776.181877061</v>
      </c>
      <c r="AE10" s="12">
        <v>244802.22554087901</v>
      </c>
      <c r="AF10" s="12">
        <v>160966.775169628</v>
      </c>
      <c r="AG10" s="12">
        <v>124285.732918879</v>
      </c>
      <c r="AH10" s="12">
        <v>178227.345448868</v>
      </c>
      <c r="AI10" s="12">
        <v>3031633.3383734198</v>
      </c>
      <c r="AJ10" s="12">
        <v>2632999.6698003099</v>
      </c>
      <c r="AK10" s="12">
        <v>663416.75374730595</v>
      </c>
      <c r="AL10" s="12">
        <v>2496186.8495670902</v>
      </c>
      <c r="AM10" s="12">
        <v>2900160.0850088401</v>
      </c>
      <c r="AN10" s="12">
        <v>847441.89953780198</v>
      </c>
      <c r="AO10" s="12">
        <v>695901.99554133101</v>
      </c>
      <c r="AP10" s="12">
        <v>2280964.1658724402</v>
      </c>
      <c r="AQ10" s="12">
        <v>79966484.291182905</v>
      </c>
      <c r="AR10" s="12">
        <v>4774142.3089516498</v>
      </c>
      <c r="AS10" s="12">
        <v>3885685.05029704</v>
      </c>
      <c r="AT10" s="12">
        <v>976008.34470560402</v>
      </c>
      <c r="AU10" s="12">
        <v>3612340.9125226601</v>
      </c>
      <c r="AV10" s="12">
        <v>1272971.14688127</v>
      </c>
      <c r="AW10" s="12">
        <v>1461282.2840193701</v>
      </c>
      <c r="AX10" s="12">
        <v>2549615.75954851</v>
      </c>
      <c r="AY10" s="12">
        <v>43489176.549734801</v>
      </c>
      <c r="AZ10" s="12">
        <v>12936912.199455</v>
      </c>
      <c r="BA10" s="12">
        <v>23174767.062269501</v>
      </c>
      <c r="BB10" s="12">
        <v>1802509.7060417701</v>
      </c>
      <c r="BC10" s="12">
        <v>3243192.4177602902</v>
      </c>
      <c r="BD10" s="12">
        <v>3291811.35671042</v>
      </c>
      <c r="BE10" s="12">
        <v>62633441.230180599</v>
      </c>
      <c r="BF10" s="12">
        <v>9463039.6522316895</v>
      </c>
      <c r="BG10" s="12">
        <v>1727305.15760112</v>
      </c>
      <c r="BH10" s="12">
        <v>3019979.2105709598</v>
      </c>
      <c r="BI10" s="12">
        <v>25873283.253483001</v>
      </c>
      <c r="BJ10" s="12">
        <v>3595988.4154654401</v>
      </c>
      <c r="BK10" s="12">
        <v>6574014.5539959501</v>
      </c>
      <c r="BL10" s="12">
        <v>14268116.787285199</v>
      </c>
      <c r="BM10" s="12">
        <v>433532.32570608502</v>
      </c>
      <c r="BN10" s="12">
        <v>3097284.1308710501</v>
      </c>
      <c r="BO10" s="12">
        <v>3780986.6613644399</v>
      </c>
      <c r="BP10" s="12">
        <v>51155197.396534801</v>
      </c>
      <c r="BQ10" s="12">
        <v>15624959.5259105</v>
      </c>
      <c r="BR10" s="12">
        <v>1353308.55468453</v>
      </c>
      <c r="BS10" s="12">
        <v>99913.763158019094</v>
      </c>
      <c r="BT10" s="12">
        <v>2459239.1521625998</v>
      </c>
      <c r="BU10" s="12">
        <v>851347.38328123</v>
      </c>
      <c r="BV10" s="12">
        <v>660711.01684067899</v>
      </c>
      <c r="BW10" s="12">
        <v>474416.99349700398</v>
      </c>
      <c r="BX10" s="12">
        <v>3084617.05214991</v>
      </c>
      <c r="BY10" s="12">
        <v>396385.81099070603</v>
      </c>
      <c r="BZ10" s="12">
        <v>824411.79133188201</v>
      </c>
      <c r="CA10" s="12">
        <v>195188.30983410799</v>
      </c>
      <c r="CB10" s="12">
        <v>3605788.3333159401</v>
      </c>
      <c r="CC10" s="12">
        <v>383765.80696715199</v>
      </c>
      <c r="CD10" s="12">
        <v>82672.6105632502</v>
      </c>
      <c r="CE10" s="12">
        <v>952507.93329051405</v>
      </c>
      <c r="CF10" s="12">
        <v>2798274.5576245398</v>
      </c>
      <c r="CG10" s="12">
        <v>2655889.3069058098</v>
      </c>
      <c r="CH10" s="12">
        <v>7474324.6530768499</v>
      </c>
      <c r="CI10" s="12">
        <v>79209.362223166798</v>
      </c>
      <c r="CJ10" s="12">
        <v>3013452.2182757398</v>
      </c>
      <c r="CK10" s="12">
        <v>5572053.1780174999</v>
      </c>
      <c r="CL10" s="12">
        <v>903569.21363497199</v>
      </c>
      <c r="CM10" s="12">
        <v>270341.67880857998</v>
      </c>
      <c r="CN10" s="12">
        <v>1036303.4898794</v>
      </c>
      <c r="CO10" s="12">
        <v>1640333.9237831801</v>
      </c>
      <c r="CP10" s="12">
        <v>9006461.8962646797</v>
      </c>
      <c r="CQ10" s="12">
        <v>1743119.4859366601</v>
      </c>
      <c r="CR10" s="12">
        <v>1743119.4859366601</v>
      </c>
      <c r="CS10" s="12">
        <v>1257767.7597701501</v>
      </c>
      <c r="CT10" s="12">
        <v>344334.13974733098</v>
      </c>
      <c r="CU10" s="12">
        <v>234867.806976664</v>
      </c>
      <c r="CV10" s="12">
        <v>387439.20462442702</v>
      </c>
      <c r="CW10" s="12">
        <v>54915.9982989243</v>
      </c>
      <c r="CX10" s="12">
        <v>995967.66487138905</v>
      </c>
      <c r="CY10" s="12">
        <v>104375.92820342501</v>
      </c>
      <c r="CZ10" s="12">
        <v>1118992.7502657501</v>
      </c>
      <c r="DA10" s="12">
        <v>146914.65650036401</v>
      </c>
      <c r="DB10" s="12">
        <v>95575.994032470597</v>
      </c>
      <c r="DC10" s="12">
        <v>47254.119876764802</v>
      </c>
      <c r="DD10" s="12">
        <v>60512.826629173702</v>
      </c>
      <c r="DE10" s="12">
        <v>7302364.6016354803</v>
      </c>
      <c r="DF10" s="12">
        <v>194337.27359841301</v>
      </c>
      <c r="DG10" s="12">
        <v>73289.981238096007</v>
      </c>
      <c r="DH10" s="12">
        <v>100020.508804556</v>
      </c>
      <c r="DI10" s="12">
        <v>827144.78145781602</v>
      </c>
      <c r="DJ10" s="12">
        <v>4382776.2614189098</v>
      </c>
      <c r="DK10" s="12">
        <v>86817.690131581694</v>
      </c>
      <c r="DL10" s="12">
        <v>3928850.8276524302</v>
      </c>
      <c r="DM10" s="12">
        <v>1936864.3434273</v>
      </c>
      <c r="DN10" s="12">
        <v>431664.873898055</v>
      </c>
      <c r="DO10" s="12">
        <v>7638014.3788774898</v>
      </c>
      <c r="DP10" s="12">
        <v>2417361.9714925298</v>
      </c>
      <c r="DQ10" s="12">
        <v>1516480.0466513601</v>
      </c>
      <c r="DR10" s="12">
        <v>7261583.1947988598</v>
      </c>
      <c r="DS10" s="12">
        <v>2310868.8371626101</v>
      </c>
      <c r="DT10" s="12">
        <v>172334.13963452799</v>
      </c>
      <c r="DU10" s="12">
        <v>120253.59458771499</v>
      </c>
      <c r="DV10" s="12">
        <v>1788350.7874519799</v>
      </c>
      <c r="DW10" s="12">
        <v>37682.164814297597</v>
      </c>
      <c r="DX10" s="12">
        <v>59047.8652751677</v>
      </c>
      <c r="DY10" s="12">
        <v>879951.74666085595</v>
      </c>
      <c r="DZ10" s="12">
        <v>2524857.23738414</v>
      </c>
      <c r="EA10" s="12">
        <v>472817.57981394598</v>
      </c>
      <c r="EB10" s="12">
        <v>256719.549059604</v>
      </c>
      <c r="EC10" s="12">
        <v>8254198.7448175503</v>
      </c>
      <c r="ED10" s="12">
        <v>143316.466499879</v>
      </c>
      <c r="EE10" s="12">
        <v>764541.96500386298</v>
      </c>
      <c r="EF10" s="12">
        <v>3530716.1289551598</v>
      </c>
      <c r="EG10" s="12">
        <v>953107.98961959104</v>
      </c>
      <c r="EH10" s="12">
        <v>1837479.4610341501</v>
      </c>
      <c r="EI10" s="12">
        <v>1735351.6119105199</v>
      </c>
      <c r="EJ10" s="12">
        <v>1057716.5740036201</v>
      </c>
      <c r="EK10" s="12">
        <v>108144.587889683</v>
      </c>
      <c r="EL10" s="12">
        <v>72266.337951173206</v>
      </c>
      <c r="EM10" s="12">
        <v>904072.77172401</v>
      </c>
      <c r="EN10" s="12">
        <v>564031.61804739095</v>
      </c>
      <c r="EO10" s="12">
        <v>566823.53603677696</v>
      </c>
      <c r="EP10" s="12">
        <v>150210.38315559601</v>
      </c>
      <c r="EQ10" s="12">
        <v>392549.44349008898</v>
      </c>
      <c r="ER10" s="12">
        <v>6441320.9600305399</v>
      </c>
      <c r="ES10" s="12">
        <v>280248.60956504801</v>
      </c>
      <c r="ET10" s="12">
        <v>44920.4268143921</v>
      </c>
      <c r="EU10" s="12">
        <v>46276.035622548799</v>
      </c>
      <c r="EV10" s="12">
        <v>197622.00027065599</v>
      </c>
      <c r="EW10" s="12">
        <v>28897.5892133661</v>
      </c>
      <c r="EX10" s="12">
        <v>804262.00374197902</v>
      </c>
      <c r="EY10" s="12">
        <v>268385.09987496899</v>
      </c>
      <c r="EZ10" s="12">
        <v>153982.48686646001</v>
      </c>
      <c r="FA10" s="12">
        <v>118509.926740139</v>
      </c>
      <c r="FB10" s="12">
        <v>7675884.7348038796</v>
      </c>
      <c r="FC10" s="12">
        <v>126041.56734664799</v>
      </c>
      <c r="FD10" s="12">
        <v>153745.72007963201</v>
      </c>
      <c r="FE10" s="12">
        <v>260587.59277883999</v>
      </c>
      <c r="FF10" s="12">
        <v>39171.876872831803</v>
      </c>
      <c r="FG10" s="12">
        <v>70710.340217574805</v>
      </c>
      <c r="FH10" s="12">
        <v>78344.519863909401</v>
      </c>
      <c r="FI10" s="12">
        <v>37967.0205425436</v>
      </c>
      <c r="FJ10" s="12">
        <v>98049.3195240934</v>
      </c>
      <c r="FK10" s="12">
        <v>63703.322594477802</v>
      </c>
      <c r="FL10" s="12">
        <v>97282.381003568793</v>
      </c>
      <c r="FM10" s="12">
        <v>90770.39108437</v>
      </c>
      <c r="FN10" s="12">
        <v>24057594.053249702</v>
      </c>
      <c r="FO10" s="12">
        <v>7871417.6021365998</v>
      </c>
      <c r="FP10" s="12">
        <v>3104155.7036242201</v>
      </c>
      <c r="FQ10" s="12">
        <v>301471.26496651099</v>
      </c>
      <c r="FR10" s="12">
        <v>35666928.970739096</v>
      </c>
      <c r="FS10" s="12">
        <v>6574014.5539959501</v>
      </c>
      <c r="FT10" s="12">
        <v>232310.66692668799</v>
      </c>
      <c r="FU10" s="12">
        <v>210304.32491763099</v>
      </c>
      <c r="FV10" s="12">
        <v>453224.21458858001</v>
      </c>
      <c r="FW10" s="12">
        <v>7474324.6530768499</v>
      </c>
      <c r="FX10" s="12">
        <v>639637.64326661394</v>
      </c>
      <c r="FY10" s="12">
        <v>1207990.5558669199</v>
      </c>
      <c r="FZ10" s="12">
        <v>143732.85713072499</v>
      </c>
      <c r="GA10" s="12">
        <v>100060.243404083</v>
      </c>
      <c r="GB10" s="12">
        <v>191718.36928695999</v>
      </c>
      <c r="GC10" s="12">
        <v>341522.06515602802</v>
      </c>
      <c r="GD10" s="12">
        <v>243067.84818986501</v>
      </c>
      <c r="GE10" s="12">
        <v>244004.28866016099</v>
      </c>
      <c r="GF10" s="12">
        <v>64465.705020503599</v>
      </c>
      <c r="GG10" s="12">
        <v>389393.41767430998</v>
      </c>
      <c r="GH10" s="12">
        <v>107996.777543038</v>
      </c>
      <c r="GI10" s="12">
        <v>1743119.4859366601</v>
      </c>
      <c r="GJ10" s="12">
        <v>187845.968591874</v>
      </c>
      <c r="GK10" s="12">
        <v>585287.56010810495</v>
      </c>
      <c r="GL10" s="12">
        <v>276394.36178168398</v>
      </c>
      <c r="GM10" s="12">
        <v>119630.298309299</v>
      </c>
      <c r="GN10" s="12">
        <v>61617.004487259197</v>
      </c>
      <c r="GO10" s="12">
        <v>492664.58440634102</v>
      </c>
      <c r="GP10" s="12">
        <v>1309229.70561118</v>
      </c>
      <c r="GQ10" s="12">
        <v>184346.444753661</v>
      </c>
      <c r="GR10" s="12">
        <v>292763.82629012602</v>
      </c>
      <c r="GS10" s="12">
        <v>11962622.9313983</v>
      </c>
      <c r="GT10" s="12">
        <v>3324125.5708383499</v>
      </c>
      <c r="GU10" s="12">
        <v>149668.83822081899</v>
      </c>
      <c r="GV10" s="12">
        <v>6631799.0386638101</v>
      </c>
    </row>
    <row r="11" spans="1:204" ht="15.75" x14ac:dyDescent="0.25">
      <c r="A11" s="1" t="s">
        <v>11</v>
      </c>
      <c r="B11" s="4" t="s">
        <v>0</v>
      </c>
      <c r="C11" s="12">
        <v>52857.403977916802</v>
      </c>
      <c r="D11" s="12">
        <v>113286.660420099</v>
      </c>
      <c r="E11" s="12">
        <v>202451.66782339799</v>
      </c>
      <c r="F11" s="12">
        <v>278127.738163031</v>
      </c>
      <c r="G11" s="12">
        <v>108104.132246212</v>
      </c>
      <c r="H11" s="12">
        <v>1026069.46580738</v>
      </c>
      <c r="I11" s="12">
        <v>294827.19072987698</v>
      </c>
      <c r="J11" s="12">
        <v>61695.7138809471</v>
      </c>
      <c r="K11" s="12">
        <v>33912.4766483649</v>
      </c>
      <c r="L11" s="12">
        <v>6709576.6388183702</v>
      </c>
      <c r="M11" s="12">
        <v>112046.926130956</v>
      </c>
      <c r="N11" s="12">
        <v>1522906.7060579599</v>
      </c>
      <c r="O11" s="12">
        <v>2295040.2946607298</v>
      </c>
      <c r="P11" s="12">
        <v>2043731.75965918</v>
      </c>
      <c r="Q11" s="12">
        <v>252570.92872680401</v>
      </c>
      <c r="R11" s="12">
        <v>26442.223047509298</v>
      </c>
      <c r="S11" s="12">
        <v>49217.560645951598</v>
      </c>
      <c r="T11" s="12">
        <v>188108.66907463799</v>
      </c>
      <c r="U11" s="12">
        <v>11727289.9597982</v>
      </c>
      <c r="V11" s="12">
        <v>816200.60553713003</v>
      </c>
      <c r="W11" s="12">
        <v>60050.335441531199</v>
      </c>
      <c r="X11" s="12">
        <v>4972087.7637687698</v>
      </c>
      <c r="Y11" s="12">
        <v>12586059.816049101</v>
      </c>
      <c r="Z11" s="12">
        <v>5305127.1912968904</v>
      </c>
      <c r="AA11" s="12">
        <v>112398.255009537</v>
      </c>
      <c r="AB11" s="12">
        <v>49103.1513494151</v>
      </c>
      <c r="AC11" s="12">
        <v>1596958.2685010601</v>
      </c>
      <c r="AD11" s="12">
        <v>73585.502577667401</v>
      </c>
      <c r="AE11" s="12">
        <v>285852.32586554601</v>
      </c>
      <c r="AF11" s="12">
        <v>233207.36112925099</v>
      </c>
      <c r="AG11" s="12">
        <v>91898.068188894307</v>
      </c>
      <c r="AH11" s="12">
        <v>160987.20839064501</v>
      </c>
      <c r="AI11" s="12">
        <v>1836515.76816006</v>
      </c>
      <c r="AJ11" s="12">
        <v>1322345.79869172</v>
      </c>
      <c r="AK11" s="12">
        <v>500091.73155206803</v>
      </c>
      <c r="AL11" s="12">
        <v>1421457.2890073999</v>
      </c>
      <c r="AM11" s="12">
        <v>1358871.4398334499</v>
      </c>
      <c r="AN11" s="12">
        <v>551043.18279055296</v>
      </c>
      <c r="AO11" s="12">
        <v>511957.30299794901</v>
      </c>
      <c r="AP11" s="12">
        <v>1312083.1403977501</v>
      </c>
      <c r="AQ11" s="12">
        <v>43996771.696522102</v>
      </c>
      <c r="AR11" s="12">
        <v>3799139.6856628899</v>
      </c>
      <c r="AS11" s="12">
        <v>2314739.16588336</v>
      </c>
      <c r="AT11" s="12">
        <v>808358.40126600803</v>
      </c>
      <c r="AU11" s="12">
        <v>2560748.6077035498</v>
      </c>
      <c r="AV11" s="12">
        <v>1237970.3070574901</v>
      </c>
      <c r="AW11" s="12">
        <v>1119651.3163169899</v>
      </c>
      <c r="AX11" s="12">
        <v>2022360.5852179599</v>
      </c>
      <c r="AY11" s="12">
        <v>31129129.9780972</v>
      </c>
      <c r="AZ11" s="12">
        <v>8755013.3730674796</v>
      </c>
      <c r="BA11" s="12">
        <v>17326494.8804291</v>
      </c>
      <c r="BB11" s="12">
        <v>1305682.09223114</v>
      </c>
      <c r="BC11" s="12">
        <v>2825153.9812541702</v>
      </c>
      <c r="BD11" s="12">
        <v>3309575.9732838902</v>
      </c>
      <c r="BE11" s="12">
        <v>82292908.216314793</v>
      </c>
      <c r="BF11" s="12">
        <v>7574188.6922150003</v>
      </c>
      <c r="BG11" s="12">
        <v>1560450.9175720999</v>
      </c>
      <c r="BH11" s="12">
        <v>2262883.50757688</v>
      </c>
      <c r="BI11" s="12">
        <v>17485451.2668331</v>
      </c>
      <c r="BJ11" s="12">
        <v>2468141.4154845499</v>
      </c>
      <c r="BK11" s="12">
        <v>4988452.7970367502</v>
      </c>
      <c r="BL11" s="12">
        <v>16202883.378580499</v>
      </c>
      <c r="BM11" s="12">
        <v>369483.30102405598</v>
      </c>
      <c r="BN11" s="12">
        <v>2161759.6231740499</v>
      </c>
      <c r="BO11" s="12">
        <v>3286721.3102492201</v>
      </c>
      <c r="BP11" s="12">
        <v>31293569.514466599</v>
      </c>
      <c r="BQ11" s="12">
        <v>9714310.3752291203</v>
      </c>
      <c r="BR11" s="12">
        <v>1172251.9856932799</v>
      </c>
      <c r="BS11" s="12">
        <v>88503.073474770994</v>
      </c>
      <c r="BT11" s="12">
        <v>2239737.8502084701</v>
      </c>
      <c r="BU11" s="12">
        <v>549628.23370451201</v>
      </c>
      <c r="BV11" s="12">
        <v>632171.05514873494</v>
      </c>
      <c r="BW11" s="12">
        <v>286596.028625159</v>
      </c>
      <c r="BX11" s="12">
        <v>2362487.7135800598</v>
      </c>
      <c r="BY11" s="12">
        <v>305505.89764209598</v>
      </c>
      <c r="BZ11" s="12">
        <v>674029.85255251196</v>
      </c>
      <c r="CA11" s="12">
        <v>114226.33780448099</v>
      </c>
      <c r="CB11" s="12">
        <v>3111455.1866963198</v>
      </c>
      <c r="CC11" s="12">
        <v>297861.37539443403</v>
      </c>
      <c r="CD11" s="12">
        <v>60016.909527652599</v>
      </c>
      <c r="CE11" s="12">
        <v>700861.25804058602</v>
      </c>
      <c r="CF11" s="12">
        <v>2665241.2872421499</v>
      </c>
      <c r="CG11" s="12">
        <v>2726938.8306688</v>
      </c>
      <c r="CH11" s="12">
        <v>9231156.1084701605</v>
      </c>
      <c r="CI11" s="12">
        <v>82710.171904504707</v>
      </c>
      <c r="CJ11" s="12">
        <v>3210047.9074700498</v>
      </c>
      <c r="CK11" s="12">
        <v>7221655.3558314703</v>
      </c>
      <c r="CL11" s="12">
        <v>1148144.0591098999</v>
      </c>
      <c r="CM11" s="12">
        <v>349128.929971779</v>
      </c>
      <c r="CN11" s="12">
        <v>923781.96868509497</v>
      </c>
      <c r="CO11" s="12">
        <v>1797380.5105822</v>
      </c>
      <c r="CP11" s="12">
        <v>11290468.416509001</v>
      </c>
      <c r="CQ11" s="12">
        <v>2026289.7189313599</v>
      </c>
      <c r="CR11" s="12">
        <v>2026289.7189313599</v>
      </c>
      <c r="CS11" s="12">
        <v>1383141.8052324101</v>
      </c>
      <c r="CT11" s="12">
        <v>238650.73849940399</v>
      </c>
      <c r="CU11" s="12">
        <v>155740.455382085</v>
      </c>
      <c r="CV11" s="12">
        <v>338458.32154725201</v>
      </c>
      <c r="CW11" s="12">
        <v>45705.140745013698</v>
      </c>
      <c r="CX11" s="12">
        <v>726221.11380047305</v>
      </c>
      <c r="CY11" s="12">
        <v>87716.0691608372</v>
      </c>
      <c r="CZ11" s="12">
        <v>790777.20273319003</v>
      </c>
      <c r="DA11" s="12">
        <v>120918.486514462</v>
      </c>
      <c r="DB11" s="12">
        <v>72731.806573775903</v>
      </c>
      <c r="DC11" s="12">
        <v>42816.166415279702</v>
      </c>
      <c r="DD11" s="12">
        <v>39705.9777276444</v>
      </c>
      <c r="DE11" s="12">
        <v>5425261.2066715099</v>
      </c>
      <c r="DF11" s="12">
        <v>89046.972811808999</v>
      </c>
      <c r="DG11" s="12">
        <v>47213.932148784297</v>
      </c>
      <c r="DH11" s="12">
        <v>86193.190877642701</v>
      </c>
      <c r="DI11" s="12">
        <v>350565.90687835898</v>
      </c>
      <c r="DJ11" s="12">
        <v>6561836.4299093802</v>
      </c>
      <c r="DK11" s="12">
        <v>51544.988957211601</v>
      </c>
      <c r="DL11" s="12">
        <v>2680159.4504235</v>
      </c>
      <c r="DM11" s="12">
        <v>1394422.6871769701</v>
      </c>
      <c r="DN11" s="12">
        <v>307624.89835438802</v>
      </c>
      <c r="DO11" s="12">
        <v>4752288.98246828</v>
      </c>
      <c r="DP11" s="12">
        <v>2372984.36712691</v>
      </c>
      <c r="DQ11" s="12">
        <v>940648.21370015002</v>
      </c>
      <c r="DR11" s="12">
        <v>7609963.9059005501</v>
      </c>
      <c r="DS11" s="12">
        <v>1268722.6427903001</v>
      </c>
      <c r="DT11" s="12">
        <v>151012.61043133601</v>
      </c>
      <c r="DU11" s="12">
        <v>111064.701412512</v>
      </c>
      <c r="DV11" s="12">
        <v>1582911.3587374601</v>
      </c>
      <c r="DW11" s="12">
        <v>61398.010183237297</v>
      </c>
      <c r="DX11" s="12">
        <v>73781.701147287604</v>
      </c>
      <c r="DY11" s="12">
        <v>386571.46786809998</v>
      </c>
      <c r="DZ11" s="12">
        <v>1241965.1384211399</v>
      </c>
      <c r="EA11" s="12">
        <v>258974.73702838799</v>
      </c>
      <c r="EB11" s="12">
        <v>231592.58648598799</v>
      </c>
      <c r="EC11" s="12">
        <v>10183278.172088301</v>
      </c>
      <c r="ED11" s="12">
        <v>153184.87721571399</v>
      </c>
      <c r="EE11" s="12">
        <v>799109.58479709097</v>
      </c>
      <c r="EF11" s="12">
        <v>3354831.8192520598</v>
      </c>
      <c r="EG11" s="12">
        <v>1179838.1430331001</v>
      </c>
      <c r="EH11" s="12">
        <v>947354.04305942205</v>
      </c>
      <c r="EI11" s="12">
        <v>1440149.25559299</v>
      </c>
      <c r="EJ11" s="12">
        <v>1113179.3671575701</v>
      </c>
      <c r="EK11" s="12">
        <v>58597.530897012199</v>
      </c>
      <c r="EL11" s="12">
        <v>74123.919968667004</v>
      </c>
      <c r="EM11" s="12">
        <v>912750.89941961796</v>
      </c>
      <c r="EN11" s="12">
        <v>482430.04527939198</v>
      </c>
      <c r="EO11" s="12">
        <v>539443.63924498705</v>
      </c>
      <c r="EP11" s="12">
        <v>169663.15307596</v>
      </c>
      <c r="EQ11" s="12">
        <v>361438.41894178401</v>
      </c>
      <c r="ER11" s="12">
        <v>5835539.0719240801</v>
      </c>
      <c r="ES11" s="12">
        <v>257501.64886760901</v>
      </c>
      <c r="ET11" s="12">
        <v>57056.628577768599</v>
      </c>
      <c r="EU11" s="12">
        <v>30787.640798306398</v>
      </c>
      <c r="EV11" s="12">
        <v>127546.30384227</v>
      </c>
      <c r="EW11" s="12">
        <v>24976.7671867586</v>
      </c>
      <c r="EX11" s="12">
        <v>1173868.8842873401</v>
      </c>
      <c r="EY11" s="12">
        <v>217991.117850376</v>
      </c>
      <c r="EZ11" s="12">
        <v>134403.53021093001</v>
      </c>
      <c r="FA11" s="12">
        <v>111540.189361629</v>
      </c>
      <c r="FB11" s="12">
        <v>12060231.3460497</v>
      </c>
      <c r="FC11" s="12">
        <v>127252.403412674</v>
      </c>
      <c r="FD11" s="12">
        <v>141405.243738091</v>
      </c>
      <c r="FE11" s="12">
        <v>308099.33389918401</v>
      </c>
      <c r="FF11" s="12">
        <v>24256.371658464799</v>
      </c>
      <c r="FG11" s="12">
        <v>38116.122938931097</v>
      </c>
      <c r="FH11" s="12">
        <v>43960.6478030953</v>
      </c>
      <c r="FI11" s="12">
        <v>21858.903632002199</v>
      </c>
      <c r="FJ11" s="12">
        <v>65629.003770587995</v>
      </c>
      <c r="FK11" s="12">
        <v>57554.1861847623</v>
      </c>
      <c r="FL11" s="12">
        <v>66315.5232890794</v>
      </c>
      <c r="FM11" s="12">
        <v>52083.197094355397</v>
      </c>
      <c r="FN11" s="12">
        <v>15712105.5601434</v>
      </c>
      <c r="FO11" s="12">
        <v>8526901.1299895104</v>
      </c>
      <c r="FP11" s="12">
        <v>1411577.6543942599</v>
      </c>
      <c r="FQ11" s="12">
        <v>195858.519257773</v>
      </c>
      <c r="FR11" s="12">
        <v>38890727.594114698</v>
      </c>
      <c r="FS11" s="12">
        <v>4988452.7970367502</v>
      </c>
      <c r="FT11" s="12">
        <v>116435.280702616</v>
      </c>
      <c r="FU11" s="12">
        <v>182398.738635852</v>
      </c>
      <c r="FV11" s="12">
        <v>434325.095249006</v>
      </c>
      <c r="FW11" s="12">
        <v>9231156.1084701605</v>
      </c>
      <c r="FX11" s="12">
        <v>562312.98221615702</v>
      </c>
      <c r="FY11" s="12">
        <v>1094882.9851834199</v>
      </c>
      <c r="FZ11" s="12">
        <v>212818.01025021201</v>
      </c>
      <c r="GA11" s="12">
        <v>197159.98466471399</v>
      </c>
      <c r="GB11" s="12">
        <v>96302.304685869007</v>
      </c>
      <c r="GC11" s="12">
        <v>277674.318658209</v>
      </c>
      <c r="GD11" s="12">
        <v>134007.885391813</v>
      </c>
      <c r="GE11" s="12">
        <v>101139.221107062</v>
      </c>
      <c r="GF11" s="12">
        <v>48515.288914836899</v>
      </c>
      <c r="GG11" s="12">
        <v>327003.29337732302</v>
      </c>
      <c r="GH11" s="12">
        <v>6727.81196</v>
      </c>
      <c r="GI11" s="12">
        <v>2026289.7189313599</v>
      </c>
      <c r="GJ11" s="12">
        <v>194756.15907786699</v>
      </c>
      <c r="GK11" s="12">
        <v>532824.58061873505</v>
      </c>
      <c r="GL11" s="12">
        <v>155729.252301095</v>
      </c>
      <c r="GM11" s="12">
        <v>86937.663488747203</v>
      </c>
      <c r="GN11" s="12">
        <v>29902.504472226799</v>
      </c>
      <c r="GO11" s="12">
        <v>394739.62309854</v>
      </c>
      <c r="GP11" s="12">
        <v>1297145.9546637</v>
      </c>
      <c r="GQ11" s="12">
        <v>150448.773220039</v>
      </c>
      <c r="GR11" s="12">
        <v>239899.94467599099</v>
      </c>
      <c r="GS11" s="12">
        <v>6821735.5652270801</v>
      </c>
      <c r="GT11" s="12">
        <v>2166663.1447137701</v>
      </c>
      <c r="GU11" s="12">
        <v>92461.379162176105</v>
      </c>
      <c r="GV11" s="12">
        <v>6546420.0488135703</v>
      </c>
    </row>
    <row r="12" spans="1:204" ht="15.75" x14ac:dyDescent="0.25">
      <c r="A12" s="1" t="s">
        <v>12</v>
      </c>
      <c r="B12" s="4" t="s">
        <v>0</v>
      </c>
      <c r="C12" s="12">
        <v>38240.788377809396</v>
      </c>
      <c r="D12" s="12">
        <v>79893.798498114294</v>
      </c>
      <c r="E12" s="12">
        <v>139037.23207837099</v>
      </c>
      <c r="F12" s="12">
        <v>288919.80205418897</v>
      </c>
      <c r="G12" s="12">
        <v>38131.150907321004</v>
      </c>
      <c r="H12" s="12">
        <v>853635.18635416694</v>
      </c>
      <c r="I12" s="12">
        <v>378242.70025535801</v>
      </c>
      <c r="J12" s="12">
        <v>50402.137084775502</v>
      </c>
      <c r="K12" s="12">
        <v>53848.7887958434</v>
      </c>
      <c r="L12" s="12">
        <v>5534737.1013721703</v>
      </c>
      <c r="M12" s="12">
        <v>82177.757204874099</v>
      </c>
      <c r="N12" s="12">
        <v>1155808.1576785699</v>
      </c>
      <c r="O12" s="12">
        <v>1731163.50250165</v>
      </c>
      <c r="P12" s="12">
        <v>2846902.5701328702</v>
      </c>
      <c r="Q12" s="12">
        <v>233737.520291366</v>
      </c>
      <c r="R12" s="12">
        <v>15286.709751698399</v>
      </c>
      <c r="S12" s="12">
        <v>41747.842318839597</v>
      </c>
      <c r="T12" s="12">
        <v>293912.235184394</v>
      </c>
      <c r="U12" s="12">
        <v>10347751.5014212</v>
      </c>
      <c r="V12" s="12">
        <v>542042.75884620706</v>
      </c>
      <c r="W12" s="12">
        <v>47823.056400446301</v>
      </c>
      <c r="X12" s="12">
        <v>3573723.0317415302</v>
      </c>
      <c r="Y12" s="12">
        <v>9708550.3686694708</v>
      </c>
      <c r="Z12" s="12">
        <v>7629253.9548730096</v>
      </c>
      <c r="AA12" s="12">
        <v>70209.552505469794</v>
      </c>
      <c r="AB12" s="12">
        <v>40620.006903052003</v>
      </c>
      <c r="AC12" s="12">
        <v>1524350.3283138899</v>
      </c>
      <c r="AD12" s="12">
        <v>70086.027661497603</v>
      </c>
      <c r="AE12" s="12">
        <v>172306.06418313901</v>
      </c>
      <c r="AF12" s="12">
        <v>165731.354781601</v>
      </c>
      <c r="AG12" s="12">
        <v>86828.3600705524</v>
      </c>
      <c r="AH12" s="12">
        <v>140214.264081042</v>
      </c>
      <c r="AI12" s="12">
        <v>835871.33240522805</v>
      </c>
      <c r="AJ12" s="12">
        <v>1285435.4339077501</v>
      </c>
      <c r="AK12" s="12">
        <v>285096.18462229398</v>
      </c>
      <c r="AL12" s="12">
        <v>1275355.6519329899</v>
      </c>
      <c r="AM12" s="12">
        <v>1977714.6258994699</v>
      </c>
      <c r="AN12" s="12">
        <v>506783.536455644</v>
      </c>
      <c r="AO12" s="12">
        <v>513158.35665841098</v>
      </c>
      <c r="AP12" s="12">
        <v>1277022.82908649</v>
      </c>
      <c r="AQ12" s="12">
        <v>41837036.4890958</v>
      </c>
      <c r="AR12" s="12">
        <v>2382567.20151571</v>
      </c>
      <c r="AS12" s="12">
        <v>2307800.80533292</v>
      </c>
      <c r="AT12" s="12">
        <v>512787.26240602002</v>
      </c>
      <c r="AU12" s="12">
        <v>2937002.61902171</v>
      </c>
      <c r="AV12" s="12">
        <v>841123.89209691505</v>
      </c>
      <c r="AW12" s="12">
        <v>959941.16852540604</v>
      </c>
      <c r="AX12" s="12">
        <v>1010990.73936622</v>
      </c>
      <c r="AY12" s="12">
        <v>16633694.722541699</v>
      </c>
      <c r="AZ12" s="12">
        <v>9832413.3732008003</v>
      </c>
      <c r="BA12" s="12">
        <v>13114419.691731701</v>
      </c>
      <c r="BB12" s="12">
        <v>1367060.1372761501</v>
      </c>
      <c r="BC12" s="12">
        <v>1824855.0906239999</v>
      </c>
      <c r="BD12" s="12">
        <v>1725536.94876436</v>
      </c>
      <c r="BE12" s="12">
        <v>29360268.2381166</v>
      </c>
      <c r="BF12" s="12">
        <v>4161085.40367322</v>
      </c>
      <c r="BG12" s="12">
        <v>800821.52245002205</v>
      </c>
      <c r="BH12" s="12">
        <v>1567749.59100334</v>
      </c>
      <c r="BI12" s="12">
        <v>12132510.7029476</v>
      </c>
      <c r="BJ12" s="12">
        <v>3178805.6296117199</v>
      </c>
      <c r="BK12" s="12">
        <v>4361860.3179070903</v>
      </c>
      <c r="BL12" s="12">
        <v>9976813.4286456797</v>
      </c>
      <c r="BM12" s="12">
        <v>339086.16317731299</v>
      </c>
      <c r="BN12" s="12">
        <v>1368960.0245693701</v>
      </c>
      <c r="BO12" s="12">
        <v>2906009.3272397802</v>
      </c>
      <c r="BP12" s="12">
        <v>39523051.106187597</v>
      </c>
      <c r="BQ12" s="12">
        <v>14162187.3750163</v>
      </c>
      <c r="BR12" s="12">
        <v>798206.31640342297</v>
      </c>
      <c r="BS12" s="12">
        <v>82247.137616164997</v>
      </c>
      <c r="BT12" s="12">
        <v>1830310.6113505601</v>
      </c>
      <c r="BU12" s="12">
        <v>392056.68172180699</v>
      </c>
      <c r="BV12" s="12">
        <v>514763.26855355798</v>
      </c>
      <c r="BW12" s="12">
        <v>320226.69224342098</v>
      </c>
      <c r="BX12" s="12">
        <v>1126341.1172686201</v>
      </c>
      <c r="BY12" s="12">
        <v>301199.67349741101</v>
      </c>
      <c r="BZ12" s="12">
        <v>509151.16540261602</v>
      </c>
      <c r="CA12" s="12">
        <v>131296.268622465</v>
      </c>
      <c r="CB12" s="12">
        <v>2109970.8409771002</v>
      </c>
      <c r="CC12" s="12">
        <v>264413.17705377901</v>
      </c>
      <c r="CD12" s="12">
        <v>47392.487627326103</v>
      </c>
      <c r="CE12" s="12">
        <v>443677.45895685902</v>
      </c>
      <c r="CF12" s="12">
        <v>2065677.3727641101</v>
      </c>
      <c r="CG12" s="12">
        <v>1951890.2019251599</v>
      </c>
      <c r="CH12" s="12">
        <v>4325883.38043583</v>
      </c>
      <c r="CI12" s="12">
        <v>56785.959931126803</v>
      </c>
      <c r="CJ12" s="12">
        <v>2583423.9548799898</v>
      </c>
      <c r="CK12" s="12">
        <v>3827677.5200543599</v>
      </c>
      <c r="CL12" s="12">
        <v>772235.38798378105</v>
      </c>
      <c r="CM12" s="12">
        <v>176303.50776322401</v>
      </c>
      <c r="CN12" s="12">
        <v>642717.505875448</v>
      </c>
      <c r="CO12" s="12">
        <v>1676207.2836567</v>
      </c>
      <c r="CP12" s="12">
        <v>6461681.5419914396</v>
      </c>
      <c r="CQ12" s="12">
        <v>1115792.2457698099</v>
      </c>
      <c r="CR12" s="12">
        <v>1115792.2457698099</v>
      </c>
      <c r="CS12" s="12">
        <v>830483.43007583194</v>
      </c>
      <c r="CT12" s="12">
        <v>153489.775214369</v>
      </c>
      <c r="CU12" s="12">
        <v>124997.25027498799</v>
      </c>
      <c r="CV12" s="12">
        <v>157571.00731273301</v>
      </c>
      <c r="CW12" s="12">
        <v>47837.0820416969</v>
      </c>
      <c r="CX12" s="12">
        <v>390492.59016337898</v>
      </c>
      <c r="CY12" s="12">
        <v>79983.904640758396</v>
      </c>
      <c r="CZ12" s="12">
        <v>344200.038819579</v>
      </c>
      <c r="DA12" s="12">
        <v>90602.223603431295</v>
      </c>
      <c r="DB12" s="12">
        <v>42441.666281979298</v>
      </c>
      <c r="DC12" s="12">
        <v>45447.059723815699</v>
      </c>
      <c r="DD12" s="12">
        <v>37900.807532158702</v>
      </c>
      <c r="DE12" s="12">
        <v>3749161.90771364</v>
      </c>
      <c r="DF12" s="12">
        <v>116824.63737953</v>
      </c>
      <c r="DG12" s="12">
        <v>38830.302771651899</v>
      </c>
      <c r="DH12" s="12">
        <v>145675.683690331</v>
      </c>
      <c r="DI12" s="12">
        <v>436016.90232970798</v>
      </c>
      <c r="DJ12" s="12">
        <v>3562672.7019635499</v>
      </c>
      <c r="DK12" s="12">
        <v>53215.0721548531</v>
      </c>
      <c r="DL12" s="12">
        <v>2079444.8760681101</v>
      </c>
      <c r="DM12" s="12">
        <v>1142899.2218174899</v>
      </c>
      <c r="DN12" s="12">
        <v>249564.81107311501</v>
      </c>
      <c r="DO12" s="12">
        <v>2722895.98226303</v>
      </c>
      <c r="DP12" s="12">
        <v>1829223.7582632501</v>
      </c>
      <c r="DQ12" s="12">
        <v>671947.13935267401</v>
      </c>
      <c r="DR12" s="12">
        <v>4209251.6235962398</v>
      </c>
      <c r="DS12" s="12">
        <v>838587.21153165295</v>
      </c>
      <c r="DT12" s="12">
        <v>126344.853061439</v>
      </c>
      <c r="DU12" s="12">
        <v>98226.914049422296</v>
      </c>
      <c r="DV12" s="12">
        <v>1105420.7559658601</v>
      </c>
      <c r="DW12" s="12">
        <v>29169.358463130699</v>
      </c>
      <c r="DX12" s="12">
        <v>27749.050513769998</v>
      </c>
      <c r="DY12" s="12">
        <v>357512.94717706903</v>
      </c>
      <c r="DZ12" s="12">
        <v>1323148.3747038799</v>
      </c>
      <c r="EA12" s="12">
        <v>252840.73021254799</v>
      </c>
      <c r="EB12" s="12">
        <v>147273.06433510801</v>
      </c>
      <c r="EC12" s="12">
        <v>2694909.7121318202</v>
      </c>
      <c r="ED12" s="12">
        <v>90995.539992750506</v>
      </c>
      <c r="EE12" s="12">
        <v>566118.20140455896</v>
      </c>
      <c r="EF12" s="12">
        <v>1901981.2913302099</v>
      </c>
      <c r="EG12" s="12">
        <v>401327.531729999</v>
      </c>
      <c r="EH12" s="12">
        <v>1517740.2365606199</v>
      </c>
      <c r="EI12" s="12">
        <v>943312.88608977501</v>
      </c>
      <c r="EJ12" s="12">
        <v>739565.76537668705</v>
      </c>
      <c r="EK12" s="12">
        <v>52272.252178352697</v>
      </c>
      <c r="EL12" s="12">
        <v>43455.149764663198</v>
      </c>
      <c r="EM12" s="12">
        <v>479644.19388036802</v>
      </c>
      <c r="EN12" s="12">
        <v>362541.175552495</v>
      </c>
      <c r="EO12" s="12">
        <v>292522.37944871798</v>
      </c>
      <c r="EP12" s="12">
        <v>137702.844788238</v>
      </c>
      <c r="EQ12" s="12">
        <v>67469.055710023298</v>
      </c>
      <c r="ER12" s="12">
        <v>1478904.8348546801</v>
      </c>
      <c r="ES12" s="12">
        <v>164420.552731011</v>
      </c>
      <c r="ET12" s="12">
        <v>13159.3993133228</v>
      </c>
      <c r="EU12" s="12">
        <v>24013.712359154499</v>
      </c>
      <c r="EV12" s="12">
        <v>176710.31467025101</v>
      </c>
      <c r="EW12" s="12">
        <v>20163.690253864799</v>
      </c>
      <c r="EX12" s="12">
        <v>465525.50006727403</v>
      </c>
      <c r="EY12" s="12">
        <v>274246.83828855102</v>
      </c>
      <c r="EZ12" s="12">
        <v>109412.305119307</v>
      </c>
      <c r="FA12" s="12">
        <v>100614.597314092</v>
      </c>
      <c r="FB12" s="12">
        <v>4618765.1293845596</v>
      </c>
      <c r="FC12" s="12">
        <v>80245.031445979999</v>
      </c>
      <c r="FD12" s="12">
        <v>66606.505572176</v>
      </c>
      <c r="FE12" s="12">
        <v>202975.74701397601</v>
      </c>
      <c r="FF12" s="12">
        <v>49885.3437257642</v>
      </c>
      <c r="FG12" s="12">
        <v>48728.389544932397</v>
      </c>
      <c r="FH12" s="12">
        <v>97454.255641295094</v>
      </c>
      <c r="FI12" s="12">
        <v>19134.6403136564</v>
      </c>
      <c r="FJ12" s="12">
        <v>45808.8596769043</v>
      </c>
      <c r="FK12" s="12">
        <v>37429.639337214998</v>
      </c>
      <c r="FL12" s="12">
        <v>64220.049595050499</v>
      </c>
      <c r="FM12" s="12">
        <v>85948.095356833801</v>
      </c>
      <c r="FN12" s="12">
        <v>18980657.623943102</v>
      </c>
      <c r="FO12" s="12">
        <v>5018277.7098522801</v>
      </c>
      <c r="FP12" s="12">
        <v>807720.82501019503</v>
      </c>
      <c r="FQ12" s="12">
        <v>225713.78820424899</v>
      </c>
      <c r="FR12" s="12">
        <v>19007521.0867493</v>
      </c>
      <c r="FS12" s="12">
        <v>4361860.3179070903</v>
      </c>
      <c r="FT12" s="12">
        <v>150709.94495879</v>
      </c>
      <c r="FU12" s="12">
        <v>228530.97508647799</v>
      </c>
      <c r="FV12" s="12">
        <v>328704.84981376602</v>
      </c>
      <c r="FW12" s="12">
        <v>4325883.38043583</v>
      </c>
      <c r="FX12" s="12">
        <v>403916.64041859802</v>
      </c>
      <c r="FY12" s="12">
        <v>952167.25107842195</v>
      </c>
      <c r="FZ12" s="12">
        <v>130017.40176247001</v>
      </c>
      <c r="GA12" s="12">
        <v>154652.44896980401</v>
      </c>
      <c r="GB12" s="12">
        <v>52052.261618177101</v>
      </c>
      <c r="GC12" s="12">
        <v>192588.94835262999</v>
      </c>
      <c r="GD12" s="12">
        <v>171692.22818700099</v>
      </c>
      <c r="GE12" s="12">
        <v>55259.989445929998</v>
      </c>
      <c r="GF12" s="12">
        <v>35258.307148490298</v>
      </c>
      <c r="GG12" s="12">
        <v>187148.78662642001</v>
      </c>
      <c r="GH12" s="12">
        <v>89592.759175134299</v>
      </c>
      <c r="GI12" s="12">
        <v>1115792.2457698099</v>
      </c>
      <c r="GJ12" s="12">
        <v>116830.04324731301</v>
      </c>
      <c r="GK12" s="12">
        <v>343033.66095599998</v>
      </c>
      <c r="GL12" s="12">
        <v>94684.7007406419</v>
      </c>
      <c r="GM12" s="12">
        <v>31534.8272159718</v>
      </c>
      <c r="GN12" s="12">
        <v>39166.066357431198</v>
      </c>
      <c r="GO12" s="12">
        <v>151972.64341708701</v>
      </c>
      <c r="GP12" s="12">
        <v>752291.25694037403</v>
      </c>
      <c r="GQ12" s="12">
        <v>102778.855409062</v>
      </c>
      <c r="GR12" s="12">
        <v>146769.826390306</v>
      </c>
      <c r="GS12" s="12">
        <v>3627013.4724097298</v>
      </c>
      <c r="GT12" s="12">
        <v>1301220.64998216</v>
      </c>
      <c r="GU12" s="12">
        <v>43231.738441887399</v>
      </c>
      <c r="GV12" s="12">
        <v>4666201.25285298</v>
      </c>
    </row>
    <row r="13" spans="1:204" ht="15.75" x14ac:dyDescent="0.25">
      <c r="A13" s="1" t="s">
        <v>13</v>
      </c>
      <c r="B13" s="4" t="s">
        <v>0</v>
      </c>
      <c r="C13" s="12">
        <v>61551.755894512498</v>
      </c>
      <c r="D13" s="12">
        <v>253477.42995437499</v>
      </c>
      <c r="E13" s="12">
        <v>587997.63315333403</v>
      </c>
      <c r="F13" s="12">
        <v>798695.43076265196</v>
      </c>
      <c r="G13" s="12">
        <v>172886.77925086301</v>
      </c>
      <c r="H13" s="12">
        <v>1357755.83533388</v>
      </c>
      <c r="I13" s="12">
        <v>963383.904786714</v>
      </c>
      <c r="J13" s="12">
        <v>43706.551268133</v>
      </c>
      <c r="K13" s="12">
        <v>53706.278168164899</v>
      </c>
      <c r="L13" s="12">
        <v>7132737.5609698603</v>
      </c>
      <c r="M13" s="12">
        <v>94189.722733164599</v>
      </c>
      <c r="N13" s="12">
        <v>2054526.92011749</v>
      </c>
      <c r="O13" s="12">
        <v>2683681.53261849</v>
      </c>
      <c r="P13" s="12">
        <v>2895007.8208797099</v>
      </c>
      <c r="Q13" s="12">
        <v>277304.68824034103</v>
      </c>
      <c r="R13" s="12">
        <v>25553.770699339599</v>
      </c>
      <c r="S13" s="12">
        <v>33616.578547624602</v>
      </c>
      <c r="T13" s="12">
        <v>347162.94883925701</v>
      </c>
      <c r="U13" s="12">
        <v>12069234.5324781</v>
      </c>
      <c r="V13" s="12">
        <v>695796.02928256895</v>
      </c>
      <c r="W13" s="12">
        <v>65949.147790579795</v>
      </c>
      <c r="X13" s="12">
        <v>6838056.4228109699</v>
      </c>
      <c r="Y13" s="12">
        <v>16936086.185904</v>
      </c>
      <c r="Z13" s="12">
        <v>7157279.7153673097</v>
      </c>
      <c r="AA13" s="12">
        <v>84974.408631798506</v>
      </c>
      <c r="AB13" s="12">
        <v>63908.571577239803</v>
      </c>
      <c r="AC13" s="12">
        <v>1833880.1959263701</v>
      </c>
      <c r="AD13" s="12">
        <v>125463.89353837501</v>
      </c>
      <c r="AE13" s="12">
        <v>354599.189946005</v>
      </c>
      <c r="AF13" s="12">
        <v>282293.931729106</v>
      </c>
      <c r="AG13" s="12">
        <v>88464.141374305604</v>
      </c>
      <c r="AH13" s="12">
        <v>168576.94182706901</v>
      </c>
      <c r="AI13" s="12">
        <v>1805741.5406230199</v>
      </c>
      <c r="AJ13" s="12">
        <v>1330430.7218093199</v>
      </c>
      <c r="AK13" s="12">
        <v>374778.52923675301</v>
      </c>
      <c r="AL13" s="12">
        <v>2473609.4723421801</v>
      </c>
      <c r="AM13" s="12">
        <v>2785370.24866217</v>
      </c>
      <c r="AN13" s="12">
        <v>1007913.88884248</v>
      </c>
      <c r="AO13" s="12">
        <v>806645.83575343201</v>
      </c>
      <c r="AP13" s="12">
        <v>1831572.38259612</v>
      </c>
      <c r="AQ13" s="12">
        <v>60475309.481327496</v>
      </c>
      <c r="AR13" s="12">
        <v>4937140.5891451295</v>
      </c>
      <c r="AS13" s="12">
        <v>2821631.0247360799</v>
      </c>
      <c r="AT13" s="12">
        <v>860470.22106034704</v>
      </c>
      <c r="AU13" s="12">
        <v>4552726.0247895597</v>
      </c>
      <c r="AV13" s="12">
        <v>1647733.74764778</v>
      </c>
      <c r="AW13" s="12">
        <v>1769346.70973773</v>
      </c>
      <c r="AX13" s="12">
        <v>2032029.8433622699</v>
      </c>
      <c r="AY13" s="12">
        <v>51403168.443352103</v>
      </c>
      <c r="AZ13" s="12">
        <v>14534369.3622954</v>
      </c>
      <c r="BA13" s="12">
        <v>19767161.328384999</v>
      </c>
      <c r="BB13" s="12">
        <v>1969282.05543163</v>
      </c>
      <c r="BC13" s="12">
        <v>3672558.4864469902</v>
      </c>
      <c r="BD13" s="12">
        <v>5388149.9477065699</v>
      </c>
      <c r="BE13" s="12">
        <v>84946713.993933305</v>
      </c>
      <c r="BF13" s="12">
        <v>8853579.2325628493</v>
      </c>
      <c r="BG13" s="12">
        <v>2127912.4974181298</v>
      </c>
      <c r="BH13" s="12">
        <v>3896979.3911301098</v>
      </c>
      <c r="BI13" s="12">
        <v>30377356.325395402</v>
      </c>
      <c r="BJ13" s="12">
        <v>4026967.86593589</v>
      </c>
      <c r="BK13" s="12">
        <v>7083481.9238098301</v>
      </c>
      <c r="BL13" s="12">
        <v>18648699.533504099</v>
      </c>
      <c r="BM13" s="12">
        <v>470918.12877918198</v>
      </c>
      <c r="BN13" s="12">
        <v>2267194.7355142199</v>
      </c>
      <c r="BO13" s="12">
        <v>4979133.3374696802</v>
      </c>
      <c r="BP13" s="12">
        <v>56523593.856363602</v>
      </c>
      <c r="BQ13" s="12">
        <v>14187853.789729601</v>
      </c>
      <c r="BR13" s="12">
        <v>1277631.0686955501</v>
      </c>
      <c r="BS13" s="12">
        <v>129454.559627972</v>
      </c>
      <c r="BT13" s="12">
        <v>2832257.6629039701</v>
      </c>
      <c r="BU13" s="12">
        <v>602928.39661721</v>
      </c>
      <c r="BV13" s="12">
        <v>733952.388582299</v>
      </c>
      <c r="BW13" s="12">
        <v>432588.03765093302</v>
      </c>
      <c r="BX13" s="12">
        <v>3331424.2570857801</v>
      </c>
      <c r="BY13" s="12">
        <v>441696.95339824702</v>
      </c>
      <c r="BZ13" s="12">
        <v>1034153.5073235</v>
      </c>
      <c r="CA13" s="12">
        <v>153653.60153734501</v>
      </c>
      <c r="CB13" s="12">
        <v>3693514.7922485601</v>
      </c>
      <c r="CC13" s="12">
        <v>385246.16246165498</v>
      </c>
      <c r="CD13" s="12">
        <v>73465.521221172996</v>
      </c>
      <c r="CE13" s="12">
        <v>903595.16205644305</v>
      </c>
      <c r="CF13" s="12">
        <v>6343230.48293941</v>
      </c>
      <c r="CG13" s="12">
        <v>3778470.7723886399</v>
      </c>
      <c r="CH13" s="12">
        <v>14101034.710093601</v>
      </c>
      <c r="CI13" s="12">
        <v>219854.47337279399</v>
      </c>
      <c r="CJ13" s="12">
        <v>6005326.1851277798</v>
      </c>
      <c r="CK13" s="12">
        <v>9033112.7901632506</v>
      </c>
      <c r="CL13" s="12">
        <v>1468155.80223399</v>
      </c>
      <c r="CM13" s="12">
        <v>561743.48557383998</v>
      </c>
      <c r="CN13" s="12">
        <v>2112524.7701268499</v>
      </c>
      <c r="CO13" s="12">
        <v>3171802.46956788</v>
      </c>
      <c r="CP13" s="12">
        <v>15492786.323020199</v>
      </c>
      <c r="CQ13" s="12">
        <v>1274725.4309362699</v>
      </c>
      <c r="CR13" s="12">
        <v>1274725.4309362699</v>
      </c>
      <c r="CS13" s="12">
        <v>1891036.56616262</v>
      </c>
      <c r="CT13" s="12">
        <v>274219.238477954</v>
      </c>
      <c r="CU13" s="12">
        <v>166796.30790674101</v>
      </c>
      <c r="CV13" s="12">
        <v>381055.60576849699</v>
      </c>
      <c r="CW13" s="12">
        <v>84803.318630250404</v>
      </c>
      <c r="CX13" s="12">
        <v>833417.52371713705</v>
      </c>
      <c r="CY13" s="12">
        <v>184196.16443759701</v>
      </c>
      <c r="CZ13" s="12">
        <v>1211944.9878291099</v>
      </c>
      <c r="DA13" s="12">
        <v>139360.19832129101</v>
      </c>
      <c r="DB13" s="12">
        <v>77855.9821550622</v>
      </c>
      <c r="DC13" s="12">
        <v>44897.116932561599</v>
      </c>
      <c r="DD13" s="12">
        <v>56864.785696854196</v>
      </c>
      <c r="DE13" s="12">
        <v>7348859.41165521</v>
      </c>
      <c r="DF13" s="12">
        <v>101857.849334895</v>
      </c>
      <c r="DG13" s="12">
        <v>65265.181746370297</v>
      </c>
      <c r="DH13" s="12">
        <v>131174.55319474501</v>
      </c>
      <c r="DI13" s="12">
        <v>502631.11732207</v>
      </c>
      <c r="DJ13" s="12">
        <v>6817416.87508759</v>
      </c>
      <c r="DK13" s="12">
        <v>96725.207602604205</v>
      </c>
      <c r="DL13" s="12">
        <v>4871838.6625870299</v>
      </c>
      <c r="DM13" s="12">
        <v>3048275.0370356599</v>
      </c>
      <c r="DN13" s="12">
        <v>798976.92707935499</v>
      </c>
      <c r="DO13" s="12">
        <v>8960305.84640765</v>
      </c>
      <c r="DP13" s="12">
        <v>3891926.7296261401</v>
      </c>
      <c r="DQ13" s="12">
        <v>1996778.4449082401</v>
      </c>
      <c r="DR13" s="12">
        <v>12296382.0653324</v>
      </c>
      <c r="DS13" s="12">
        <v>2708823.12974557</v>
      </c>
      <c r="DT13" s="12">
        <v>233045.71210126599</v>
      </c>
      <c r="DU13" s="12">
        <v>172294.85402780501</v>
      </c>
      <c r="DV13" s="12">
        <v>3013356.46701357</v>
      </c>
      <c r="DW13" s="12">
        <v>59655.759566398701</v>
      </c>
      <c r="DX13" s="12">
        <v>72586.640326249195</v>
      </c>
      <c r="DY13" s="12">
        <v>820310.03073627001</v>
      </c>
      <c r="DZ13" s="12">
        <v>3038664.9249102399</v>
      </c>
      <c r="EA13" s="12">
        <v>601747.495774279</v>
      </c>
      <c r="EB13" s="12">
        <v>347804.036544042</v>
      </c>
      <c r="EC13" s="12">
        <v>19253367.526331998</v>
      </c>
      <c r="ED13" s="12">
        <v>221864.743606501</v>
      </c>
      <c r="EE13" s="12">
        <v>1763670.5972002801</v>
      </c>
      <c r="EF13" s="12">
        <v>5893182.57441073</v>
      </c>
      <c r="EG13" s="12">
        <v>1925109.4698103101</v>
      </c>
      <c r="EH13" s="12">
        <v>3455920.6828252599</v>
      </c>
      <c r="EI13" s="12">
        <v>2771878.8175331601</v>
      </c>
      <c r="EJ13" s="12">
        <v>1475775.74333046</v>
      </c>
      <c r="EK13" s="12">
        <v>146119.572339893</v>
      </c>
      <c r="EL13" s="12">
        <v>78658.671016523207</v>
      </c>
      <c r="EM13" s="12">
        <v>1284849.59789711</v>
      </c>
      <c r="EN13" s="12">
        <v>846570.24164306303</v>
      </c>
      <c r="EO13" s="12">
        <v>768749.13481857604</v>
      </c>
      <c r="EP13" s="12">
        <v>260147.02360291401</v>
      </c>
      <c r="EQ13" s="12">
        <v>983201.60551959497</v>
      </c>
      <c r="ER13" s="12">
        <v>14940391.504282899</v>
      </c>
      <c r="ES13" s="12">
        <v>694453.92921126704</v>
      </c>
      <c r="ET13" s="12">
        <v>112054.029022095</v>
      </c>
      <c r="EU13" s="12">
        <v>57423.167168963097</v>
      </c>
      <c r="EV13" s="12">
        <v>222232.88266337599</v>
      </c>
      <c r="EW13" s="12">
        <v>28826.350321664901</v>
      </c>
      <c r="EX13" s="12">
        <v>1038499.2267277699</v>
      </c>
      <c r="EY13" s="12">
        <v>321774.528905185</v>
      </c>
      <c r="EZ13" s="12">
        <v>133678.28269396999</v>
      </c>
      <c r="FA13" s="12">
        <v>123445.930473952</v>
      </c>
      <c r="FB13" s="12">
        <v>10227762.469166599</v>
      </c>
      <c r="FC13" s="12">
        <v>156689.27287992201</v>
      </c>
      <c r="FD13" s="12">
        <v>349043.63510685798</v>
      </c>
      <c r="FE13" s="12">
        <v>365776.44033705897</v>
      </c>
      <c r="FF13" s="12">
        <v>29345.489248176898</v>
      </c>
      <c r="FG13" s="12">
        <v>41307.621782918897</v>
      </c>
      <c r="FH13" s="12">
        <v>42359.313424321299</v>
      </c>
      <c r="FI13" s="12">
        <v>17706.384554246299</v>
      </c>
      <c r="FJ13" s="12">
        <v>122671.237898363</v>
      </c>
      <c r="FK13" s="12">
        <v>71083.987595176601</v>
      </c>
      <c r="FL13" s="12">
        <v>72505.816007336703</v>
      </c>
      <c r="FM13" s="12">
        <v>48556.726264110999</v>
      </c>
      <c r="FN13" s="12">
        <v>22582567.903209899</v>
      </c>
      <c r="FO13" s="12">
        <v>8952151.1089940909</v>
      </c>
      <c r="FP13" s="12">
        <v>2675526.9467823198</v>
      </c>
      <c r="FQ13" s="12">
        <v>313155.01170184399</v>
      </c>
      <c r="FR13" s="12">
        <v>37742827.639456198</v>
      </c>
      <c r="FS13" s="12">
        <v>7083481.9238098301</v>
      </c>
      <c r="FT13" s="12">
        <v>182938.59244380801</v>
      </c>
      <c r="FU13" s="12">
        <v>326253.751991286</v>
      </c>
      <c r="FV13" s="12">
        <v>471971.34339682298</v>
      </c>
      <c r="FW13" s="12">
        <v>14101034.710093601</v>
      </c>
      <c r="FX13" s="12">
        <v>882885.49616255495</v>
      </c>
      <c r="FY13" s="12">
        <v>1457228.10457342</v>
      </c>
      <c r="FZ13" s="12">
        <v>276833.72453898902</v>
      </c>
      <c r="GA13" s="12">
        <v>171168.42116201299</v>
      </c>
      <c r="GB13" s="12">
        <v>88322.477306706205</v>
      </c>
      <c r="GC13" s="12">
        <v>328342.30200707301</v>
      </c>
      <c r="GD13" s="12">
        <v>144941.963610559</v>
      </c>
      <c r="GE13" s="12">
        <v>109368.575520304</v>
      </c>
      <c r="GF13" s="12">
        <v>48851.650786601</v>
      </c>
      <c r="GG13" s="12">
        <v>362896.72878543998</v>
      </c>
      <c r="GH13" s="12">
        <v>182081.62536494399</v>
      </c>
      <c r="GI13" s="12">
        <v>1274725.4309362699</v>
      </c>
      <c r="GJ13" s="12">
        <v>227288.526347659</v>
      </c>
      <c r="GK13" s="12">
        <v>613636.27597588999</v>
      </c>
      <c r="GL13" s="12">
        <v>237335.105036739</v>
      </c>
      <c r="GM13" s="12">
        <v>122806.13507093499</v>
      </c>
      <c r="GN13" s="12">
        <v>71305.973529590105</v>
      </c>
      <c r="GO13" s="12">
        <v>474327.541830539</v>
      </c>
      <c r="GP13" s="12">
        <v>2393355.9833386401</v>
      </c>
      <c r="GQ13" s="12">
        <v>361081.37907143601</v>
      </c>
      <c r="GR13" s="12">
        <v>411789.18746391899</v>
      </c>
      <c r="GS13" s="12">
        <v>11929151.3399827</v>
      </c>
      <c r="GT13" s="12">
        <v>3235398.4969435502</v>
      </c>
      <c r="GU13" s="12">
        <v>164050.15096957801</v>
      </c>
      <c r="GV13" s="12">
        <v>11076660.762506099</v>
      </c>
    </row>
    <row r="14" spans="1:204" ht="15.75" x14ac:dyDescent="0.25">
      <c r="A14" s="1" t="s">
        <v>14</v>
      </c>
      <c r="B14" s="4" t="s">
        <v>0</v>
      </c>
      <c r="C14" s="12">
        <v>63930.128063610799</v>
      </c>
      <c r="D14" s="12">
        <v>198630.85128009701</v>
      </c>
      <c r="E14" s="12">
        <v>267079.14416102099</v>
      </c>
      <c r="F14" s="12">
        <v>481050.01232709899</v>
      </c>
      <c r="G14" s="12">
        <v>192524.239642603</v>
      </c>
      <c r="H14" s="12">
        <v>1153712.75321461</v>
      </c>
      <c r="I14" s="12">
        <v>627362.19931759802</v>
      </c>
      <c r="J14" s="12">
        <v>64429.751941190203</v>
      </c>
      <c r="K14" s="12">
        <v>73156.122639453097</v>
      </c>
      <c r="L14" s="12">
        <v>6605839.3315076604</v>
      </c>
      <c r="M14" s="12">
        <v>113355.693309997</v>
      </c>
      <c r="N14" s="12">
        <v>1466167.2539011401</v>
      </c>
      <c r="O14" s="12">
        <v>2293019.7529860502</v>
      </c>
      <c r="P14" s="12">
        <v>2361089.85173974</v>
      </c>
      <c r="Q14" s="12">
        <v>279349.33083028498</v>
      </c>
      <c r="R14" s="12">
        <v>28957.278248635401</v>
      </c>
      <c r="S14" s="12">
        <v>55798.373668100503</v>
      </c>
      <c r="T14" s="12">
        <v>332909.57805898902</v>
      </c>
      <c r="U14" s="12">
        <v>11697267.441912301</v>
      </c>
      <c r="V14" s="12">
        <v>1231993.3366599099</v>
      </c>
      <c r="W14" s="12">
        <v>77865.858145751903</v>
      </c>
      <c r="X14" s="12">
        <v>5174761.3948865496</v>
      </c>
      <c r="Y14" s="12">
        <v>12907749.9664337</v>
      </c>
      <c r="Z14" s="12">
        <v>5533524.9658188103</v>
      </c>
      <c r="AA14" s="12">
        <v>95522.993884015799</v>
      </c>
      <c r="AB14" s="12">
        <v>46847.309877844302</v>
      </c>
      <c r="AC14" s="12">
        <v>1929381.2976557901</v>
      </c>
      <c r="AD14" s="12">
        <v>113553.27900844099</v>
      </c>
      <c r="AE14" s="12">
        <v>353847.17017085099</v>
      </c>
      <c r="AF14" s="12">
        <v>306912.311804222</v>
      </c>
      <c r="AG14" s="12">
        <v>87244.635343392903</v>
      </c>
      <c r="AH14" s="12">
        <v>217717.86876079199</v>
      </c>
      <c r="AI14" s="12">
        <v>3361722.7648341898</v>
      </c>
      <c r="AJ14" s="12">
        <v>1834241.85271634</v>
      </c>
      <c r="AK14" s="12">
        <v>676708.30442679301</v>
      </c>
      <c r="AL14" s="12">
        <v>2343497.82856635</v>
      </c>
      <c r="AM14" s="12">
        <v>2373143.33570681</v>
      </c>
      <c r="AN14" s="12">
        <v>966130.96229402197</v>
      </c>
      <c r="AO14" s="12">
        <v>883532.51114083396</v>
      </c>
      <c r="AP14" s="12">
        <v>2422943.2644462301</v>
      </c>
      <c r="AQ14" s="12">
        <v>60351329.250463702</v>
      </c>
      <c r="AR14" s="12">
        <v>5667237.2624488501</v>
      </c>
      <c r="AS14" s="12">
        <v>3277687.3467346602</v>
      </c>
      <c r="AT14" s="12">
        <v>1218165.53358751</v>
      </c>
      <c r="AU14" s="12">
        <v>3317604.0627051499</v>
      </c>
      <c r="AV14" s="12">
        <v>1629189.1742585199</v>
      </c>
      <c r="AW14" s="12">
        <v>1494381.78784308</v>
      </c>
      <c r="AX14" s="12">
        <v>1562286.4974980101</v>
      </c>
      <c r="AY14" s="12">
        <v>36055907.269247599</v>
      </c>
      <c r="AZ14" s="12">
        <v>9802023.8688101098</v>
      </c>
      <c r="BA14" s="12">
        <v>18084738.836058699</v>
      </c>
      <c r="BB14" s="12">
        <v>1683254.6309446101</v>
      </c>
      <c r="BC14" s="12">
        <v>3904686.8344324902</v>
      </c>
      <c r="BD14" s="12">
        <v>3918770.3290348202</v>
      </c>
      <c r="BE14" s="12">
        <v>72166742.405975997</v>
      </c>
      <c r="BF14" s="12">
        <v>16548524.0198741</v>
      </c>
      <c r="BG14" s="12">
        <v>2068753.13792647</v>
      </c>
      <c r="BH14" s="12">
        <v>2465485.83842467</v>
      </c>
      <c r="BI14" s="12">
        <v>19055763.3143178</v>
      </c>
      <c r="BJ14" s="12">
        <v>2696242.43556666</v>
      </c>
      <c r="BK14" s="12">
        <v>6553386.65494808</v>
      </c>
      <c r="BL14" s="12">
        <v>23064013.933237702</v>
      </c>
      <c r="BM14" s="12">
        <v>605003.09068251401</v>
      </c>
      <c r="BN14" s="12">
        <v>3685922.2728124601</v>
      </c>
      <c r="BO14" s="12">
        <v>4917216.6487212405</v>
      </c>
      <c r="BP14" s="12">
        <v>38103568.3615143</v>
      </c>
      <c r="BQ14" s="12">
        <v>9636863.5701810308</v>
      </c>
      <c r="BR14" s="12">
        <v>2165365.0393716302</v>
      </c>
      <c r="BS14" s="12">
        <v>159473.37009367699</v>
      </c>
      <c r="BT14" s="12">
        <v>2571453.0745476098</v>
      </c>
      <c r="BU14" s="12">
        <v>604872.47462398303</v>
      </c>
      <c r="BV14" s="12">
        <v>745486.50104392401</v>
      </c>
      <c r="BW14" s="12">
        <v>421003.57589203998</v>
      </c>
      <c r="BX14" s="12">
        <v>3142729.5404972299</v>
      </c>
      <c r="BY14" s="12">
        <v>424439.43882984598</v>
      </c>
      <c r="BZ14" s="12">
        <v>1198282.4653419501</v>
      </c>
      <c r="CA14" s="12">
        <v>177335.082831801</v>
      </c>
      <c r="CB14" s="12">
        <v>3493687.8865223001</v>
      </c>
      <c r="CC14" s="12">
        <v>569664.97356481</v>
      </c>
      <c r="CD14" s="12">
        <v>81701.613250896393</v>
      </c>
      <c r="CE14" s="12">
        <v>939363.91571801598</v>
      </c>
      <c r="CF14" s="12">
        <v>4264594.7878088299</v>
      </c>
      <c r="CG14" s="12">
        <v>3417422.27660457</v>
      </c>
      <c r="CH14" s="12">
        <v>12091815.1152736</v>
      </c>
      <c r="CI14" s="12">
        <v>216135.194701528</v>
      </c>
      <c r="CJ14" s="12">
        <v>5367034.7093345299</v>
      </c>
      <c r="CK14" s="12">
        <v>9543433.0630943496</v>
      </c>
      <c r="CL14" s="12">
        <v>1972733.21554175</v>
      </c>
      <c r="CM14" s="12">
        <v>347312.56490619702</v>
      </c>
      <c r="CN14" s="12">
        <v>1279743.3302364899</v>
      </c>
      <c r="CO14" s="12">
        <v>2216225.1033459301</v>
      </c>
      <c r="CP14" s="12">
        <v>11198211.275139101</v>
      </c>
      <c r="CQ14" s="12">
        <v>876704.60124418803</v>
      </c>
      <c r="CR14" s="12">
        <v>876704.60124418803</v>
      </c>
      <c r="CS14" s="12">
        <v>1310106.5688889001</v>
      </c>
      <c r="CT14" s="12">
        <v>293297.200197734</v>
      </c>
      <c r="CU14" s="12">
        <v>181088.85330501501</v>
      </c>
      <c r="CV14" s="12">
        <v>483349.40117490903</v>
      </c>
      <c r="CW14" s="12">
        <v>81857.594259466394</v>
      </c>
      <c r="CX14" s="12">
        <v>786403.830362826</v>
      </c>
      <c r="CY14" s="12">
        <v>161878.93051723699</v>
      </c>
      <c r="CZ14" s="12">
        <v>926192.79827820905</v>
      </c>
      <c r="DA14" s="12">
        <v>206943.428923634</v>
      </c>
      <c r="DB14" s="12">
        <v>100908.574526923</v>
      </c>
      <c r="DC14" s="12">
        <v>50911.736239652098</v>
      </c>
      <c r="DD14" s="12">
        <v>65969.988035206406</v>
      </c>
      <c r="DE14" s="12">
        <v>6382957.0446203202</v>
      </c>
      <c r="DF14" s="12">
        <v>157078.52883890501</v>
      </c>
      <c r="DG14" s="12">
        <v>68295.4525508105</v>
      </c>
      <c r="DH14" s="12">
        <v>112483.00611552301</v>
      </c>
      <c r="DI14" s="12">
        <v>508128.71460239601</v>
      </c>
      <c r="DJ14" s="12">
        <v>5755125.7408568002</v>
      </c>
      <c r="DK14" s="12">
        <v>117921.721551308</v>
      </c>
      <c r="DL14" s="12">
        <v>4761637.49395609</v>
      </c>
      <c r="DM14" s="12">
        <v>2342812.0135090998</v>
      </c>
      <c r="DN14" s="12">
        <v>537757.97178543499</v>
      </c>
      <c r="DO14" s="12">
        <v>6782453.0799168497</v>
      </c>
      <c r="DP14" s="12">
        <v>3383272.92474321</v>
      </c>
      <c r="DQ14" s="12">
        <v>2059819.3526050199</v>
      </c>
      <c r="DR14" s="12">
        <v>10970230.504421899</v>
      </c>
      <c r="DS14" s="12">
        <v>3447351.8849975001</v>
      </c>
      <c r="DT14" s="12">
        <v>341858.580525072</v>
      </c>
      <c r="DU14" s="12">
        <v>157318.66848764199</v>
      </c>
      <c r="DV14" s="12">
        <v>3663390.32456552</v>
      </c>
      <c r="DW14" s="12">
        <v>90704.678187611396</v>
      </c>
      <c r="DX14" s="12">
        <v>103514.97438431899</v>
      </c>
      <c r="DY14" s="12">
        <v>873470.39294475596</v>
      </c>
      <c r="DZ14" s="12">
        <v>2041471.9303359501</v>
      </c>
      <c r="EA14" s="12">
        <v>602699.73118963803</v>
      </c>
      <c r="EB14" s="12">
        <v>293767.77596793702</v>
      </c>
      <c r="EC14" s="12">
        <v>34728793.067651004</v>
      </c>
      <c r="ED14" s="12">
        <v>427701.84155773901</v>
      </c>
      <c r="EE14" s="12">
        <v>3797108.7037901799</v>
      </c>
      <c r="EF14" s="12">
        <v>7719431.2844658997</v>
      </c>
      <c r="EG14" s="12">
        <v>3351890.73942857</v>
      </c>
      <c r="EH14" s="12">
        <v>8966082.8458664995</v>
      </c>
      <c r="EI14" s="12">
        <v>5321799.5367584899</v>
      </c>
      <c r="EJ14" s="12">
        <v>3489642.7265552999</v>
      </c>
      <c r="EK14" s="12">
        <v>271544.45201346098</v>
      </c>
      <c r="EL14" s="12">
        <v>134652.982787357</v>
      </c>
      <c r="EM14" s="12">
        <v>2049941.5772506399</v>
      </c>
      <c r="EN14" s="12">
        <v>2895650.1744376798</v>
      </c>
      <c r="EO14" s="12">
        <v>958583.21345341299</v>
      </c>
      <c r="EP14" s="12">
        <v>263686.86608567397</v>
      </c>
      <c r="EQ14" s="12">
        <v>1567882.6224136399</v>
      </c>
      <c r="ER14" s="12">
        <v>22259196.3722849</v>
      </c>
      <c r="ES14" s="12">
        <v>1125906.2257184</v>
      </c>
      <c r="ET14" s="12">
        <v>240371.08357265001</v>
      </c>
      <c r="EU14" s="12">
        <v>57407.295442292401</v>
      </c>
      <c r="EV14" s="12">
        <v>217625.334497954</v>
      </c>
      <c r="EW14" s="12">
        <v>31984.761563603799</v>
      </c>
      <c r="EX14" s="12">
        <v>1103069.99665054</v>
      </c>
      <c r="EY14" s="12">
        <v>292638.530962663</v>
      </c>
      <c r="EZ14" s="12">
        <v>146193.711723318</v>
      </c>
      <c r="FA14" s="12">
        <v>160535.805157795</v>
      </c>
      <c r="FB14" s="12">
        <v>10214122.854766199</v>
      </c>
      <c r="FC14" s="12">
        <v>149132.570727396</v>
      </c>
      <c r="FD14" s="12">
        <v>229689.746593449</v>
      </c>
      <c r="FE14" s="12">
        <v>378830.475436109</v>
      </c>
      <c r="FF14" s="12">
        <v>22509.231681113699</v>
      </c>
      <c r="FG14" s="12">
        <v>32116.6366086907</v>
      </c>
      <c r="FH14" s="12">
        <v>27686.996537108302</v>
      </c>
      <c r="FI14" s="12">
        <v>18073.728417756902</v>
      </c>
      <c r="FJ14" s="12">
        <v>87684.096510967996</v>
      </c>
      <c r="FK14" s="12">
        <v>59225.451125975298</v>
      </c>
      <c r="FL14" s="12">
        <v>80824.124970837394</v>
      </c>
      <c r="FM14" s="12">
        <v>86092.981295772595</v>
      </c>
      <c r="FN14" s="12">
        <v>18744334.258796901</v>
      </c>
      <c r="FO14" s="12">
        <v>9220137.7416587193</v>
      </c>
      <c r="FP14" s="12">
        <v>2384659.3031246201</v>
      </c>
      <c r="FQ14" s="12">
        <v>462490.64911723899</v>
      </c>
      <c r="FR14" s="12">
        <v>38530203.175918102</v>
      </c>
      <c r="FS14" s="12">
        <v>6553386.65494808</v>
      </c>
      <c r="FT14" s="12">
        <v>226815.746647872</v>
      </c>
      <c r="FU14" s="12">
        <v>477234.72271667101</v>
      </c>
      <c r="FV14" s="12">
        <v>487272.53575630602</v>
      </c>
      <c r="FW14" s="12">
        <v>12091815.1152736</v>
      </c>
      <c r="FX14" s="12">
        <v>916441.03966711694</v>
      </c>
      <c r="FY14" s="12">
        <v>1525524.0274795999</v>
      </c>
      <c r="FZ14" s="12">
        <v>278466.00194209698</v>
      </c>
      <c r="GA14" s="12">
        <v>148169.47232768399</v>
      </c>
      <c r="GB14" s="12">
        <v>70258.334741966697</v>
      </c>
      <c r="GC14" s="12">
        <v>207833.98787559001</v>
      </c>
      <c r="GD14" s="12">
        <v>117659.41429088201</v>
      </c>
      <c r="GE14" s="12">
        <v>109862.801448288</v>
      </c>
      <c r="GF14" s="12">
        <v>40232.826514888802</v>
      </c>
      <c r="GG14" s="12">
        <v>259356.16033449801</v>
      </c>
      <c r="GH14" s="12">
        <v>207114.38756823001</v>
      </c>
      <c r="GI14" s="12">
        <v>876704.60124418803</v>
      </c>
      <c r="GJ14" s="12">
        <v>273765.79241993401</v>
      </c>
      <c r="GK14" s="12">
        <v>629723.91617888899</v>
      </c>
      <c r="GL14" s="12">
        <v>230172.88833346899</v>
      </c>
      <c r="GM14" s="12">
        <v>58495.511759946901</v>
      </c>
      <c r="GN14" s="12">
        <v>70450.732349042097</v>
      </c>
      <c r="GO14" s="12">
        <v>268025.594537811</v>
      </c>
      <c r="GP14" s="12">
        <v>1971585.0024560799</v>
      </c>
      <c r="GQ14" s="12">
        <v>249925.50186989101</v>
      </c>
      <c r="GR14" s="12">
        <v>325049.185841778</v>
      </c>
      <c r="GS14" s="12">
        <v>11066973.518087599</v>
      </c>
      <c r="GT14" s="12">
        <v>4327785.5908613903</v>
      </c>
      <c r="GU14" s="12">
        <v>202806.956313464</v>
      </c>
      <c r="GV14" s="12">
        <v>10618256.818095401</v>
      </c>
    </row>
    <row r="15" spans="1:204" ht="15.75" x14ac:dyDescent="0.25">
      <c r="A15" s="1" t="s">
        <v>15</v>
      </c>
      <c r="B15" s="4" t="s">
        <v>0</v>
      </c>
      <c r="C15" s="12">
        <v>154228.49541832501</v>
      </c>
      <c r="D15" s="12">
        <v>273610.19009295799</v>
      </c>
      <c r="E15" s="12">
        <v>461128.85519999999</v>
      </c>
      <c r="F15" s="12">
        <v>667901.64337841596</v>
      </c>
      <c r="G15" s="12">
        <v>217491.43709744501</v>
      </c>
      <c r="H15" s="12">
        <v>1325330.7467831699</v>
      </c>
      <c r="I15" s="12">
        <v>1034285.75766228</v>
      </c>
      <c r="J15" s="12">
        <v>46891.777028743898</v>
      </c>
      <c r="K15" s="12">
        <v>34549.005733367398</v>
      </c>
      <c r="L15" s="12">
        <v>7408391.1149131097</v>
      </c>
      <c r="M15" s="12">
        <v>120295.54391506901</v>
      </c>
      <c r="N15" s="12">
        <v>1976116.8821537001</v>
      </c>
      <c r="O15" s="12">
        <v>2793716.2262642998</v>
      </c>
      <c r="P15" s="12">
        <v>2799914.8615684402</v>
      </c>
      <c r="Q15" s="12">
        <v>332253.16900823801</v>
      </c>
      <c r="R15" s="12">
        <v>27526.192663767299</v>
      </c>
      <c r="S15" s="12">
        <v>45272.477583201602</v>
      </c>
      <c r="T15" s="12">
        <v>203286.70016703999</v>
      </c>
      <c r="U15" s="12">
        <v>12993974.554072199</v>
      </c>
      <c r="V15" s="12">
        <v>1056532.94296567</v>
      </c>
      <c r="W15" s="12">
        <v>76126.899131572995</v>
      </c>
      <c r="X15" s="12">
        <v>7014449.8869262598</v>
      </c>
      <c r="Y15" s="12">
        <v>16154087.0890917</v>
      </c>
      <c r="Z15" s="12">
        <v>6815553.2614516802</v>
      </c>
      <c r="AA15" s="12">
        <v>96573.340376962704</v>
      </c>
      <c r="AB15" s="12">
        <v>57766.662644226497</v>
      </c>
      <c r="AC15" s="12">
        <v>2347054.5895280801</v>
      </c>
      <c r="AD15" s="12">
        <v>125389.68945301</v>
      </c>
      <c r="AE15" s="12">
        <v>351843.94139348099</v>
      </c>
      <c r="AF15" s="12">
        <v>347282.95099741197</v>
      </c>
      <c r="AG15" s="12">
        <v>84607.512924016904</v>
      </c>
      <c r="AH15" s="12">
        <v>189214.80137043199</v>
      </c>
      <c r="AI15" s="12">
        <v>2332974.7385160602</v>
      </c>
      <c r="AJ15" s="12">
        <v>2054063.8975176001</v>
      </c>
      <c r="AK15" s="12">
        <v>731258.78029206698</v>
      </c>
      <c r="AL15" s="12">
        <v>2192936.6440910599</v>
      </c>
      <c r="AM15" s="12">
        <v>2065554.4693039299</v>
      </c>
      <c r="AN15" s="12">
        <v>679530.84199050697</v>
      </c>
      <c r="AO15" s="12">
        <v>844425.42877307197</v>
      </c>
      <c r="AP15" s="12">
        <v>3040686.7630016399</v>
      </c>
      <c r="AQ15" s="12">
        <v>79496713.332987994</v>
      </c>
      <c r="AR15" s="12">
        <v>6482545.6226303801</v>
      </c>
      <c r="AS15" s="12">
        <v>4768776.2891526502</v>
      </c>
      <c r="AT15" s="12">
        <v>1324278.80687894</v>
      </c>
      <c r="AU15" s="12">
        <v>4457950.2061837697</v>
      </c>
      <c r="AV15" s="12">
        <v>1534104.41833889</v>
      </c>
      <c r="AW15" s="12">
        <v>1705418.4447528699</v>
      </c>
      <c r="AX15" s="12">
        <v>2235474.9132675501</v>
      </c>
      <c r="AY15" s="12">
        <v>48665443.571288504</v>
      </c>
      <c r="AZ15" s="12">
        <v>12686517.993566301</v>
      </c>
      <c r="BA15" s="12">
        <v>29804704.307583898</v>
      </c>
      <c r="BB15" s="12">
        <v>1795568.73124987</v>
      </c>
      <c r="BC15" s="12">
        <v>5516697.30334015</v>
      </c>
      <c r="BD15" s="12">
        <v>5118249.3658475801</v>
      </c>
      <c r="BE15" s="12">
        <v>78751937.402445301</v>
      </c>
      <c r="BF15" s="12">
        <v>32467284.881159801</v>
      </c>
      <c r="BG15" s="12">
        <v>2966717.0965338098</v>
      </c>
      <c r="BH15" s="12">
        <v>3158745.2711031102</v>
      </c>
      <c r="BI15" s="12">
        <v>32745655.9976037</v>
      </c>
      <c r="BJ15" s="12">
        <v>3606507.4104115502</v>
      </c>
      <c r="BK15" s="12">
        <v>9960845.8432701398</v>
      </c>
      <c r="BL15" s="12">
        <v>17530705.787349898</v>
      </c>
      <c r="BM15" s="12">
        <v>562698.76884697506</v>
      </c>
      <c r="BN15" s="12">
        <v>6268278.6993070701</v>
      </c>
      <c r="BO15" s="12">
        <v>5006511.9870583303</v>
      </c>
      <c r="BP15" s="12">
        <v>57003836.789868698</v>
      </c>
      <c r="BQ15" s="12">
        <v>20567044.133752801</v>
      </c>
      <c r="BR15" s="12">
        <v>8794327.9765311908</v>
      </c>
      <c r="BS15" s="12">
        <v>159799.55135334699</v>
      </c>
      <c r="BT15" s="12">
        <v>3932548.5543023702</v>
      </c>
      <c r="BU15" s="12">
        <v>842015.38194275706</v>
      </c>
      <c r="BV15" s="12">
        <v>1061106.18484341</v>
      </c>
      <c r="BW15" s="12">
        <v>576996.56238345394</v>
      </c>
      <c r="BX15" s="12">
        <v>4425248.7454842497</v>
      </c>
      <c r="BY15" s="12">
        <v>516125.74879861699</v>
      </c>
      <c r="BZ15" s="12">
        <v>730809.56498316606</v>
      </c>
      <c r="CA15" s="12">
        <v>190364.80431353601</v>
      </c>
      <c r="CB15" s="12">
        <v>4896251.9922138397</v>
      </c>
      <c r="CC15" s="12">
        <v>694814.88084874698</v>
      </c>
      <c r="CD15" s="12">
        <v>97874.427818361306</v>
      </c>
      <c r="CE15" s="12">
        <v>1283987.79840674</v>
      </c>
      <c r="CF15" s="12">
        <v>5551106.05637867</v>
      </c>
      <c r="CG15" s="12">
        <v>4133473.0457598902</v>
      </c>
      <c r="CH15" s="12">
        <v>14754521.5283527</v>
      </c>
      <c r="CI15" s="12">
        <v>272328.10425931303</v>
      </c>
      <c r="CJ15" s="12">
        <v>10156792.712270601</v>
      </c>
      <c r="CK15" s="12">
        <v>13448036.6956656</v>
      </c>
      <c r="CL15" s="12">
        <v>2734016.16151937</v>
      </c>
      <c r="CM15" s="12">
        <v>343486.975200516</v>
      </c>
      <c r="CN15" s="12">
        <v>2094908.56361793</v>
      </c>
      <c r="CO15" s="12">
        <v>2805853.8503225399</v>
      </c>
      <c r="CP15" s="12">
        <v>12601098.993958401</v>
      </c>
      <c r="CQ15" s="12">
        <v>8239857.74555209</v>
      </c>
      <c r="CR15" s="12">
        <v>8239857.74555209</v>
      </c>
      <c r="CS15" s="12">
        <v>1701810.67332172</v>
      </c>
      <c r="CT15" s="12">
        <v>281976.41545988899</v>
      </c>
      <c r="CU15" s="12">
        <v>166277.551842535</v>
      </c>
      <c r="CV15" s="12">
        <v>598700.43889477197</v>
      </c>
      <c r="CW15" s="12">
        <v>134801.10078747501</v>
      </c>
      <c r="CX15" s="12">
        <v>1073912.40490998</v>
      </c>
      <c r="CY15" s="12">
        <v>369569.36304194201</v>
      </c>
      <c r="CZ15" s="12">
        <v>1668157.1218107601</v>
      </c>
      <c r="DA15" s="12">
        <v>259792.826683358</v>
      </c>
      <c r="DB15" s="12">
        <v>124910.713383308</v>
      </c>
      <c r="DC15" s="12">
        <v>44354.459632495898</v>
      </c>
      <c r="DD15" s="12">
        <v>56707.340028773098</v>
      </c>
      <c r="DE15" s="12">
        <v>5868652.1768322904</v>
      </c>
      <c r="DF15" s="12">
        <v>195417.858640283</v>
      </c>
      <c r="DG15" s="12">
        <v>51434.587179480703</v>
      </c>
      <c r="DH15" s="12">
        <v>85400.950582317004</v>
      </c>
      <c r="DI15" s="12">
        <v>734557.76626255305</v>
      </c>
      <c r="DJ15" s="12">
        <v>5434852.6837756904</v>
      </c>
      <c r="DK15" s="12">
        <v>84099.629428328</v>
      </c>
      <c r="DL15" s="12">
        <v>4748324.4048527703</v>
      </c>
      <c r="DM15" s="12">
        <v>1834112.98590197</v>
      </c>
      <c r="DN15" s="12">
        <v>395861.39769263403</v>
      </c>
      <c r="DO15" s="12">
        <v>10082609.426936399</v>
      </c>
      <c r="DP15" s="12">
        <v>3978389.2450564699</v>
      </c>
      <c r="DQ15" s="12">
        <v>1660832.02950524</v>
      </c>
      <c r="DR15" s="12">
        <v>11631396.4633097</v>
      </c>
      <c r="DS15" s="12">
        <v>2658447.1612887401</v>
      </c>
      <c r="DT15" s="12">
        <v>283980.40982831002</v>
      </c>
      <c r="DU15" s="12">
        <v>146376.549782082</v>
      </c>
      <c r="DV15" s="12">
        <v>2630470.9372396902</v>
      </c>
      <c r="DW15" s="12">
        <v>313266.665436137</v>
      </c>
      <c r="DX15" s="12">
        <v>85253.204862810206</v>
      </c>
      <c r="DY15" s="12">
        <v>1684013.29125778</v>
      </c>
      <c r="DZ15" s="12">
        <v>2718634.1281796601</v>
      </c>
      <c r="EA15" s="12">
        <v>351735.79417037702</v>
      </c>
      <c r="EB15" s="12">
        <v>343186.5358678</v>
      </c>
      <c r="EC15" s="12">
        <v>30888172.147569999</v>
      </c>
      <c r="ED15" s="12">
        <v>523263.44662805501</v>
      </c>
      <c r="EE15" s="12">
        <v>2258066.8445672202</v>
      </c>
      <c r="EF15" s="12">
        <v>7437128.3053620504</v>
      </c>
      <c r="EG15" s="12">
        <v>3556348.78177637</v>
      </c>
      <c r="EH15" s="12">
        <v>5874030.0330491802</v>
      </c>
      <c r="EI15" s="12">
        <v>4591893.9515426103</v>
      </c>
      <c r="EJ15" s="12">
        <v>3240623.5672731102</v>
      </c>
      <c r="EK15" s="12">
        <v>603253.36699357303</v>
      </c>
      <c r="EL15" s="12">
        <v>138322.414525581</v>
      </c>
      <c r="EM15" s="12">
        <v>1623982.8989500899</v>
      </c>
      <c r="EN15" s="12">
        <v>2403621.3450243101</v>
      </c>
      <c r="EO15" s="12">
        <v>811662.71928393596</v>
      </c>
      <c r="EP15" s="12">
        <v>243103.046800571</v>
      </c>
      <c r="EQ15" s="12">
        <v>1337573.95349897</v>
      </c>
      <c r="ER15" s="12">
        <v>19688107.0196677</v>
      </c>
      <c r="ES15" s="12">
        <v>964750.83336291998</v>
      </c>
      <c r="ET15" s="12">
        <v>276540.68355336401</v>
      </c>
      <c r="EU15" s="12">
        <v>56323.320492271603</v>
      </c>
      <c r="EV15" s="12">
        <v>150943.39257643101</v>
      </c>
      <c r="EW15" s="12">
        <v>36541.529200521698</v>
      </c>
      <c r="EX15" s="12">
        <v>995074.89541815105</v>
      </c>
      <c r="EY15" s="12">
        <v>283174.19612248702</v>
      </c>
      <c r="EZ15" s="12">
        <v>180367.899988352</v>
      </c>
      <c r="FA15" s="12">
        <v>185049.855178153</v>
      </c>
      <c r="FB15" s="12">
        <v>9614951.1819553208</v>
      </c>
      <c r="FC15" s="12">
        <v>156313.42000241901</v>
      </c>
      <c r="FD15" s="12">
        <v>252055.48790142001</v>
      </c>
      <c r="FE15" s="12">
        <v>393596.24233335699</v>
      </c>
      <c r="FF15" s="12">
        <v>26327.559463065401</v>
      </c>
      <c r="FG15" s="12">
        <v>27970.2934876293</v>
      </c>
      <c r="FH15" s="12">
        <v>34000.610124867802</v>
      </c>
      <c r="FI15" s="12">
        <v>23452.934143520699</v>
      </c>
      <c r="FJ15" s="12">
        <v>112474.286172019</v>
      </c>
      <c r="FK15" s="12">
        <v>74022.201614047095</v>
      </c>
      <c r="FL15" s="12">
        <v>74654.394537247295</v>
      </c>
      <c r="FM15" s="12">
        <v>87668.597076921898</v>
      </c>
      <c r="FN15" s="12">
        <v>19071130.360290699</v>
      </c>
      <c r="FO15" s="12">
        <v>7553187.1720000003</v>
      </c>
      <c r="FP15" s="12">
        <v>3468412.1052844301</v>
      </c>
      <c r="FQ15" s="12">
        <v>310713.54740011698</v>
      </c>
      <c r="FR15" s="12">
        <v>38068739.609299302</v>
      </c>
      <c r="FS15" s="12">
        <v>9960845.8432701398</v>
      </c>
      <c r="FT15" s="12">
        <v>212022.38434951601</v>
      </c>
      <c r="FU15" s="12">
        <v>217232.64634808901</v>
      </c>
      <c r="FV15" s="12">
        <v>288464.01043555501</v>
      </c>
      <c r="FW15" s="12">
        <v>14754521.5283527</v>
      </c>
      <c r="FX15" s="12">
        <v>1106324.1728443501</v>
      </c>
      <c r="FY15" s="12">
        <v>1751686.7845073401</v>
      </c>
      <c r="FZ15" s="12">
        <v>351475.29585479002</v>
      </c>
      <c r="GA15" s="12">
        <v>146259.50791811201</v>
      </c>
      <c r="GB15" s="12">
        <v>85056.083739065798</v>
      </c>
      <c r="GC15" s="12">
        <v>181433.46196691401</v>
      </c>
      <c r="GD15" s="12">
        <v>119120.803146947</v>
      </c>
      <c r="GE15" s="12">
        <v>106279.855170184</v>
      </c>
      <c r="GF15" s="12">
        <v>45738.166758973297</v>
      </c>
      <c r="GG15" s="12">
        <v>267006.961268841</v>
      </c>
      <c r="GH15" s="12">
        <v>476167.9319881</v>
      </c>
      <c r="GI15" s="12">
        <v>8239857.74555209</v>
      </c>
      <c r="GJ15" s="12">
        <v>317535.816514178</v>
      </c>
      <c r="GK15" s="12">
        <v>773152.949779802</v>
      </c>
      <c r="GL15" s="12">
        <v>443038.25044667203</v>
      </c>
      <c r="GM15" s="12">
        <v>74048.974298020403</v>
      </c>
      <c r="GN15" s="12">
        <v>71662.689219149805</v>
      </c>
      <c r="GO15" s="12">
        <v>297921.93097547098</v>
      </c>
      <c r="GP15" s="12">
        <v>2667547.6074291398</v>
      </c>
      <c r="GQ15" s="12">
        <v>159791.43523330599</v>
      </c>
      <c r="GR15" s="12">
        <v>253182.35563055601</v>
      </c>
      <c r="GS15" s="12">
        <v>12311831.551159</v>
      </c>
      <c r="GT15" s="12">
        <v>5177675.4067841005</v>
      </c>
      <c r="GU15" s="12">
        <v>121466.190584229</v>
      </c>
      <c r="GV15" s="12">
        <v>12058824.2712611</v>
      </c>
    </row>
    <row r="16" spans="1:204" ht="15.75" x14ac:dyDescent="0.25">
      <c r="A16" s="1" t="s">
        <v>16</v>
      </c>
      <c r="B16" s="4" t="s">
        <v>0</v>
      </c>
      <c r="C16" s="12">
        <v>74302.288168379295</v>
      </c>
      <c r="D16" s="12">
        <v>325192.66549929901</v>
      </c>
      <c r="E16" s="12">
        <v>633683.20832283795</v>
      </c>
      <c r="F16" s="12">
        <v>718447.24323259701</v>
      </c>
      <c r="G16" s="12">
        <v>180347.295505724</v>
      </c>
      <c r="H16" s="12">
        <v>1892913.1272890901</v>
      </c>
      <c r="I16" s="12">
        <v>783027.37979554501</v>
      </c>
      <c r="J16" s="12">
        <v>37552.3416624655</v>
      </c>
      <c r="K16" s="12">
        <v>45202.509892890601</v>
      </c>
      <c r="L16" s="12">
        <v>5615851.6953221401</v>
      </c>
      <c r="M16" s="12">
        <v>111293.09721491901</v>
      </c>
      <c r="N16" s="12">
        <v>1616923.32173081</v>
      </c>
      <c r="O16" s="12">
        <v>1730001.5052147999</v>
      </c>
      <c r="P16" s="12">
        <v>2372721.4100550399</v>
      </c>
      <c r="Q16" s="12">
        <v>200988.35446143299</v>
      </c>
      <c r="R16" s="12">
        <v>25224.999670769801</v>
      </c>
      <c r="S16" s="12">
        <v>40468.573855842202</v>
      </c>
      <c r="T16" s="12">
        <v>298852.39630948799</v>
      </c>
      <c r="U16" s="12">
        <v>11796715.170634899</v>
      </c>
      <c r="V16" s="12">
        <v>904602.82290415501</v>
      </c>
      <c r="W16" s="12">
        <v>54784.710457209403</v>
      </c>
      <c r="X16" s="12">
        <v>5850270.5114050005</v>
      </c>
      <c r="Y16" s="12">
        <v>11045438.7111843</v>
      </c>
      <c r="Z16" s="12">
        <v>5964272.9985137004</v>
      </c>
      <c r="AA16" s="12">
        <v>58391.998710809297</v>
      </c>
      <c r="AB16" s="12">
        <v>43386.2079989251</v>
      </c>
      <c r="AC16" s="12">
        <v>1429759.54950934</v>
      </c>
      <c r="AD16" s="12">
        <v>90078.246737373702</v>
      </c>
      <c r="AE16" s="12">
        <v>396548.31380849797</v>
      </c>
      <c r="AF16" s="12">
        <v>355074.14159518498</v>
      </c>
      <c r="AG16" s="12">
        <v>94351.177983410496</v>
      </c>
      <c r="AH16" s="12">
        <v>182631.490653121</v>
      </c>
      <c r="AI16" s="12">
        <v>1432089.3812525601</v>
      </c>
      <c r="AJ16" s="12">
        <v>1447750.74151315</v>
      </c>
      <c r="AK16" s="12">
        <v>447522.03290977702</v>
      </c>
      <c r="AL16" s="12">
        <v>1854336.8347704301</v>
      </c>
      <c r="AM16" s="12">
        <v>1896956.6037763001</v>
      </c>
      <c r="AN16" s="12">
        <v>687515.17163802497</v>
      </c>
      <c r="AO16" s="12">
        <v>737406.51650661998</v>
      </c>
      <c r="AP16" s="12">
        <v>1408689.4610405299</v>
      </c>
      <c r="AQ16" s="12">
        <v>47754587.199241601</v>
      </c>
      <c r="AR16" s="12">
        <v>4969715.1592753902</v>
      </c>
      <c r="AS16" s="12">
        <v>3829275.1517191399</v>
      </c>
      <c r="AT16" s="12">
        <v>1234265.7148762499</v>
      </c>
      <c r="AU16" s="12">
        <v>4151791.4833503999</v>
      </c>
      <c r="AV16" s="12">
        <v>2096591.5734689599</v>
      </c>
      <c r="AW16" s="12">
        <v>1214526.0852943501</v>
      </c>
      <c r="AX16" s="12">
        <v>1338058.4586710799</v>
      </c>
      <c r="AY16" s="12">
        <v>30829650.769936401</v>
      </c>
      <c r="AZ16" s="12">
        <v>10810445.467827</v>
      </c>
      <c r="BA16" s="12">
        <v>16535845.028142801</v>
      </c>
      <c r="BB16" s="12">
        <v>1601433.17273656</v>
      </c>
      <c r="BC16" s="12">
        <v>3416448.70530695</v>
      </c>
      <c r="BD16" s="12">
        <v>4643196.47181651</v>
      </c>
      <c r="BE16" s="12">
        <v>92782240.648603901</v>
      </c>
      <c r="BF16" s="12">
        <v>12125422.185637301</v>
      </c>
      <c r="BG16" s="12">
        <v>2239595.34062798</v>
      </c>
      <c r="BH16" s="12">
        <v>2178725.3882788802</v>
      </c>
      <c r="BI16" s="12">
        <v>17897534.744656999</v>
      </c>
      <c r="BJ16" s="12">
        <v>2967571.4842862301</v>
      </c>
      <c r="BK16" s="12">
        <v>7289000.3027264299</v>
      </c>
      <c r="BL16" s="12">
        <v>18069783.634053599</v>
      </c>
      <c r="BM16" s="12">
        <v>470135.69257547701</v>
      </c>
      <c r="BN16" s="12">
        <v>3083340.7144712401</v>
      </c>
      <c r="BO16" s="12">
        <v>4213765.2958633201</v>
      </c>
      <c r="BP16" s="12">
        <v>40539706.5906277</v>
      </c>
      <c r="BQ16" s="12">
        <v>9209598.3331136703</v>
      </c>
      <c r="BR16" s="12">
        <v>1510144.8326037501</v>
      </c>
      <c r="BS16" s="12">
        <v>98917.354614692595</v>
      </c>
      <c r="BT16" s="12">
        <v>3079763.0157068199</v>
      </c>
      <c r="BU16" s="12">
        <v>579613.76051873597</v>
      </c>
      <c r="BV16" s="12">
        <v>688571.41645866795</v>
      </c>
      <c r="BW16" s="12">
        <v>451721.96522989299</v>
      </c>
      <c r="BX16" s="12">
        <v>1908846.1131110101</v>
      </c>
      <c r="BY16" s="12">
        <v>410631.46795421297</v>
      </c>
      <c r="BZ16" s="12">
        <v>1074978.9687304699</v>
      </c>
      <c r="CA16" s="12">
        <v>209461.41702027401</v>
      </c>
      <c r="CB16" s="12">
        <v>3858216.3498252798</v>
      </c>
      <c r="CC16" s="12">
        <v>438308.06203311298</v>
      </c>
      <c r="CD16" s="12">
        <v>73089.508545140794</v>
      </c>
      <c r="CE16" s="12">
        <v>837275.75184932502</v>
      </c>
      <c r="CF16" s="12">
        <v>4871831.9257755997</v>
      </c>
      <c r="CG16" s="12">
        <v>3341392.6639276599</v>
      </c>
      <c r="CH16" s="12">
        <v>21724860.122939199</v>
      </c>
      <c r="CI16" s="12">
        <v>169556.68887349599</v>
      </c>
      <c r="CJ16" s="12">
        <v>7587711.8591459896</v>
      </c>
      <c r="CK16" s="12">
        <v>18440277.447034799</v>
      </c>
      <c r="CL16" s="12">
        <v>2516729.3594100801</v>
      </c>
      <c r="CM16" s="12">
        <v>492259.99427540001</v>
      </c>
      <c r="CN16" s="12">
        <v>1539569.2301640899</v>
      </c>
      <c r="CO16" s="12">
        <v>2839443.1667925902</v>
      </c>
      <c r="CP16" s="12">
        <v>19340475.2759303</v>
      </c>
      <c r="CQ16" s="12">
        <v>8867656.2391447108</v>
      </c>
      <c r="CR16" s="12">
        <v>8867656.2391447108</v>
      </c>
      <c r="CS16" s="12">
        <v>1919962.5866878601</v>
      </c>
      <c r="CT16" s="12">
        <v>298357.53235477803</v>
      </c>
      <c r="CU16" s="12">
        <v>190969.409788335</v>
      </c>
      <c r="CV16" s="12">
        <v>632312.28243664501</v>
      </c>
      <c r="CW16" s="12">
        <v>119152.55470152201</v>
      </c>
      <c r="CX16" s="12">
        <v>1832882.7775443899</v>
      </c>
      <c r="CY16" s="12">
        <v>158385.70662980899</v>
      </c>
      <c r="CZ16" s="12">
        <v>1981091.57439265</v>
      </c>
      <c r="DA16" s="12">
        <v>148922.44573108299</v>
      </c>
      <c r="DB16" s="12">
        <v>79670.647103436495</v>
      </c>
      <c r="DC16" s="12">
        <v>44386.857827583102</v>
      </c>
      <c r="DD16" s="12">
        <v>69396.783184590997</v>
      </c>
      <c r="DE16" s="12">
        <v>6590097.5822624601</v>
      </c>
      <c r="DF16" s="12">
        <v>75581.798872173604</v>
      </c>
      <c r="DG16" s="12">
        <v>51825.6230644303</v>
      </c>
      <c r="DH16" s="12">
        <v>102809.493530661</v>
      </c>
      <c r="DI16" s="12">
        <v>506532.74688284699</v>
      </c>
      <c r="DJ16" s="12">
        <v>7279480.5657610502</v>
      </c>
      <c r="DK16" s="12">
        <v>109075.233402452</v>
      </c>
      <c r="DL16" s="12">
        <v>4806818.9313980304</v>
      </c>
      <c r="DM16" s="12">
        <v>2608295.9165750402</v>
      </c>
      <c r="DN16" s="12">
        <v>506285.57976892003</v>
      </c>
      <c r="DO16" s="12">
        <v>9384133.5849711392</v>
      </c>
      <c r="DP16" s="12">
        <v>4179862.47970278</v>
      </c>
      <c r="DQ16" s="12">
        <v>2041177.2330652999</v>
      </c>
      <c r="DR16" s="12">
        <v>15326403.588158401</v>
      </c>
      <c r="DS16" s="12">
        <v>3042579.2418213701</v>
      </c>
      <c r="DT16" s="12">
        <v>356647.96140225098</v>
      </c>
      <c r="DU16" s="12">
        <v>252676.28287991299</v>
      </c>
      <c r="DV16" s="12">
        <v>4105478.6888784701</v>
      </c>
      <c r="DW16" s="12">
        <v>120391.827726349</v>
      </c>
      <c r="DX16" s="12">
        <v>150811.279163784</v>
      </c>
      <c r="DY16" s="12">
        <v>849411.48373334098</v>
      </c>
      <c r="DZ16" s="12">
        <v>2220559.6642513801</v>
      </c>
      <c r="EA16" s="12">
        <v>392491.47538859502</v>
      </c>
      <c r="EB16" s="12">
        <v>484717.66039011901</v>
      </c>
      <c r="EC16" s="12">
        <v>20603320.742318001</v>
      </c>
      <c r="ED16" s="12">
        <v>314670.445648894</v>
      </c>
      <c r="EE16" s="12">
        <v>1787016.8674093799</v>
      </c>
      <c r="EF16" s="12">
        <v>6277319.9678349504</v>
      </c>
      <c r="EG16" s="12">
        <v>2921115.6462386702</v>
      </c>
      <c r="EH16" s="12">
        <v>3704900.5398258101</v>
      </c>
      <c r="EI16" s="12">
        <v>3502287.5144567401</v>
      </c>
      <c r="EJ16" s="12">
        <v>3062269.8047189401</v>
      </c>
      <c r="EK16" s="12">
        <v>143150.079824713</v>
      </c>
      <c r="EL16" s="12">
        <v>122469.725733844</v>
      </c>
      <c r="EM16" s="12">
        <v>1730954.1996500399</v>
      </c>
      <c r="EN16" s="12">
        <v>1050259.9388911901</v>
      </c>
      <c r="EO16" s="12">
        <v>803287.06706389994</v>
      </c>
      <c r="EP16" s="12">
        <v>277791.19414149103</v>
      </c>
      <c r="EQ16" s="12">
        <v>980152.20876724902</v>
      </c>
      <c r="ER16" s="12">
        <v>15677462.490813</v>
      </c>
      <c r="ES16" s="12">
        <v>766431.23139032396</v>
      </c>
      <c r="ET16" s="12">
        <v>217913.10810476801</v>
      </c>
      <c r="EU16" s="12">
        <v>51834.594994950901</v>
      </c>
      <c r="EV16" s="12">
        <v>175499.21160167301</v>
      </c>
      <c r="EW16" s="12">
        <v>24617.346288406701</v>
      </c>
      <c r="EX16" s="12">
        <v>1116102.0198633501</v>
      </c>
      <c r="EY16" s="12">
        <v>309991.75890008197</v>
      </c>
      <c r="EZ16" s="12">
        <v>141703.37869817999</v>
      </c>
      <c r="FA16" s="12">
        <v>137478.29023967599</v>
      </c>
      <c r="FB16" s="12">
        <v>11440608.500868499</v>
      </c>
      <c r="FC16" s="12">
        <v>129229.422941952</v>
      </c>
      <c r="FD16" s="12">
        <v>223884.05520041101</v>
      </c>
      <c r="FE16" s="12">
        <v>391236.38373481698</v>
      </c>
      <c r="FF16" s="12">
        <v>28191.159929986501</v>
      </c>
      <c r="FG16" s="12">
        <v>24393.677429856401</v>
      </c>
      <c r="FH16" s="12">
        <v>32877.369656123301</v>
      </c>
      <c r="FI16" s="12">
        <v>19067.891211910101</v>
      </c>
      <c r="FJ16" s="12">
        <v>130154.983431006</v>
      </c>
      <c r="FK16" s="12">
        <v>62502.094544791304</v>
      </c>
      <c r="FL16" s="12">
        <v>57120.274441121699</v>
      </c>
      <c r="FM16" s="12">
        <v>78877.842304824095</v>
      </c>
      <c r="FN16" s="12">
        <v>21058834.178197</v>
      </c>
      <c r="FO16" s="12">
        <v>10391991.0711533</v>
      </c>
      <c r="FP16" s="12">
        <v>2975115.9831064199</v>
      </c>
      <c r="FQ16" s="12">
        <v>292658.530193349</v>
      </c>
      <c r="FR16" s="12">
        <v>41273863.978520103</v>
      </c>
      <c r="FS16" s="12">
        <v>7289000.3027264299</v>
      </c>
      <c r="FT16" s="12">
        <v>141310.726346479</v>
      </c>
      <c r="FU16" s="12">
        <v>260674.01874361801</v>
      </c>
      <c r="FV16" s="12">
        <v>447799.93236123899</v>
      </c>
      <c r="FW16" s="12">
        <v>21724860.122939199</v>
      </c>
      <c r="FX16" s="12">
        <v>941181.42651106603</v>
      </c>
      <c r="FY16" s="12">
        <v>1734361.6283803501</v>
      </c>
      <c r="FZ16" s="12">
        <v>381750.39103429898</v>
      </c>
      <c r="GA16" s="12">
        <v>156827.79500994601</v>
      </c>
      <c r="GB16" s="12">
        <v>104927.112010287</v>
      </c>
      <c r="GC16" s="12">
        <v>308286.368968583</v>
      </c>
      <c r="GD16" s="12">
        <v>160223.82230138799</v>
      </c>
      <c r="GE16" s="12">
        <v>94402.536054765107</v>
      </c>
      <c r="GF16" s="12">
        <v>53980.052189933202</v>
      </c>
      <c r="GG16" s="12">
        <v>377753.69396542798</v>
      </c>
      <c r="GH16" s="12">
        <v>252258.34602372401</v>
      </c>
      <c r="GI16" s="12">
        <v>8867656.2391447108</v>
      </c>
      <c r="GJ16" s="12">
        <v>348112.70946126699</v>
      </c>
      <c r="GK16" s="12">
        <v>1190581.6427454699</v>
      </c>
      <c r="GL16" s="12">
        <v>302832.03655498399</v>
      </c>
      <c r="GM16" s="12">
        <v>128552.849132437</v>
      </c>
      <c r="GN16" s="12">
        <v>27010.571846257801</v>
      </c>
      <c r="GO16" s="12">
        <v>392560.37096022401</v>
      </c>
      <c r="GP16" s="12">
        <v>2427792.7674730299</v>
      </c>
      <c r="GQ16" s="12">
        <v>248200.31835461399</v>
      </c>
      <c r="GR16" s="12">
        <v>406367.78151879599</v>
      </c>
      <c r="GS16" s="12">
        <v>12000660.989836199</v>
      </c>
      <c r="GT16" s="12">
        <v>4109136.5867902301</v>
      </c>
      <c r="GU16" s="12">
        <v>150391.124685446</v>
      </c>
      <c r="GV16" s="12">
        <v>14124556.803828301</v>
      </c>
    </row>
    <row r="17" spans="1:204" ht="15.75" x14ac:dyDescent="0.25">
      <c r="A17" s="1" t="s">
        <v>17</v>
      </c>
      <c r="B17" s="4" t="s">
        <v>0</v>
      </c>
      <c r="C17" s="12">
        <v>62258.273631481999</v>
      </c>
      <c r="D17" s="12">
        <v>209558.56110531901</v>
      </c>
      <c r="E17" s="12">
        <v>331487.82449794002</v>
      </c>
      <c r="F17" s="12">
        <v>542187.27015341597</v>
      </c>
      <c r="G17" s="12">
        <v>196427.20727481099</v>
      </c>
      <c r="H17" s="12">
        <v>1539369.0107521</v>
      </c>
      <c r="I17" s="12">
        <v>1066653.6430732801</v>
      </c>
      <c r="J17" s="12">
        <v>57503.564537771403</v>
      </c>
      <c r="K17" s="12">
        <v>55115.291350219799</v>
      </c>
      <c r="L17" s="12">
        <v>6835692.1773862801</v>
      </c>
      <c r="M17" s="12">
        <v>59659.551397912997</v>
      </c>
      <c r="N17" s="12">
        <v>1806413.05300196</v>
      </c>
      <c r="O17" s="12">
        <v>2011833.58599076</v>
      </c>
      <c r="P17" s="12">
        <v>2081338.9298576601</v>
      </c>
      <c r="Q17" s="12">
        <v>220495.53570357899</v>
      </c>
      <c r="R17" s="12">
        <v>25983.453391516399</v>
      </c>
      <c r="S17" s="12">
        <v>53201.852617377299</v>
      </c>
      <c r="T17" s="12">
        <v>339064.59065063199</v>
      </c>
      <c r="U17" s="12">
        <v>12116065.1324657</v>
      </c>
      <c r="V17" s="12">
        <v>592507.63220733998</v>
      </c>
      <c r="W17" s="12">
        <v>62175.068660742298</v>
      </c>
      <c r="X17" s="12">
        <v>6584837.5945849903</v>
      </c>
      <c r="Y17" s="12">
        <v>12076745.85079</v>
      </c>
      <c r="Z17" s="12">
        <v>5359514.9139474602</v>
      </c>
      <c r="AA17" s="12">
        <v>70067.386423742093</v>
      </c>
      <c r="AB17" s="12">
        <v>57743.299237680701</v>
      </c>
      <c r="AC17" s="12">
        <v>1414858.06551345</v>
      </c>
      <c r="AD17" s="12">
        <v>84007.279032719001</v>
      </c>
      <c r="AE17" s="12">
        <v>380963.03437703103</v>
      </c>
      <c r="AF17" s="12">
        <v>393313.51761714299</v>
      </c>
      <c r="AG17" s="12">
        <v>79365.603651966099</v>
      </c>
      <c r="AH17" s="12">
        <v>126652.090618968</v>
      </c>
      <c r="AI17" s="12">
        <v>2329182.44995589</v>
      </c>
      <c r="AJ17" s="12">
        <v>2357177.9145450001</v>
      </c>
      <c r="AK17" s="12">
        <v>602676.79489561205</v>
      </c>
      <c r="AL17" s="12">
        <v>2332975.01357006</v>
      </c>
      <c r="AM17" s="12">
        <v>3019977.2186169401</v>
      </c>
      <c r="AN17" s="12">
        <v>966229.50157615403</v>
      </c>
      <c r="AO17" s="12">
        <v>779968.78053579095</v>
      </c>
      <c r="AP17" s="12">
        <v>1698770.74101774</v>
      </c>
      <c r="AQ17" s="12">
        <v>71110040.592922196</v>
      </c>
      <c r="AR17" s="12">
        <v>6719569.3393065399</v>
      </c>
      <c r="AS17" s="12">
        <v>3035943.93457318</v>
      </c>
      <c r="AT17" s="12">
        <v>787741.03017624898</v>
      </c>
      <c r="AU17" s="12">
        <v>4840349.0078869704</v>
      </c>
      <c r="AV17" s="12">
        <v>1744697.0106041899</v>
      </c>
      <c r="AW17" s="12">
        <v>1608156.2252378999</v>
      </c>
      <c r="AX17" s="12">
        <v>2405352.90461805</v>
      </c>
      <c r="AY17" s="12">
        <v>36788881.7345125</v>
      </c>
      <c r="AZ17" s="12">
        <v>13086098.7578236</v>
      </c>
      <c r="BA17" s="12">
        <v>26067147.131793901</v>
      </c>
      <c r="BB17" s="12">
        <v>1843826.0537496801</v>
      </c>
      <c r="BC17" s="12">
        <v>3564120.8712555799</v>
      </c>
      <c r="BD17" s="12">
        <v>4914391.8209147304</v>
      </c>
      <c r="BE17" s="12">
        <v>48745356.523295604</v>
      </c>
      <c r="BF17" s="12">
        <v>8901586.9501140192</v>
      </c>
      <c r="BG17" s="12">
        <v>2849782.50249406</v>
      </c>
      <c r="BH17" s="12">
        <v>2572930.2102291002</v>
      </c>
      <c r="BI17" s="12">
        <v>23053866.1095085</v>
      </c>
      <c r="BJ17" s="12">
        <v>3533166.2436819398</v>
      </c>
      <c r="BK17" s="12">
        <v>8672355.5176707897</v>
      </c>
      <c r="BL17" s="12">
        <v>18007938.3167248</v>
      </c>
      <c r="BM17" s="12">
        <v>520561.25612114498</v>
      </c>
      <c r="BN17" s="12">
        <v>2770788.2796448399</v>
      </c>
      <c r="BO17" s="12">
        <v>3258680.1168788699</v>
      </c>
      <c r="BP17" s="12">
        <v>51180739.738336504</v>
      </c>
      <c r="BQ17" s="12">
        <v>15984173.601018401</v>
      </c>
      <c r="BR17" s="12">
        <v>1103036.2891059599</v>
      </c>
      <c r="BS17" s="12">
        <v>112070.64821086101</v>
      </c>
      <c r="BT17" s="12">
        <v>2938182.9507258502</v>
      </c>
      <c r="BU17" s="12">
        <v>622507.15978972195</v>
      </c>
      <c r="BV17" s="12">
        <v>589407.11415536795</v>
      </c>
      <c r="BW17" s="12">
        <v>493031.68975263799</v>
      </c>
      <c r="BX17" s="12">
        <v>2648200.79088837</v>
      </c>
      <c r="BY17" s="12">
        <v>402240.10547294997</v>
      </c>
      <c r="BZ17" s="12">
        <v>1171270.5503322301</v>
      </c>
      <c r="CA17" s="12">
        <v>154133.085648729</v>
      </c>
      <c r="CB17" s="12">
        <v>3738019.79443355</v>
      </c>
      <c r="CC17" s="12">
        <v>287591.769019717</v>
      </c>
      <c r="CD17" s="12">
        <v>87032.904317135894</v>
      </c>
      <c r="CE17" s="12">
        <v>1216018.00871678</v>
      </c>
      <c r="CF17" s="12">
        <v>5400547.2308630999</v>
      </c>
      <c r="CG17" s="12">
        <v>3288192.35183274</v>
      </c>
      <c r="CH17" s="12">
        <v>16228595.807295499</v>
      </c>
      <c r="CI17" s="12">
        <v>180907.54146447001</v>
      </c>
      <c r="CJ17" s="12">
        <v>9303737.5903992392</v>
      </c>
      <c r="CK17" s="12">
        <v>14935656.797010001</v>
      </c>
      <c r="CL17" s="12">
        <v>1898674.46287364</v>
      </c>
      <c r="CM17" s="12">
        <v>502848.50141831598</v>
      </c>
      <c r="CN17" s="12">
        <v>1926776.2717856099</v>
      </c>
      <c r="CO17" s="12">
        <v>3005985.78460581</v>
      </c>
      <c r="CP17" s="12">
        <v>14890184.2703772</v>
      </c>
      <c r="CQ17" s="12">
        <v>8454969.1599859092</v>
      </c>
      <c r="CR17" s="12">
        <v>8454969.1599859092</v>
      </c>
      <c r="CS17" s="12">
        <v>1860433.47448612</v>
      </c>
      <c r="CT17" s="12">
        <v>212830.362868942</v>
      </c>
      <c r="CU17" s="12">
        <v>135806.216765538</v>
      </c>
      <c r="CV17" s="12">
        <v>357520.56758511002</v>
      </c>
      <c r="CW17" s="12">
        <v>168362.86258781</v>
      </c>
      <c r="CX17" s="12">
        <v>910930.60566567502</v>
      </c>
      <c r="CY17" s="12">
        <v>263127.76750443102</v>
      </c>
      <c r="CZ17" s="12">
        <v>1011525.50963564</v>
      </c>
      <c r="DA17" s="12">
        <v>89474.932610329299</v>
      </c>
      <c r="DB17" s="12">
        <v>61086.684926508198</v>
      </c>
      <c r="DC17" s="12">
        <v>32240.900376051301</v>
      </c>
      <c r="DD17" s="12">
        <v>52702.879012381898</v>
      </c>
      <c r="DE17" s="12">
        <v>6358489.32398785</v>
      </c>
      <c r="DF17" s="12">
        <v>124216.39250117799</v>
      </c>
      <c r="DG17" s="12">
        <v>49890.174941664103</v>
      </c>
      <c r="DH17" s="12">
        <v>74862.213672889993</v>
      </c>
      <c r="DI17" s="12">
        <v>754808.03699333302</v>
      </c>
      <c r="DJ17" s="12">
        <v>5544438.4257284198</v>
      </c>
      <c r="DK17" s="12">
        <v>85197.2655272259</v>
      </c>
      <c r="DL17" s="12">
        <v>3588329.4092047401</v>
      </c>
      <c r="DM17" s="12">
        <v>2226766.5770986602</v>
      </c>
      <c r="DN17" s="12">
        <v>499530.91576055001</v>
      </c>
      <c r="DO17" s="12">
        <v>6962739.5548140798</v>
      </c>
      <c r="DP17" s="12">
        <v>3568685.6360605699</v>
      </c>
      <c r="DQ17" s="12">
        <v>1657925.21427267</v>
      </c>
      <c r="DR17" s="12">
        <v>10706430.1940211</v>
      </c>
      <c r="DS17" s="12">
        <v>2437137.9419132001</v>
      </c>
      <c r="DT17" s="12">
        <v>189437.787223383</v>
      </c>
      <c r="DU17" s="12">
        <v>144499.177553844</v>
      </c>
      <c r="DV17" s="12">
        <v>2390734.0969999698</v>
      </c>
      <c r="DW17" s="12">
        <v>42274.088006419501</v>
      </c>
      <c r="DX17" s="12">
        <v>74400.871950965506</v>
      </c>
      <c r="DY17" s="12">
        <v>644813.21263431595</v>
      </c>
      <c r="DZ17" s="12">
        <v>2638249.1871057102</v>
      </c>
      <c r="EA17" s="12">
        <v>612535.85621447605</v>
      </c>
      <c r="EB17" s="12">
        <v>251645.858498749</v>
      </c>
      <c r="EC17" s="12">
        <v>14107175.642487001</v>
      </c>
      <c r="ED17" s="12">
        <v>304252.60704128898</v>
      </c>
      <c r="EE17" s="12">
        <v>1760997.3877498901</v>
      </c>
      <c r="EF17" s="12">
        <v>5920107.3225203296</v>
      </c>
      <c r="EG17" s="12">
        <v>2816092.7799944999</v>
      </c>
      <c r="EH17" s="12">
        <v>5183823.5561416596</v>
      </c>
      <c r="EI17" s="12">
        <v>3162675.8438697602</v>
      </c>
      <c r="EJ17" s="12">
        <v>2314603.7278008698</v>
      </c>
      <c r="EK17" s="12">
        <v>99895.7290708168</v>
      </c>
      <c r="EL17" s="12">
        <v>102554.243375647</v>
      </c>
      <c r="EM17" s="12">
        <v>1644740.1764706101</v>
      </c>
      <c r="EN17" s="12">
        <v>1082718.0386876899</v>
      </c>
      <c r="EO17" s="12">
        <v>792759.721765458</v>
      </c>
      <c r="EP17" s="12">
        <v>283389.61491383298</v>
      </c>
      <c r="EQ17" s="12">
        <v>1008343.70861224</v>
      </c>
      <c r="ER17" s="12">
        <v>15199502.042283701</v>
      </c>
      <c r="ES17" s="12">
        <v>695248.17167247902</v>
      </c>
      <c r="ET17" s="12">
        <v>209467.83825731999</v>
      </c>
      <c r="EU17" s="12">
        <v>78248.4859241456</v>
      </c>
      <c r="EV17" s="12">
        <v>243418.06391510699</v>
      </c>
      <c r="EW17" s="12">
        <v>22166.079803200199</v>
      </c>
      <c r="EX17" s="12">
        <v>653312.24441462301</v>
      </c>
      <c r="EY17" s="12">
        <v>349877.76262932603</v>
      </c>
      <c r="EZ17" s="12">
        <v>130843.54034169301</v>
      </c>
      <c r="FA17" s="12">
        <v>107914.012629073</v>
      </c>
      <c r="FB17" s="12">
        <v>6433104.9785996098</v>
      </c>
      <c r="FC17" s="12">
        <v>133291.498341803</v>
      </c>
      <c r="FD17" s="12">
        <v>272443.961675075</v>
      </c>
      <c r="FE17" s="12">
        <v>279675.72540509299</v>
      </c>
      <c r="FF17" s="12">
        <v>28119.117566536799</v>
      </c>
      <c r="FG17" s="12">
        <v>27102.684101180301</v>
      </c>
      <c r="FH17" s="12">
        <v>53744.115521387102</v>
      </c>
      <c r="FI17" s="12">
        <v>21627.113403361702</v>
      </c>
      <c r="FJ17" s="12">
        <v>58975.140648345601</v>
      </c>
      <c r="FK17" s="12">
        <v>28915.2250806868</v>
      </c>
      <c r="FL17" s="12">
        <v>42525.323700959299</v>
      </c>
      <c r="FM17" s="12">
        <v>48833.810409553203</v>
      </c>
      <c r="FN17" s="12">
        <v>21595410.688554399</v>
      </c>
      <c r="FO17" s="12">
        <v>7915001.42736628</v>
      </c>
      <c r="FP17" s="12">
        <v>2106568.2054311298</v>
      </c>
      <c r="FQ17" s="12">
        <v>231568.83274569901</v>
      </c>
      <c r="FR17" s="12">
        <v>35814518.705508299</v>
      </c>
      <c r="FS17" s="12">
        <v>8672355.5176707897</v>
      </c>
      <c r="FT17" s="12">
        <v>171001.509550647</v>
      </c>
      <c r="FU17" s="12">
        <v>250143.631914875</v>
      </c>
      <c r="FV17" s="12">
        <v>369305.900290524</v>
      </c>
      <c r="FW17" s="12">
        <v>16228595.807295499</v>
      </c>
      <c r="FX17" s="12">
        <v>1023503.98513056</v>
      </c>
      <c r="FY17" s="12">
        <v>1043283.89741865</v>
      </c>
      <c r="FZ17" s="12">
        <v>356877.76037680899</v>
      </c>
      <c r="GA17" s="12">
        <v>223622.10038776201</v>
      </c>
      <c r="GB17" s="12">
        <v>71302.606009170195</v>
      </c>
      <c r="GC17" s="12">
        <v>240381.04364304201</v>
      </c>
      <c r="GD17" s="12">
        <v>173843.55046738399</v>
      </c>
      <c r="GE17" s="12">
        <v>73294.937349432294</v>
      </c>
      <c r="GF17" s="12">
        <v>36339.939625551902</v>
      </c>
      <c r="GG17" s="12">
        <v>295824.04764402099</v>
      </c>
      <c r="GH17" s="12">
        <v>280239.28680946701</v>
      </c>
      <c r="GI17" s="12">
        <v>8454969.1599859092</v>
      </c>
      <c r="GJ17" s="12">
        <v>191443.84744786401</v>
      </c>
      <c r="GK17" s="12">
        <v>735749.66882933199</v>
      </c>
      <c r="GL17" s="12">
        <v>175887.78748468799</v>
      </c>
      <c r="GM17" s="12">
        <v>62395.795758252098</v>
      </c>
      <c r="GN17" s="12">
        <v>55185.902774167997</v>
      </c>
      <c r="GO17" s="12">
        <v>215191.09894311801</v>
      </c>
      <c r="GP17" s="12">
        <v>1847069.72707037</v>
      </c>
      <c r="GQ17" s="12">
        <v>260084.686316512</v>
      </c>
      <c r="GR17" s="12">
        <v>317695.96156074398</v>
      </c>
      <c r="GS17" s="12">
        <v>11583234.2210996</v>
      </c>
      <c r="GT17" s="12">
        <v>3704871.7802212299</v>
      </c>
      <c r="GU17" s="12">
        <v>183191.20349339</v>
      </c>
      <c r="GV17" s="12">
        <v>8099793.6231384296</v>
      </c>
    </row>
    <row r="18" spans="1:204" ht="15.75" x14ac:dyDescent="0.25">
      <c r="A18" s="1" t="s">
        <v>18</v>
      </c>
      <c r="B18" s="4" t="s">
        <v>0</v>
      </c>
      <c r="C18" s="12">
        <v>50347.361473342797</v>
      </c>
      <c r="D18" s="12">
        <v>275650.63970222301</v>
      </c>
      <c r="E18" s="12">
        <v>271696.673264321</v>
      </c>
      <c r="F18" s="12">
        <v>506837.30624681403</v>
      </c>
      <c r="G18" s="12">
        <v>89472.058162850706</v>
      </c>
      <c r="H18" s="12">
        <v>835447.29483681498</v>
      </c>
      <c r="I18" s="12">
        <v>426121.18864175299</v>
      </c>
      <c r="J18" s="12">
        <v>38158.021133894399</v>
      </c>
      <c r="K18" s="12">
        <v>54284.371300941501</v>
      </c>
      <c r="L18" s="12">
        <v>6113041.1776863998</v>
      </c>
      <c r="M18" s="12">
        <v>79056.5810267575</v>
      </c>
      <c r="N18" s="12">
        <v>1725469.9934892601</v>
      </c>
      <c r="O18" s="12">
        <v>2284966.4912538398</v>
      </c>
      <c r="P18" s="12">
        <v>3080070.8867697101</v>
      </c>
      <c r="Q18" s="12">
        <v>258610.86175884199</v>
      </c>
      <c r="R18" s="12">
        <v>20620.216854191902</v>
      </c>
      <c r="S18" s="12">
        <v>37946.209108009098</v>
      </c>
      <c r="T18" s="12">
        <v>327870.53822686599</v>
      </c>
      <c r="U18" s="12">
        <v>11184989.399258099</v>
      </c>
      <c r="V18" s="12">
        <v>672693.981287234</v>
      </c>
      <c r="W18" s="12">
        <v>61816.0903654711</v>
      </c>
      <c r="X18" s="12">
        <v>5710292.68717793</v>
      </c>
      <c r="Y18" s="12">
        <v>14257227.502328901</v>
      </c>
      <c r="Z18" s="12">
        <v>8089588.8815079797</v>
      </c>
      <c r="AA18" s="12">
        <v>64340.426327037101</v>
      </c>
      <c r="AB18" s="12">
        <v>50847.067234524402</v>
      </c>
      <c r="AC18" s="12">
        <v>1905036.143866</v>
      </c>
      <c r="AD18" s="12">
        <v>80897.952322586207</v>
      </c>
      <c r="AE18" s="12">
        <v>320699.32240400399</v>
      </c>
      <c r="AF18" s="12">
        <v>230348.49655523201</v>
      </c>
      <c r="AG18" s="12">
        <v>76907.173786308296</v>
      </c>
      <c r="AH18" s="12">
        <v>168465.551905684</v>
      </c>
      <c r="AI18" s="12">
        <v>963837.89589252195</v>
      </c>
      <c r="AJ18" s="12">
        <v>1253345.49871897</v>
      </c>
      <c r="AK18" s="12">
        <v>303912.69526842301</v>
      </c>
      <c r="AL18" s="12">
        <v>1305147.56072919</v>
      </c>
      <c r="AM18" s="12">
        <v>2417528.11075019</v>
      </c>
      <c r="AN18" s="12">
        <v>607014.87261798105</v>
      </c>
      <c r="AO18" s="12">
        <v>707403.71503556694</v>
      </c>
      <c r="AP18" s="12">
        <v>1027474.47525618</v>
      </c>
      <c r="AQ18" s="12">
        <v>49904732.372505501</v>
      </c>
      <c r="AR18" s="12">
        <v>3324336.8979193098</v>
      </c>
      <c r="AS18" s="12">
        <v>2878726.5967586502</v>
      </c>
      <c r="AT18" s="12">
        <v>578845.87965222297</v>
      </c>
      <c r="AU18" s="12">
        <v>3813804.8377459398</v>
      </c>
      <c r="AV18" s="12">
        <v>1091668.8074667901</v>
      </c>
      <c r="AW18" s="12">
        <v>1003613.86848432</v>
      </c>
      <c r="AX18" s="12">
        <v>1072011.28138016</v>
      </c>
      <c r="AY18" s="12">
        <v>30131740.261077002</v>
      </c>
      <c r="AZ18" s="12">
        <v>11777538.263347499</v>
      </c>
      <c r="BA18" s="12">
        <v>17579080.060998298</v>
      </c>
      <c r="BB18" s="12">
        <v>1636538.16743427</v>
      </c>
      <c r="BC18" s="12">
        <v>2746658.6070021801</v>
      </c>
      <c r="BD18" s="12">
        <v>3188684.6280809301</v>
      </c>
      <c r="BE18" s="12">
        <v>52136681.060205601</v>
      </c>
      <c r="BF18" s="12">
        <v>4443814.9649190698</v>
      </c>
      <c r="BG18" s="12">
        <v>1437338.1744806799</v>
      </c>
      <c r="BH18" s="12">
        <v>2179174.8713424099</v>
      </c>
      <c r="BI18" s="12">
        <v>12124255.107145101</v>
      </c>
      <c r="BJ18" s="12">
        <v>3815320.19881775</v>
      </c>
      <c r="BK18" s="12">
        <v>5394951.7494736901</v>
      </c>
      <c r="BL18" s="12">
        <v>13060628.415170901</v>
      </c>
      <c r="BM18" s="12">
        <v>391891.69283995603</v>
      </c>
      <c r="BN18" s="12">
        <v>1713492.5389163501</v>
      </c>
      <c r="BO18" s="12">
        <v>2885505.7289945101</v>
      </c>
      <c r="BP18" s="12">
        <v>49678273.551134102</v>
      </c>
      <c r="BQ18" s="12">
        <v>19825881.011163101</v>
      </c>
      <c r="BR18" s="12">
        <v>831924.44666370295</v>
      </c>
      <c r="BS18" s="12">
        <v>97303.5776705889</v>
      </c>
      <c r="BT18" s="12">
        <v>2241138.98296843</v>
      </c>
      <c r="BU18" s="12">
        <v>479899.27939967602</v>
      </c>
      <c r="BV18" s="12">
        <v>575358.61632939999</v>
      </c>
      <c r="BW18" s="12">
        <v>470718.08086116798</v>
      </c>
      <c r="BX18" s="12">
        <v>1661002.1324541201</v>
      </c>
      <c r="BY18" s="12">
        <v>424241.454075396</v>
      </c>
      <c r="BZ18" s="12">
        <v>637486.35754614603</v>
      </c>
      <c r="CA18" s="12">
        <v>161057.86802162201</v>
      </c>
      <c r="CB18" s="12">
        <v>2960756.3817603099</v>
      </c>
      <c r="CC18" s="12">
        <v>275096.33444771101</v>
      </c>
      <c r="CD18" s="12">
        <v>72515.016284908706</v>
      </c>
      <c r="CE18" s="12">
        <v>567251.011241436</v>
      </c>
      <c r="CF18" s="12">
        <v>4910210.9666023199</v>
      </c>
      <c r="CG18" s="12">
        <v>2782911.0386355501</v>
      </c>
      <c r="CH18" s="12">
        <v>9629368.5773940198</v>
      </c>
      <c r="CI18" s="12">
        <v>115137.306796155</v>
      </c>
      <c r="CJ18" s="12">
        <v>4409739.36138607</v>
      </c>
      <c r="CK18" s="12">
        <v>5628060.5609147502</v>
      </c>
      <c r="CL18" s="12">
        <v>1039197.99568143</v>
      </c>
      <c r="CM18" s="12">
        <v>353580.04650107399</v>
      </c>
      <c r="CN18" s="12">
        <v>1312195.5873764299</v>
      </c>
      <c r="CO18" s="12">
        <v>2496588.8735864698</v>
      </c>
      <c r="CP18" s="12">
        <v>9907485.4534451999</v>
      </c>
      <c r="CQ18" s="12">
        <v>1256940.2021500999</v>
      </c>
      <c r="CR18" s="12">
        <v>1256940.2021500999</v>
      </c>
      <c r="CS18" s="12">
        <v>924311.40735172899</v>
      </c>
      <c r="CT18" s="12">
        <v>105176.791469761</v>
      </c>
      <c r="CU18" s="12">
        <v>62021.261937565301</v>
      </c>
      <c r="CV18" s="12">
        <v>342227.43900775199</v>
      </c>
      <c r="CW18" s="12">
        <v>119848.040600651</v>
      </c>
      <c r="CX18" s="12">
        <v>657986.66551922401</v>
      </c>
      <c r="CY18" s="12">
        <v>176208.55363224901</v>
      </c>
      <c r="CZ18" s="12">
        <v>626333.71111609798</v>
      </c>
      <c r="DA18" s="12">
        <v>101149.953108477</v>
      </c>
      <c r="DB18" s="12">
        <v>39724.219795689598</v>
      </c>
      <c r="DC18" s="12">
        <v>39314.760401198801</v>
      </c>
      <c r="DD18" s="12">
        <v>40549.853909863501</v>
      </c>
      <c r="DE18" s="12">
        <v>4345307.0230503203</v>
      </c>
      <c r="DF18" s="12">
        <v>94757.878819258796</v>
      </c>
      <c r="DG18" s="12">
        <v>37499.308810399401</v>
      </c>
      <c r="DH18" s="12">
        <v>89412.132828206202</v>
      </c>
      <c r="DI18" s="12">
        <v>563681.35088851803</v>
      </c>
      <c r="DJ18" s="12">
        <v>4485997.0242360197</v>
      </c>
      <c r="DK18" s="12">
        <v>62105.1227719788</v>
      </c>
      <c r="DL18" s="12">
        <v>2801536.9536110298</v>
      </c>
      <c r="DM18" s="12">
        <v>1704312.7268244999</v>
      </c>
      <c r="DN18" s="12">
        <v>419804.535819098</v>
      </c>
      <c r="DO18" s="12">
        <v>6056987.3470069701</v>
      </c>
      <c r="DP18" s="12">
        <v>1952073.8680597199</v>
      </c>
      <c r="DQ18" s="12">
        <v>1476058.3942299001</v>
      </c>
      <c r="DR18" s="12">
        <v>8371013.2266507102</v>
      </c>
      <c r="DS18" s="12">
        <v>2158262.4036524901</v>
      </c>
      <c r="DT18" s="12">
        <v>125878.64216708</v>
      </c>
      <c r="DU18" s="12">
        <v>114369.841576166</v>
      </c>
      <c r="DV18" s="12">
        <v>2041100.3558742299</v>
      </c>
      <c r="DW18" s="12">
        <v>32463.9465262259</v>
      </c>
      <c r="DX18" s="12">
        <v>69516.067843990095</v>
      </c>
      <c r="DY18" s="12">
        <v>351694.26754050999</v>
      </c>
      <c r="DZ18" s="12">
        <v>2089835.6289067999</v>
      </c>
      <c r="EA18" s="12">
        <v>260288.88173263901</v>
      </c>
      <c r="EB18" s="12">
        <v>221297.80133245501</v>
      </c>
      <c r="EC18" s="12">
        <v>5160244.1914092097</v>
      </c>
      <c r="ED18" s="12">
        <v>145760.22293113801</v>
      </c>
      <c r="EE18" s="12">
        <v>527955.309437708</v>
      </c>
      <c r="EF18" s="12">
        <v>2793278.61487546</v>
      </c>
      <c r="EG18" s="12">
        <v>1434695.80483853</v>
      </c>
      <c r="EH18" s="12">
        <v>1090653.81699933</v>
      </c>
      <c r="EI18" s="12">
        <v>1488968.7365967999</v>
      </c>
      <c r="EJ18" s="12">
        <v>1098958.16848933</v>
      </c>
      <c r="EK18" s="12">
        <v>75952.945996460097</v>
      </c>
      <c r="EL18" s="12">
        <v>63836.554003196099</v>
      </c>
      <c r="EM18" s="12">
        <v>834780.41928024602</v>
      </c>
      <c r="EN18" s="12">
        <v>440274.34541533299</v>
      </c>
      <c r="EO18" s="12">
        <v>504337.1389579</v>
      </c>
      <c r="EP18" s="12">
        <v>168626.33314954399</v>
      </c>
      <c r="EQ18" s="12">
        <v>361406.96032183</v>
      </c>
      <c r="ER18" s="12">
        <v>4944218.2675600601</v>
      </c>
      <c r="ES18" s="12">
        <v>206761.01484972899</v>
      </c>
      <c r="ET18" s="12">
        <v>63308.324737376002</v>
      </c>
      <c r="EU18" s="12">
        <v>65428.2026155126</v>
      </c>
      <c r="EV18" s="12">
        <v>202703.409307008</v>
      </c>
      <c r="EW18" s="12">
        <v>28040.699452096698</v>
      </c>
      <c r="EX18" s="12">
        <v>748589.93276870204</v>
      </c>
      <c r="EY18" s="12">
        <v>331211.63563337002</v>
      </c>
      <c r="EZ18" s="12">
        <v>130290.63990989199</v>
      </c>
      <c r="FA18" s="12">
        <v>127411.440790726</v>
      </c>
      <c r="FB18" s="12">
        <v>8113230.3639038103</v>
      </c>
      <c r="FC18" s="12">
        <v>118499.05163368701</v>
      </c>
      <c r="FD18" s="12">
        <v>131217.41441048001</v>
      </c>
      <c r="FE18" s="12">
        <v>305289.98553758202</v>
      </c>
      <c r="FF18" s="12">
        <v>37709.057157540199</v>
      </c>
      <c r="FG18" s="12">
        <v>39761.625586565598</v>
      </c>
      <c r="FH18" s="12">
        <v>68759.061790000007</v>
      </c>
      <c r="FI18" s="12">
        <v>22210.432860689401</v>
      </c>
      <c r="FJ18" s="12">
        <v>67221.325122683906</v>
      </c>
      <c r="FK18" s="12">
        <v>54737.1853970839</v>
      </c>
      <c r="FL18" s="12">
        <v>59589.713594749599</v>
      </c>
      <c r="FM18" s="12">
        <v>68365.562398130904</v>
      </c>
      <c r="FN18" s="12">
        <v>18522796.8819707</v>
      </c>
      <c r="FO18" s="12">
        <v>5189404.9516736902</v>
      </c>
      <c r="FP18" s="12">
        <v>1995182.3957159501</v>
      </c>
      <c r="FQ18" s="12">
        <v>181320.48328328901</v>
      </c>
      <c r="FR18" s="12">
        <v>25609547.652823798</v>
      </c>
      <c r="FS18" s="12">
        <v>5394951.7494736901</v>
      </c>
      <c r="FT18" s="12">
        <v>115653.638790103</v>
      </c>
      <c r="FU18" s="12">
        <v>218124.84186098201</v>
      </c>
      <c r="FV18" s="12">
        <v>403287.67693699902</v>
      </c>
      <c r="FW18" s="12">
        <v>9629368.5773940198</v>
      </c>
      <c r="FX18" s="12">
        <v>606038.75521974894</v>
      </c>
      <c r="FY18" s="12">
        <v>1095057.8937375599</v>
      </c>
      <c r="FZ18" s="12">
        <v>172716.68159682001</v>
      </c>
      <c r="GA18" s="12">
        <v>151623.60778273101</v>
      </c>
      <c r="GB18" s="12">
        <v>40751.147123484698</v>
      </c>
      <c r="GC18" s="12">
        <v>110878.12334506999</v>
      </c>
      <c r="GD18" s="12">
        <v>110494.957205058</v>
      </c>
      <c r="GE18" s="12">
        <v>119286.691813439</v>
      </c>
      <c r="GF18" s="12">
        <v>19854.963613118602</v>
      </c>
      <c r="GG18" s="12">
        <v>149297.85021496101</v>
      </c>
      <c r="GH18" s="12">
        <v>116685.28875777</v>
      </c>
      <c r="GI18" s="12">
        <v>1256940.2021500999</v>
      </c>
      <c r="GJ18" s="12">
        <v>188837.438266265</v>
      </c>
      <c r="GK18" s="12">
        <v>534582.40161482303</v>
      </c>
      <c r="GL18" s="12">
        <v>131159.01150525399</v>
      </c>
      <c r="GM18" s="12">
        <v>56041.006667805203</v>
      </c>
      <c r="GN18" s="12">
        <v>54540.299054641502</v>
      </c>
      <c r="GO18" s="12">
        <v>172095.26413961101</v>
      </c>
      <c r="GP18" s="12">
        <v>1639261.21284419</v>
      </c>
      <c r="GQ18" s="12">
        <v>180816.24363869301</v>
      </c>
      <c r="GR18" s="12">
        <v>202725.71354373399</v>
      </c>
      <c r="GS18" s="12">
        <v>10294144.783140101</v>
      </c>
      <c r="GT18" s="12">
        <v>2820537.48597254</v>
      </c>
      <c r="GU18" s="12">
        <v>96871.9140126891</v>
      </c>
      <c r="GV18" s="12">
        <v>5049642.89619275</v>
      </c>
    </row>
    <row r="19" spans="1:204" ht="15.75" x14ac:dyDescent="0.25">
      <c r="A19" s="1" t="s">
        <v>19</v>
      </c>
      <c r="B19" s="4" t="s">
        <v>0</v>
      </c>
      <c r="C19" s="12">
        <v>41337.731637492201</v>
      </c>
      <c r="D19" s="12">
        <v>225533.18438429199</v>
      </c>
      <c r="E19" s="12">
        <v>435655.699221858</v>
      </c>
      <c r="F19" s="12">
        <v>628195.294870727</v>
      </c>
      <c r="G19" s="12">
        <v>164619.45316801901</v>
      </c>
      <c r="H19" s="12">
        <v>1574062.7396001399</v>
      </c>
      <c r="I19" s="12">
        <v>851103.02061268303</v>
      </c>
      <c r="J19" s="12">
        <v>80798.713894367495</v>
      </c>
      <c r="K19" s="12">
        <v>87822.406146432506</v>
      </c>
      <c r="L19" s="12">
        <v>9843329.1256848108</v>
      </c>
      <c r="M19" s="12">
        <v>162149.54409313199</v>
      </c>
      <c r="N19" s="12">
        <v>2614511.5862047598</v>
      </c>
      <c r="O19" s="12">
        <v>3053597.0243376498</v>
      </c>
      <c r="P19" s="12">
        <v>3622630.4244677499</v>
      </c>
      <c r="Q19" s="12">
        <v>572071.16138336598</v>
      </c>
      <c r="R19" s="12">
        <v>46010.853410206299</v>
      </c>
      <c r="S19" s="12">
        <v>76121.092503957494</v>
      </c>
      <c r="T19" s="12">
        <v>569293.42470571096</v>
      </c>
      <c r="U19" s="12">
        <v>14584504.819079099</v>
      </c>
      <c r="V19" s="12">
        <v>1422308.40958594</v>
      </c>
      <c r="W19" s="12">
        <v>112343.394309558</v>
      </c>
      <c r="X19" s="12">
        <v>7526041.7827334004</v>
      </c>
      <c r="Y19" s="12">
        <v>18338715.939399999</v>
      </c>
      <c r="Z19" s="12">
        <v>8773798.44618278</v>
      </c>
      <c r="AA19" s="12">
        <v>196247.727088835</v>
      </c>
      <c r="AB19" s="12">
        <v>48470.409228359902</v>
      </c>
      <c r="AC19" s="12">
        <v>4034828.5477153002</v>
      </c>
      <c r="AD19" s="12">
        <v>214640.71016467299</v>
      </c>
      <c r="AE19" s="12">
        <v>339703.77976057702</v>
      </c>
      <c r="AF19" s="12">
        <v>322762.797191241</v>
      </c>
      <c r="AG19" s="12">
        <v>133127.944516699</v>
      </c>
      <c r="AH19" s="12">
        <v>185865.412139703</v>
      </c>
      <c r="AI19" s="12">
        <v>2586655.7043764102</v>
      </c>
      <c r="AJ19" s="12">
        <v>1827340.5888350201</v>
      </c>
      <c r="AK19" s="12">
        <v>648779.57919552096</v>
      </c>
      <c r="AL19" s="12">
        <v>2819452.7371640098</v>
      </c>
      <c r="AM19" s="12">
        <v>2870073.4281082498</v>
      </c>
      <c r="AN19" s="12">
        <v>1156544.00370453</v>
      </c>
      <c r="AO19" s="12">
        <v>1101716.9802065201</v>
      </c>
      <c r="AP19" s="12">
        <v>1971825.4193510299</v>
      </c>
      <c r="AQ19" s="12">
        <v>89796524.355199501</v>
      </c>
      <c r="AR19" s="12">
        <v>7880810.2574715596</v>
      </c>
      <c r="AS19" s="12">
        <v>3929464.9817194398</v>
      </c>
      <c r="AT19" s="12">
        <v>1373703.2741256501</v>
      </c>
      <c r="AU19" s="12">
        <v>4744752.5891133798</v>
      </c>
      <c r="AV19" s="12">
        <v>2344158.1114669</v>
      </c>
      <c r="AW19" s="12">
        <v>1868817.3212747199</v>
      </c>
      <c r="AX19" s="12">
        <v>3688394.7981560798</v>
      </c>
      <c r="AY19" s="12">
        <v>45257252.0340726</v>
      </c>
      <c r="AZ19" s="12">
        <v>14938608.896745499</v>
      </c>
      <c r="BA19" s="12">
        <v>42994709.326801002</v>
      </c>
      <c r="BB19" s="12">
        <v>2055067.7297557299</v>
      </c>
      <c r="BC19" s="12">
        <v>3723441.8945726398</v>
      </c>
      <c r="BD19" s="12">
        <v>5347849.8847194398</v>
      </c>
      <c r="BE19" s="12">
        <v>100510635.600336</v>
      </c>
      <c r="BF19" s="12">
        <v>12505020.7309303</v>
      </c>
      <c r="BG19" s="12">
        <v>3469975.8392368201</v>
      </c>
      <c r="BH19" s="12">
        <v>3442574.27569331</v>
      </c>
      <c r="BI19" s="12">
        <v>21489117.493385401</v>
      </c>
      <c r="BJ19" s="12">
        <v>3573380.1397718699</v>
      </c>
      <c r="BK19" s="12">
        <v>9099180.9221997205</v>
      </c>
      <c r="BL19" s="12">
        <v>20070152.961452201</v>
      </c>
      <c r="BM19" s="12">
        <v>453829.72114546201</v>
      </c>
      <c r="BN19" s="12">
        <v>3811479.7206391399</v>
      </c>
      <c r="BO19" s="12">
        <v>3254648.7301013302</v>
      </c>
      <c r="BP19" s="12">
        <v>47120033.363620803</v>
      </c>
      <c r="BQ19" s="12">
        <v>16651199.142978899</v>
      </c>
      <c r="BR19" s="12">
        <v>1432341.0165736999</v>
      </c>
      <c r="BS19" s="12">
        <v>160724.71036615301</v>
      </c>
      <c r="BT19" s="12">
        <v>2439986.0435296101</v>
      </c>
      <c r="BU19" s="12">
        <v>950182.93087178597</v>
      </c>
      <c r="BV19" s="12">
        <v>672640.42712310201</v>
      </c>
      <c r="BW19" s="12">
        <v>544154.87414044095</v>
      </c>
      <c r="BX19" s="12">
        <v>5804784.5551910996</v>
      </c>
      <c r="BY19" s="12">
        <v>456443.316923248</v>
      </c>
      <c r="BZ19" s="12">
        <v>1637787.2772585901</v>
      </c>
      <c r="CA19" s="12">
        <v>203743.44808645299</v>
      </c>
      <c r="CB19" s="12">
        <v>4978417.0008996604</v>
      </c>
      <c r="CC19" s="12">
        <v>337418.77013359597</v>
      </c>
      <c r="CD19" s="12">
        <v>89831.757157781394</v>
      </c>
      <c r="CE19" s="12">
        <v>2217602.51875374</v>
      </c>
      <c r="CF19" s="12">
        <v>3789829.9113897602</v>
      </c>
      <c r="CG19" s="12">
        <v>3179883.4405845599</v>
      </c>
      <c r="CH19" s="12">
        <v>9842378.7046223097</v>
      </c>
      <c r="CI19" s="12">
        <v>133728.84177789299</v>
      </c>
      <c r="CJ19" s="12">
        <v>4965338.9825535296</v>
      </c>
      <c r="CK19" s="12">
        <v>8094398.9103299202</v>
      </c>
      <c r="CL19" s="12">
        <v>792370.41221027297</v>
      </c>
      <c r="CM19" s="12">
        <v>371941.80494541099</v>
      </c>
      <c r="CN19" s="12">
        <v>1370738.1113142499</v>
      </c>
      <c r="CO19" s="12">
        <v>2216390.9230291299</v>
      </c>
      <c r="CP19" s="12">
        <v>10910775.296160201</v>
      </c>
      <c r="CQ19" s="12">
        <v>3582204.6689173402</v>
      </c>
      <c r="CR19" s="12">
        <v>3582204.6689173402</v>
      </c>
      <c r="CS19" s="12">
        <v>1493589.7352863001</v>
      </c>
      <c r="CT19" s="12">
        <v>134059.82560434999</v>
      </c>
      <c r="CU19" s="12">
        <v>105909.32439207</v>
      </c>
      <c r="CV19" s="12">
        <v>259872.372240747</v>
      </c>
      <c r="CW19" s="12">
        <v>85759.709046677002</v>
      </c>
      <c r="CX19" s="12">
        <v>561306.14661498601</v>
      </c>
      <c r="CY19" s="12">
        <v>145630.297380362</v>
      </c>
      <c r="CZ19" s="12">
        <v>565294.84512086795</v>
      </c>
      <c r="DA19" s="12">
        <v>84519.133233367407</v>
      </c>
      <c r="DB19" s="12">
        <v>117499.846205686</v>
      </c>
      <c r="DC19" s="12">
        <v>31698.195762462499</v>
      </c>
      <c r="DD19" s="12">
        <v>88089.197948216795</v>
      </c>
      <c r="DE19" s="12">
        <v>7277573.66472633</v>
      </c>
      <c r="DF19" s="12">
        <v>183056.335719233</v>
      </c>
      <c r="DG19" s="12">
        <v>64657.436000074696</v>
      </c>
      <c r="DH19" s="12">
        <v>106584.77257720901</v>
      </c>
      <c r="DI19" s="12">
        <v>876315.27745870198</v>
      </c>
      <c r="DJ19" s="12">
        <v>8447100.8616955597</v>
      </c>
      <c r="DK19" s="12">
        <v>146641.11944777801</v>
      </c>
      <c r="DL19" s="12">
        <v>5280092.2781001898</v>
      </c>
      <c r="DM19" s="12">
        <v>2604576.65949958</v>
      </c>
      <c r="DN19" s="12">
        <v>592197.75089449598</v>
      </c>
      <c r="DO19" s="12">
        <v>6939387.7849378297</v>
      </c>
      <c r="DP19" s="12">
        <v>3255666.3415162298</v>
      </c>
      <c r="DQ19" s="12">
        <v>1848028.8256417201</v>
      </c>
      <c r="DR19" s="12">
        <v>10879039.019573901</v>
      </c>
      <c r="DS19" s="12">
        <v>2460654.4750262499</v>
      </c>
      <c r="DT19" s="12">
        <v>352746.59866540303</v>
      </c>
      <c r="DU19" s="12">
        <v>171603.01545382099</v>
      </c>
      <c r="DV19" s="12">
        <v>3130447.9698102102</v>
      </c>
      <c r="DW19" s="12">
        <v>23048.258414548302</v>
      </c>
      <c r="DX19" s="12">
        <v>47579.618135541699</v>
      </c>
      <c r="DY19" s="12">
        <v>550425.49579968199</v>
      </c>
      <c r="DZ19" s="12">
        <v>2369279.0573398201</v>
      </c>
      <c r="EA19" s="12">
        <v>560688.75208285195</v>
      </c>
      <c r="EB19" s="12">
        <v>298749.48638866103</v>
      </c>
      <c r="EC19" s="12">
        <v>4055283.3845084002</v>
      </c>
      <c r="ED19" s="12">
        <v>79654.129773701905</v>
      </c>
      <c r="EE19" s="12">
        <v>463856.87988914602</v>
      </c>
      <c r="EF19" s="12">
        <v>1255738.3756704601</v>
      </c>
      <c r="EG19" s="12">
        <v>393069.326895901</v>
      </c>
      <c r="EH19" s="12">
        <v>516824.24429672997</v>
      </c>
      <c r="EI19" s="12">
        <v>906929.29464216705</v>
      </c>
      <c r="EJ19" s="12">
        <v>679462.66861363896</v>
      </c>
      <c r="EK19" s="12">
        <v>56787.2284484548</v>
      </c>
      <c r="EL19" s="12">
        <v>52812.9965568267</v>
      </c>
      <c r="EM19" s="12">
        <v>872260.99752536602</v>
      </c>
      <c r="EN19" s="12">
        <v>407090.94144604902</v>
      </c>
      <c r="EO19" s="12">
        <v>356770.83671421302</v>
      </c>
      <c r="EP19" s="12">
        <v>77971.380011469897</v>
      </c>
      <c r="EQ19" s="12">
        <v>129579.715531197</v>
      </c>
      <c r="ER19" s="12">
        <v>1939672.9951894199</v>
      </c>
      <c r="ES19" s="12">
        <v>115575.204751137</v>
      </c>
      <c r="ET19" s="12">
        <v>13243.6156117667</v>
      </c>
      <c r="EU19" s="12">
        <v>43750.736511463299</v>
      </c>
      <c r="EV19" s="12">
        <v>366461.07380811701</v>
      </c>
      <c r="EW19" s="12">
        <v>34611.687856704601</v>
      </c>
      <c r="EX19" s="12">
        <v>1509599.4553503999</v>
      </c>
      <c r="EY19" s="12">
        <v>437814.61749334598</v>
      </c>
      <c r="EZ19" s="12">
        <v>131027.65339333699</v>
      </c>
      <c r="FA19" s="12">
        <v>151829.48255398599</v>
      </c>
      <c r="FB19" s="12">
        <v>14658207.969910599</v>
      </c>
      <c r="FC19" s="12">
        <v>270514.41595007997</v>
      </c>
      <c r="FD19" s="12">
        <v>110686.970053518</v>
      </c>
      <c r="FE19" s="12">
        <v>282542.97430487</v>
      </c>
      <c r="FF19" s="12">
        <v>56851.731311887001</v>
      </c>
      <c r="FG19" s="12">
        <v>63410.812963477198</v>
      </c>
      <c r="FH19" s="12">
        <v>92197.038120351295</v>
      </c>
      <c r="FI19" s="12">
        <v>47465.472572608902</v>
      </c>
      <c r="FJ19" s="12">
        <v>65868.154488087297</v>
      </c>
      <c r="FK19" s="12">
        <v>79414.750204383803</v>
      </c>
      <c r="FL19" s="12">
        <v>79107.376032979402</v>
      </c>
      <c r="FM19" s="12">
        <v>73111.489663409899</v>
      </c>
      <c r="FN19" s="12">
        <v>22424881.651778001</v>
      </c>
      <c r="FO19" s="12">
        <v>10548056.9281328</v>
      </c>
      <c r="FP19" s="12">
        <v>2116058.6831483301</v>
      </c>
      <c r="FQ19" s="12">
        <v>223029.56986774999</v>
      </c>
      <c r="FR19" s="12">
        <v>40911886.412410103</v>
      </c>
      <c r="FS19" s="12">
        <v>9099180.9221997205</v>
      </c>
      <c r="FT19" s="12">
        <v>204836.07827259801</v>
      </c>
      <c r="FU19" s="12">
        <v>254330.87053296299</v>
      </c>
      <c r="FV19" s="12">
        <v>433039.619008173</v>
      </c>
      <c r="FW19" s="12">
        <v>9842378.7046223097</v>
      </c>
      <c r="FX19" s="12">
        <v>980496.98351236805</v>
      </c>
      <c r="FY19" s="12">
        <v>777789.50116857002</v>
      </c>
      <c r="FZ19" s="12">
        <v>226316.835253481</v>
      </c>
      <c r="GA19" s="12">
        <v>217994.96595024</v>
      </c>
      <c r="GB19" s="12">
        <v>94736.084859557101</v>
      </c>
      <c r="GC19" s="12">
        <v>282419.58822373301</v>
      </c>
      <c r="GD19" s="12">
        <v>201804.18314227799</v>
      </c>
      <c r="GE19" s="12">
        <v>149339.015822029</v>
      </c>
      <c r="GF19" s="12">
        <v>29914.423260712399</v>
      </c>
      <c r="GG19" s="12">
        <v>317184.231912883</v>
      </c>
      <c r="GH19" s="12">
        <v>167276.610234547</v>
      </c>
      <c r="GI19" s="12">
        <v>3582204.6689173402</v>
      </c>
      <c r="GJ19" s="12">
        <v>146173.72435856401</v>
      </c>
      <c r="GK19" s="12">
        <v>443333.67430146202</v>
      </c>
      <c r="GL19" s="12">
        <v>139184.67864817701</v>
      </c>
      <c r="GM19" s="12">
        <v>44417.79948953</v>
      </c>
      <c r="GN19" s="12">
        <v>49005.156490490299</v>
      </c>
      <c r="GO19" s="12">
        <v>181287.13503569199</v>
      </c>
      <c r="GP19" s="12">
        <v>2003541.67729832</v>
      </c>
      <c r="GQ19" s="12">
        <v>239122.65211533199</v>
      </c>
      <c r="GR19" s="12">
        <v>368979.378021118</v>
      </c>
      <c r="GS19" s="12">
        <v>9386110.9042380191</v>
      </c>
      <c r="GT19" s="12">
        <v>2718075.9698158498</v>
      </c>
      <c r="GU19" s="12">
        <v>119536.270528992</v>
      </c>
      <c r="GV19" s="12">
        <v>10408692.7014747</v>
      </c>
    </row>
    <row r="20" spans="1:204" ht="15.75" x14ac:dyDescent="0.25">
      <c r="A20" s="1" t="s">
        <v>20</v>
      </c>
      <c r="B20" s="4" t="s">
        <v>0</v>
      </c>
      <c r="C20" s="12">
        <v>43869.126977348198</v>
      </c>
      <c r="D20" s="12">
        <v>211526.31689717399</v>
      </c>
      <c r="E20" s="12">
        <v>369947.68124597101</v>
      </c>
      <c r="F20" s="12">
        <v>817826.09313759895</v>
      </c>
      <c r="G20" s="12">
        <v>182645.64858408101</v>
      </c>
      <c r="H20" s="12">
        <v>1346362.32275198</v>
      </c>
      <c r="I20" s="12">
        <v>927214.11676247302</v>
      </c>
      <c r="J20" s="12">
        <v>58353.725172093902</v>
      </c>
      <c r="K20" s="12">
        <v>61932.2348043928</v>
      </c>
      <c r="L20" s="12">
        <v>7936883.8312176298</v>
      </c>
      <c r="M20" s="12">
        <v>147394.28031745899</v>
      </c>
      <c r="N20" s="12">
        <v>2232141.4874907099</v>
      </c>
      <c r="O20" s="12">
        <v>3222941.6856079702</v>
      </c>
      <c r="P20" s="12">
        <v>4451060.8215311402</v>
      </c>
      <c r="Q20" s="12">
        <v>450545.92423777701</v>
      </c>
      <c r="R20" s="12">
        <v>33031.773643996603</v>
      </c>
      <c r="S20" s="12">
        <v>49840.403742492403</v>
      </c>
      <c r="T20" s="12">
        <v>379784.427192153</v>
      </c>
      <c r="U20" s="12">
        <v>12728532.928194201</v>
      </c>
      <c r="V20" s="12">
        <v>1235333.4045976601</v>
      </c>
      <c r="W20" s="12">
        <v>95552.6717899754</v>
      </c>
      <c r="X20" s="12">
        <v>7342606.1017296799</v>
      </c>
      <c r="Y20" s="12">
        <v>18839989.827437401</v>
      </c>
      <c r="Z20" s="12">
        <v>9967640.1009206306</v>
      </c>
      <c r="AA20" s="12">
        <v>106034.676492685</v>
      </c>
      <c r="AB20" s="12">
        <v>54917.332215981398</v>
      </c>
      <c r="AC20" s="12">
        <v>2912623.5140781198</v>
      </c>
      <c r="AD20" s="12">
        <v>166666.24304788499</v>
      </c>
      <c r="AE20" s="12">
        <v>364644.64634744899</v>
      </c>
      <c r="AF20" s="12">
        <v>346446.633725035</v>
      </c>
      <c r="AG20" s="12">
        <v>85321.204684181095</v>
      </c>
      <c r="AH20" s="12">
        <v>262509.88957561</v>
      </c>
      <c r="AI20" s="12">
        <v>1777460.62743588</v>
      </c>
      <c r="AJ20" s="12">
        <v>2234377.24936991</v>
      </c>
      <c r="AK20" s="12">
        <v>601137.78753618896</v>
      </c>
      <c r="AL20" s="12">
        <v>2369607.6137715601</v>
      </c>
      <c r="AM20" s="12">
        <v>3128760.1363189002</v>
      </c>
      <c r="AN20" s="12">
        <v>944345.366280435</v>
      </c>
      <c r="AO20" s="12">
        <v>1011845.26646003</v>
      </c>
      <c r="AP20" s="12">
        <v>1878302.0627947301</v>
      </c>
      <c r="AQ20" s="12">
        <v>74513296.506538004</v>
      </c>
      <c r="AR20" s="12">
        <v>5222363.49361677</v>
      </c>
      <c r="AS20" s="12">
        <v>5050381.3924173098</v>
      </c>
      <c r="AT20" s="12">
        <v>1283554.28507735</v>
      </c>
      <c r="AU20" s="12">
        <v>4992784.4387071002</v>
      </c>
      <c r="AV20" s="12">
        <v>1978470.5975070901</v>
      </c>
      <c r="AW20" s="12">
        <v>1614989.62805163</v>
      </c>
      <c r="AX20" s="12">
        <v>2267292.9163755402</v>
      </c>
      <c r="AY20" s="12">
        <v>40509675.581951402</v>
      </c>
      <c r="AZ20" s="12">
        <v>14112669.1818661</v>
      </c>
      <c r="BA20" s="12">
        <v>23570357.445372999</v>
      </c>
      <c r="BB20" s="12">
        <v>1851290.31689323</v>
      </c>
      <c r="BC20" s="12">
        <v>3504766.4639146598</v>
      </c>
      <c r="BD20" s="12">
        <v>3453300.5610228502</v>
      </c>
      <c r="BE20" s="12">
        <v>86776812.636923298</v>
      </c>
      <c r="BF20" s="12">
        <v>8308171.65191154</v>
      </c>
      <c r="BG20" s="12">
        <v>2287165.15144268</v>
      </c>
      <c r="BH20" s="12">
        <v>2916936.5346552199</v>
      </c>
      <c r="BI20" s="12">
        <v>28217035.336615201</v>
      </c>
      <c r="BJ20" s="12">
        <v>4627987.2348716101</v>
      </c>
      <c r="BK20" s="12">
        <v>8910763.1477755103</v>
      </c>
      <c r="BL20" s="12">
        <v>17446149.0925222</v>
      </c>
      <c r="BM20" s="12">
        <v>448711.720939502</v>
      </c>
      <c r="BN20" s="12">
        <v>2578923.5666118702</v>
      </c>
      <c r="BO20" s="12">
        <v>4283495.1163279302</v>
      </c>
      <c r="BP20" s="12">
        <v>63683779.081091098</v>
      </c>
      <c r="BQ20" s="12">
        <v>24047501.2854257</v>
      </c>
      <c r="BR20" s="12">
        <v>1385300.9165364399</v>
      </c>
      <c r="BS20" s="12">
        <v>109143.883880475</v>
      </c>
      <c r="BT20" s="12">
        <v>3149718.0043629301</v>
      </c>
      <c r="BU20" s="12">
        <v>697568.71233087103</v>
      </c>
      <c r="BV20" s="12">
        <v>714134.58932835702</v>
      </c>
      <c r="BW20" s="12">
        <v>698148.95972668205</v>
      </c>
      <c r="BX20" s="12">
        <v>2524522.2348099202</v>
      </c>
      <c r="BY20" s="12">
        <v>414550.00811638799</v>
      </c>
      <c r="BZ20" s="12">
        <v>1235948.2132039401</v>
      </c>
      <c r="CA20" s="12">
        <v>257490.265920406</v>
      </c>
      <c r="CB20" s="12">
        <v>4711081.76117892</v>
      </c>
      <c r="CC20" s="12">
        <v>451559.66127043503</v>
      </c>
      <c r="CD20" s="12">
        <v>73927.404799159194</v>
      </c>
      <c r="CE20" s="12">
        <v>1046211.96301082</v>
      </c>
      <c r="CF20" s="12">
        <v>7324522.9978680601</v>
      </c>
      <c r="CG20" s="12">
        <v>3293184.0246436801</v>
      </c>
      <c r="CH20" s="12">
        <v>14121756.686169</v>
      </c>
      <c r="CI20" s="12">
        <v>200991.30554892999</v>
      </c>
      <c r="CJ20" s="12">
        <v>7566791.7003041003</v>
      </c>
      <c r="CK20" s="12">
        <v>11123930.5857658</v>
      </c>
      <c r="CL20" s="12">
        <v>1469112.7092142601</v>
      </c>
      <c r="CM20" s="12">
        <v>341858.56892379699</v>
      </c>
      <c r="CN20" s="12">
        <v>1786661.2753506401</v>
      </c>
      <c r="CO20" s="12">
        <v>3530723.1035106699</v>
      </c>
      <c r="CP20" s="12">
        <v>12680972.5504306</v>
      </c>
      <c r="CQ20" s="12">
        <v>5580321.7087199399</v>
      </c>
      <c r="CR20" s="12">
        <v>5580321.7087199399</v>
      </c>
      <c r="CS20" s="12">
        <v>1098960.04973645</v>
      </c>
      <c r="CT20" s="12">
        <v>184996.42817121401</v>
      </c>
      <c r="CU20" s="12">
        <v>101072.351805566</v>
      </c>
      <c r="CV20" s="12">
        <v>384103.34282943001</v>
      </c>
      <c r="CW20" s="12">
        <v>117189.332736583</v>
      </c>
      <c r="CX20" s="12">
        <v>671888.02860651701</v>
      </c>
      <c r="CY20" s="12">
        <v>185679.542000924</v>
      </c>
      <c r="CZ20" s="12">
        <v>778914.190678905</v>
      </c>
      <c r="DA20" s="12">
        <v>114266.872397196</v>
      </c>
      <c r="DB20" s="12">
        <v>72899.033032586507</v>
      </c>
      <c r="DC20" s="12">
        <v>39040.118859011003</v>
      </c>
      <c r="DD20" s="12">
        <v>63676.268357966001</v>
      </c>
      <c r="DE20" s="12">
        <v>5627815.2666838598</v>
      </c>
      <c r="DF20" s="12">
        <v>180289.96599707799</v>
      </c>
      <c r="DG20" s="12">
        <v>66190.333152628096</v>
      </c>
      <c r="DH20" s="12">
        <v>110184.55566331799</v>
      </c>
      <c r="DI20" s="12">
        <v>821006.34836622095</v>
      </c>
      <c r="DJ20" s="12">
        <v>6909018.3979109498</v>
      </c>
      <c r="DK20" s="12">
        <v>114076.400588152</v>
      </c>
      <c r="DL20" s="12">
        <v>5230672.5732966298</v>
      </c>
      <c r="DM20" s="12">
        <v>2394914.8249139502</v>
      </c>
      <c r="DN20" s="12">
        <v>558472.91304022796</v>
      </c>
      <c r="DO20" s="12">
        <v>9746345.2101524994</v>
      </c>
      <c r="DP20" s="12">
        <v>3931502.1491085701</v>
      </c>
      <c r="DQ20" s="12">
        <v>2023083.7519199401</v>
      </c>
      <c r="DR20" s="12">
        <v>12079667.7878509</v>
      </c>
      <c r="DS20" s="12">
        <v>2650989.7671469902</v>
      </c>
      <c r="DT20" s="12">
        <v>257509.964969105</v>
      </c>
      <c r="DU20" s="12">
        <v>175464.68320089599</v>
      </c>
      <c r="DV20" s="12">
        <v>2484608.41904548</v>
      </c>
      <c r="DW20" s="12">
        <v>38606.247775845703</v>
      </c>
      <c r="DX20" s="12">
        <v>86968.412096693006</v>
      </c>
      <c r="DY20" s="12">
        <v>597250.44286281499</v>
      </c>
      <c r="DZ20" s="12">
        <v>3885044.8914820198</v>
      </c>
      <c r="EA20" s="12">
        <v>464155.42045764998</v>
      </c>
      <c r="EB20" s="12">
        <v>271113.65582593402</v>
      </c>
      <c r="EC20" s="12">
        <v>35817151.476461902</v>
      </c>
      <c r="ED20" s="12">
        <v>568407.83736373705</v>
      </c>
      <c r="EE20" s="12">
        <v>3568701.8748714998</v>
      </c>
      <c r="EF20" s="12">
        <v>7760122.8350418601</v>
      </c>
      <c r="EG20" s="12">
        <v>3909521.6917856098</v>
      </c>
      <c r="EH20" s="12">
        <v>6984299.2642670404</v>
      </c>
      <c r="EI20" s="12">
        <v>3932079.23165853</v>
      </c>
      <c r="EJ20" s="12">
        <v>3662745.9953627</v>
      </c>
      <c r="EK20" s="12">
        <v>41770.481003943503</v>
      </c>
      <c r="EL20" s="12">
        <v>118249.241464174</v>
      </c>
      <c r="EM20" s="12">
        <v>2211344.7189783002</v>
      </c>
      <c r="EN20" s="12">
        <v>1358193.0565142899</v>
      </c>
      <c r="EO20" s="12">
        <v>887941.14035684895</v>
      </c>
      <c r="EP20" s="12">
        <v>351065.06909415202</v>
      </c>
      <c r="EQ20" s="12">
        <v>1295355.66046824</v>
      </c>
      <c r="ER20" s="12">
        <v>20097129.379074302</v>
      </c>
      <c r="ES20" s="12">
        <v>1005273.88719731</v>
      </c>
      <c r="ET20" s="12">
        <v>365707.99607895099</v>
      </c>
      <c r="EU20" s="12">
        <v>67920.704307924301</v>
      </c>
      <c r="EV20" s="12">
        <v>266206.95856099098</v>
      </c>
      <c r="EW20" s="12">
        <v>41953.790591511097</v>
      </c>
      <c r="EX20" s="12">
        <v>1379262.7363905101</v>
      </c>
      <c r="EY20" s="12">
        <v>386755.85739991401</v>
      </c>
      <c r="EZ20" s="12">
        <v>164833.018952193</v>
      </c>
      <c r="FA20" s="12">
        <v>210508.174585578</v>
      </c>
      <c r="FB20" s="12">
        <v>13361477.3239266</v>
      </c>
      <c r="FC20" s="12">
        <v>206652.932534789</v>
      </c>
      <c r="FD20" s="12">
        <v>204046.900309105</v>
      </c>
      <c r="FE20" s="12">
        <v>394389.18641482003</v>
      </c>
      <c r="FF20" s="12">
        <v>55035.4729625935</v>
      </c>
      <c r="FG20" s="12">
        <v>57992.240674626497</v>
      </c>
      <c r="FH20" s="12">
        <v>92508.2879851381</v>
      </c>
      <c r="FI20" s="12">
        <v>39296.493011111503</v>
      </c>
      <c r="FJ20" s="12">
        <v>67596.224942149303</v>
      </c>
      <c r="FK20" s="12">
        <v>70360.284065941407</v>
      </c>
      <c r="FL20" s="12">
        <v>91322.141294984001</v>
      </c>
      <c r="FM20" s="12">
        <v>110839.302095115</v>
      </c>
      <c r="FN20" s="12">
        <v>24280490.353006098</v>
      </c>
      <c r="FO20" s="12">
        <v>9812743.93374593</v>
      </c>
      <c r="FP20" s="12">
        <v>1988218.8664122401</v>
      </c>
      <c r="FQ20" s="12">
        <v>264580.91157314699</v>
      </c>
      <c r="FR20" s="12">
        <v>40691509.190544501</v>
      </c>
      <c r="FS20" s="12">
        <v>8910763.1477755103</v>
      </c>
      <c r="FT20" s="12">
        <v>186363.91670263599</v>
      </c>
      <c r="FU20" s="12">
        <v>251263.799140327</v>
      </c>
      <c r="FV20" s="12">
        <v>455972.241697021</v>
      </c>
      <c r="FW20" s="12">
        <v>14121756.686169</v>
      </c>
      <c r="FX20" s="12">
        <v>761052.32351128303</v>
      </c>
      <c r="FY20" s="12">
        <v>1254142.7898914199</v>
      </c>
      <c r="FZ20" s="12">
        <v>326303.31242971099</v>
      </c>
      <c r="GA20" s="12">
        <v>124055.64638900199</v>
      </c>
      <c r="GB20" s="12">
        <v>60765.097871469799</v>
      </c>
      <c r="GC20" s="12">
        <v>169737.48012652801</v>
      </c>
      <c r="GD20" s="12">
        <v>136595.53471938899</v>
      </c>
      <c r="GE20" s="12">
        <v>65220.581726980599</v>
      </c>
      <c r="GF20" s="12">
        <v>37961.772967404002</v>
      </c>
      <c r="GG20" s="12">
        <v>208306.615068874</v>
      </c>
      <c r="GH20" s="12">
        <v>125955.893639129</v>
      </c>
      <c r="GI20" s="12">
        <v>5580321.7087199399</v>
      </c>
      <c r="GJ20" s="12">
        <v>255737.280183411</v>
      </c>
      <c r="GK20" s="12">
        <v>686004.33465261699</v>
      </c>
      <c r="GL20" s="12">
        <v>119667.270091275</v>
      </c>
      <c r="GM20" s="12">
        <v>44041.008075546299</v>
      </c>
      <c r="GN20" s="12">
        <v>86737.388096133305</v>
      </c>
      <c r="GO20" s="12">
        <v>164922.69092022901</v>
      </c>
      <c r="GP20" s="12">
        <v>1714851.1513217001</v>
      </c>
      <c r="GQ20" s="12">
        <v>232057.89524382001</v>
      </c>
      <c r="GR20" s="12">
        <v>375560.89957918797</v>
      </c>
      <c r="GS20" s="12">
        <v>12626480.8859291</v>
      </c>
      <c r="GT20" s="12">
        <v>4034211.1905598999</v>
      </c>
      <c r="GU20" s="12">
        <v>123266.713168396</v>
      </c>
      <c r="GV20" s="12">
        <v>9178600.6202551797</v>
      </c>
    </row>
    <row r="21" spans="1:204" ht="15.75" x14ac:dyDescent="0.25">
      <c r="A21" s="1" t="s">
        <v>21</v>
      </c>
      <c r="B21" s="4" t="s">
        <v>0</v>
      </c>
      <c r="C21" s="12">
        <v>67107.473135610504</v>
      </c>
      <c r="D21" s="12">
        <v>317022.67462577199</v>
      </c>
      <c r="E21" s="12">
        <v>660565.38171093899</v>
      </c>
      <c r="F21" s="12">
        <v>729816.15765549405</v>
      </c>
      <c r="G21" s="12">
        <v>112562.878285578</v>
      </c>
      <c r="H21" s="12">
        <v>1801908.1784625601</v>
      </c>
      <c r="I21" s="12">
        <v>649090.09979299095</v>
      </c>
      <c r="J21" s="12">
        <v>51413.214478477603</v>
      </c>
      <c r="K21" s="12">
        <v>52303.896810624501</v>
      </c>
      <c r="L21" s="12">
        <v>6700964.1126557402</v>
      </c>
      <c r="M21" s="12">
        <v>105778.428547192</v>
      </c>
      <c r="N21" s="12">
        <v>2192729.8896952998</v>
      </c>
      <c r="O21" s="12">
        <v>2328250.4789463901</v>
      </c>
      <c r="P21" s="12">
        <v>3303144.8000014601</v>
      </c>
      <c r="Q21" s="12">
        <v>350021.51019324001</v>
      </c>
      <c r="R21" s="12">
        <v>20299.0174001331</v>
      </c>
      <c r="S21" s="12">
        <v>45789.355419440202</v>
      </c>
      <c r="T21" s="12">
        <v>335541.97013641603</v>
      </c>
      <c r="U21" s="12">
        <v>11608194.039757</v>
      </c>
      <c r="V21" s="12">
        <v>797543.03380358499</v>
      </c>
      <c r="W21" s="12">
        <v>69653.364192999099</v>
      </c>
      <c r="X21" s="12">
        <v>8101736.9946412696</v>
      </c>
      <c r="Y21" s="12">
        <v>13464285.842612199</v>
      </c>
      <c r="Z21" s="12">
        <v>7856297.4439917803</v>
      </c>
      <c r="AA21" s="12">
        <v>84188.113213300196</v>
      </c>
      <c r="AB21" s="12">
        <v>52203.689448374702</v>
      </c>
      <c r="AC21" s="12">
        <v>2428597.10976389</v>
      </c>
      <c r="AD21" s="12">
        <v>104966.61406289101</v>
      </c>
      <c r="AE21" s="12">
        <v>248699.61380926601</v>
      </c>
      <c r="AF21" s="12">
        <v>247676.26651184499</v>
      </c>
      <c r="AG21" s="12">
        <v>93833.5682214798</v>
      </c>
      <c r="AH21" s="12">
        <v>240918.28245193401</v>
      </c>
      <c r="AI21" s="12">
        <v>1425122.4900140001</v>
      </c>
      <c r="AJ21" s="12">
        <v>1786389.2059750301</v>
      </c>
      <c r="AK21" s="12">
        <v>458021.91598507599</v>
      </c>
      <c r="AL21" s="12">
        <v>1869628.30814904</v>
      </c>
      <c r="AM21" s="12">
        <v>2761965.8856102801</v>
      </c>
      <c r="AN21" s="12">
        <v>650791.05329600698</v>
      </c>
      <c r="AO21" s="12">
        <v>777000.60118349199</v>
      </c>
      <c r="AP21" s="12">
        <v>1672008.1094023699</v>
      </c>
      <c r="AQ21" s="12">
        <v>63566490.422506101</v>
      </c>
      <c r="AR21" s="12">
        <v>3950466.9526816099</v>
      </c>
      <c r="AS21" s="12">
        <v>3719190.6049989001</v>
      </c>
      <c r="AT21" s="12">
        <v>870029.72616533795</v>
      </c>
      <c r="AU21" s="12">
        <v>4392279.4593647998</v>
      </c>
      <c r="AV21" s="12">
        <v>1573969.04402326</v>
      </c>
      <c r="AW21" s="12">
        <v>1350108.1336056399</v>
      </c>
      <c r="AX21" s="12">
        <v>1565946.75142532</v>
      </c>
      <c r="AY21" s="12">
        <v>31005873.760954201</v>
      </c>
      <c r="AZ21" s="12">
        <v>14551892.202768199</v>
      </c>
      <c r="BA21" s="12">
        <v>24360176.330633599</v>
      </c>
      <c r="BB21" s="12">
        <v>1998568.78409437</v>
      </c>
      <c r="BC21" s="12">
        <v>3243475.3358327299</v>
      </c>
      <c r="BD21" s="12">
        <v>2735209.4286318002</v>
      </c>
      <c r="BE21" s="12">
        <v>76362982.252561301</v>
      </c>
      <c r="BF21" s="12">
        <v>13655904.174140099</v>
      </c>
      <c r="BG21" s="12">
        <v>1522320.59278175</v>
      </c>
      <c r="BH21" s="12">
        <v>2747738.3305802001</v>
      </c>
      <c r="BI21" s="12">
        <v>18399784.079046302</v>
      </c>
      <c r="BJ21" s="12">
        <v>3754989.3015904599</v>
      </c>
      <c r="BK21" s="12">
        <v>6166196.2262505097</v>
      </c>
      <c r="BL21" s="12">
        <v>13724391.5526953</v>
      </c>
      <c r="BM21" s="12">
        <v>443616.56811327301</v>
      </c>
      <c r="BN21" s="12">
        <v>2543824.6392673501</v>
      </c>
      <c r="BO21" s="12">
        <v>4606756.1094240202</v>
      </c>
      <c r="BP21" s="12">
        <v>46062288.719150402</v>
      </c>
      <c r="BQ21" s="12">
        <v>14995393.7055222</v>
      </c>
      <c r="BR21" s="12">
        <v>1704993.15868385</v>
      </c>
      <c r="BS21" s="12">
        <v>99603.180238883899</v>
      </c>
      <c r="BT21" s="12">
        <v>2601223.1187181799</v>
      </c>
      <c r="BU21" s="12">
        <v>599496.27662081202</v>
      </c>
      <c r="BV21" s="12">
        <v>662282.72240832797</v>
      </c>
      <c r="BW21" s="12">
        <v>464955.09953323402</v>
      </c>
      <c r="BX21" s="12">
        <v>1860027.12054813</v>
      </c>
      <c r="BY21" s="12">
        <v>432596.11234050902</v>
      </c>
      <c r="BZ21" s="12">
        <v>871725.84573476901</v>
      </c>
      <c r="CA21" s="12">
        <v>211510.93767589601</v>
      </c>
      <c r="CB21" s="12">
        <v>3823757.0941109499</v>
      </c>
      <c r="CC21" s="12">
        <v>409105.48856001301</v>
      </c>
      <c r="CD21" s="12">
        <v>64430.559161293801</v>
      </c>
      <c r="CE21" s="12">
        <v>982130.94118879398</v>
      </c>
      <c r="CF21" s="12">
        <v>2575260.3452752102</v>
      </c>
      <c r="CG21" s="12">
        <v>2805503.49873746</v>
      </c>
      <c r="CH21" s="12">
        <v>7789533.4303282797</v>
      </c>
      <c r="CI21" s="12">
        <v>126327.907059013</v>
      </c>
      <c r="CJ21" s="12">
        <v>3994106.5905764</v>
      </c>
      <c r="CK21" s="12">
        <v>6732418.9239039402</v>
      </c>
      <c r="CL21" s="12">
        <v>1189983.4226353101</v>
      </c>
      <c r="CM21" s="12">
        <v>289399.88077783602</v>
      </c>
      <c r="CN21" s="12">
        <v>935702.32109094702</v>
      </c>
      <c r="CO21" s="12">
        <v>1748978.7386598</v>
      </c>
      <c r="CP21" s="12">
        <v>8920351.3245058302</v>
      </c>
      <c r="CQ21" s="12">
        <v>4511635.61140492</v>
      </c>
      <c r="CR21" s="12">
        <v>4511635.61140492</v>
      </c>
      <c r="CS21" s="12">
        <v>1082101.8585415101</v>
      </c>
      <c r="CT21" s="12">
        <v>202866.982082075</v>
      </c>
      <c r="CU21" s="12">
        <v>150954.71629289401</v>
      </c>
      <c r="CV21" s="12">
        <v>415221.07739551598</v>
      </c>
      <c r="CW21" s="12">
        <v>72820.049612181901</v>
      </c>
      <c r="CX21" s="12">
        <v>707707.25009647303</v>
      </c>
      <c r="CY21" s="12">
        <v>94138.641935860098</v>
      </c>
      <c r="CZ21" s="12">
        <v>687654.75035697501</v>
      </c>
      <c r="DA21" s="12">
        <v>123363.274176871</v>
      </c>
      <c r="DB21" s="12">
        <v>66204.160574730893</v>
      </c>
      <c r="DC21" s="12">
        <v>51319.863664296397</v>
      </c>
      <c r="DD21" s="12">
        <v>60763.963629697602</v>
      </c>
      <c r="DE21" s="12">
        <v>6357032.3995033903</v>
      </c>
      <c r="DF21" s="12">
        <v>140423.80876614101</v>
      </c>
      <c r="DG21" s="12">
        <v>51179.717578232499</v>
      </c>
      <c r="DH21" s="12">
        <v>121701.45294408999</v>
      </c>
      <c r="DI21" s="12">
        <v>787667.10357761499</v>
      </c>
      <c r="DJ21" s="12">
        <v>6551831.0608425196</v>
      </c>
      <c r="DK21" s="12">
        <v>75881.602910885296</v>
      </c>
      <c r="DL21" s="12">
        <v>3646914.0348804202</v>
      </c>
      <c r="DM21" s="12">
        <v>1915949.5066499901</v>
      </c>
      <c r="DN21" s="12">
        <v>388869.12562029302</v>
      </c>
      <c r="DO21" s="12">
        <v>6547792.3159536403</v>
      </c>
      <c r="DP21" s="12">
        <v>4074399.7314773202</v>
      </c>
      <c r="DQ21" s="12">
        <v>1380372.80741946</v>
      </c>
      <c r="DR21" s="12">
        <v>11330782.112097399</v>
      </c>
      <c r="DS21" s="12">
        <v>2178667.5596577199</v>
      </c>
      <c r="DT21" s="12">
        <v>246179.62122097201</v>
      </c>
      <c r="DU21" s="12">
        <v>163559.94467985199</v>
      </c>
      <c r="DV21" s="12">
        <v>2713196.7384352498</v>
      </c>
      <c r="DW21" s="12">
        <v>67382.836747461595</v>
      </c>
      <c r="DX21" s="12">
        <v>117461.07182461501</v>
      </c>
      <c r="DY21" s="12">
        <v>596599.67025210196</v>
      </c>
      <c r="DZ21" s="12">
        <v>2660395.6372920698</v>
      </c>
      <c r="EA21" s="12">
        <v>297303.80511133902</v>
      </c>
      <c r="EB21" s="12">
        <v>486254.31254176202</v>
      </c>
      <c r="EC21" s="12">
        <v>31432003.672486302</v>
      </c>
      <c r="ED21" s="12">
        <v>470434.893827639</v>
      </c>
      <c r="EE21" s="12">
        <v>3713493.7974918899</v>
      </c>
      <c r="EF21" s="12">
        <v>9484076.5121198501</v>
      </c>
      <c r="EG21" s="12">
        <v>4116115.0983703202</v>
      </c>
      <c r="EH21" s="12">
        <v>7923636.8090096097</v>
      </c>
      <c r="EI21" s="12">
        <v>6451680.5952637503</v>
      </c>
      <c r="EJ21" s="12">
        <v>3864023.7877211198</v>
      </c>
      <c r="EK21" s="12">
        <v>219210.87857608299</v>
      </c>
      <c r="EL21" s="12">
        <v>128183.00418963601</v>
      </c>
      <c r="EM21" s="12">
        <v>1939144.7418664601</v>
      </c>
      <c r="EN21" s="12">
        <v>1747588.2900542701</v>
      </c>
      <c r="EO21" s="12">
        <v>961620.46988552995</v>
      </c>
      <c r="EP21" s="12">
        <v>310684.68119101599</v>
      </c>
      <c r="EQ21" s="12">
        <v>1829770.54185482</v>
      </c>
      <c r="ER21" s="12">
        <v>26350513.811481301</v>
      </c>
      <c r="ES21" s="12">
        <v>1510767.5164135101</v>
      </c>
      <c r="ET21" s="12">
        <v>395892.81730302703</v>
      </c>
      <c r="EU21" s="12">
        <v>34082.988363688601</v>
      </c>
      <c r="EV21" s="12">
        <v>214564.81286460799</v>
      </c>
      <c r="EW21" s="12">
        <v>32572.185566481901</v>
      </c>
      <c r="EX21" s="12">
        <v>936752.33483900002</v>
      </c>
      <c r="EY21" s="12">
        <v>379999.15143119101</v>
      </c>
      <c r="EZ21" s="12">
        <v>170440.22172002401</v>
      </c>
      <c r="FA21" s="12">
        <v>146345.69367190599</v>
      </c>
      <c r="FB21" s="12">
        <v>9784933.2354895491</v>
      </c>
      <c r="FC21" s="12">
        <v>137962.387574411</v>
      </c>
      <c r="FD21" s="12">
        <v>242002.818198555</v>
      </c>
      <c r="FE21" s="12">
        <v>324323.84038680501</v>
      </c>
      <c r="FF21" s="12">
        <v>43967.244327582397</v>
      </c>
      <c r="FG21" s="12">
        <v>53490.7300241169</v>
      </c>
      <c r="FH21" s="12">
        <v>74776.424486848002</v>
      </c>
      <c r="FI21" s="12">
        <v>31811.768228485202</v>
      </c>
      <c r="FJ21" s="12">
        <v>89102.925135611906</v>
      </c>
      <c r="FK21" s="12">
        <v>64697.426187046898</v>
      </c>
      <c r="FL21" s="12">
        <v>65262.282330917602</v>
      </c>
      <c r="FM21" s="12">
        <v>102394.543845426</v>
      </c>
      <c r="FN21" s="12">
        <v>22773304.0774661</v>
      </c>
      <c r="FO21" s="12">
        <v>8209927.5945108598</v>
      </c>
      <c r="FP21" s="12">
        <v>2057542.70454269</v>
      </c>
      <c r="FQ21" s="12">
        <v>307641.986932475</v>
      </c>
      <c r="FR21" s="12">
        <v>35087597.1049041</v>
      </c>
      <c r="FS21" s="12">
        <v>6166196.2262505097</v>
      </c>
      <c r="FT21" s="12">
        <v>177713.19080591801</v>
      </c>
      <c r="FU21" s="12">
        <v>243772.487483929</v>
      </c>
      <c r="FV21" s="12">
        <v>407533.31033539103</v>
      </c>
      <c r="FW21" s="12">
        <v>7789533.4303282797</v>
      </c>
      <c r="FX21" s="12">
        <v>706298.89971837099</v>
      </c>
      <c r="FY21" s="12">
        <v>1068439.66937392</v>
      </c>
      <c r="FZ21" s="12">
        <v>215674.428144612</v>
      </c>
      <c r="GA21" s="12">
        <v>193268.564344554</v>
      </c>
      <c r="GB21" s="12">
        <v>90248.242086485203</v>
      </c>
      <c r="GC21" s="12">
        <v>231619.81085268399</v>
      </c>
      <c r="GD21" s="12">
        <v>158453.52657898099</v>
      </c>
      <c r="GE21" s="12">
        <v>124500.163910453</v>
      </c>
      <c r="GF21" s="12">
        <v>47022.891978294901</v>
      </c>
      <c r="GG21" s="12">
        <v>251481.34663521699</v>
      </c>
      <c r="GH21" s="12">
        <v>70936.587549401404</v>
      </c>
      <c r="GI21" s="12">
        <v>4511635.61140492</v>
      </c>
      <c r="GJ21" s="12">
        <v>227526.028098429</v>
      </c>
      <c r="GK21" s="12">
        <v>526931.28101230995</v>
      </c>
      <c r="GL21" s="12">
        <v>187144.95952394401</v>
      </c>
      <c r="GM21" s="12">
        <v>64651.789025618797</v>
      </c>
      <c r="GN21" s="12">
        <v>58714.357032861997</v>
      </c>
      <c r="GO21" s="12">
        <v>296927.50141439203</v>
      </c>
      <c r="GP21" s="12">
        <v>1748759.15424336</v>
      </c>
      <c r="GQ21" s="12">
        <v>153191.04678521099</v>
      </c>
      <c r="GR21" s="12">
        <v>373691.13950249902</v>
      </c>
      <c r="GS21" s="12">
        <v>10398071.6922023</v>
      </c>
      <c r="GT21" s="12">
        <v>3077799.4938559001</v>
      </c>
      <c r="GU21" s="12">
        <v>87442.647222018801</v>
      </c>
      <c r="GV21" s="12">
        <v>10592787.2787863</v>
      </c>
    </row>
    <row r="22" spans="1:204" ht="15.75" x14ac:dyDescent="0.25">
      <c r="A22" s="1" t="s">
        <v>22</v>
      </c>
      <c r="B22" s="4" t="s">
        <v>0</v>
      </c>
      <c r="C22" s="12">
        <v>40228.195681904399</v>
      </c>
      <c r="D22" s="12">
        <v>161487.858159236</v>
      </c>
      <c r="E22" s="12">
        <v>228575.022775205</v>
      </c>
      <c r="F22" s="12">
        <v>312670.56498793198</v>
      </c>
      <c r="G22" s="12">
        <v>53136.175927166398</v>
      </c>
      <c r="H22" s="12">
        <v>1467938.7890528101</v>
      </c>
      <c r="I22" s="12">
        <v>545615.67676568602</v>
      </c>
      <c r="J22" s="12">
        <v>69364.778543772904</v>
      </c>
      <c r="K22" s="12">
        <v>72459.207191841095</v>
      </c>
      <c r="L22" s="12">
        <v>8189504.7379880603</v>
      </c>
      <c r="M22" s="12">
        <v>134189.849861511</v>
      </c>
      <c r="N22" s="12">
        <v>1135371.6910333</v>
      </c>
      <c r="O22" s="12">
        <v>2401028.6232147398</v>
      </c>
      <c r="P22" s="12">
        <v>2856091.8021389502</v>
      </c>
      <c r="Q22" s="12">
        <v>349763.28386124398</v>
      </c>
      <c r="R22" s="12">
        <v>29654.689106988899</v>
      </c>
      <c r="S22" s="12">
        <v>59189.693878675898</v>
      </c>
      <c r="T22" s="12">
        <v>479286.346730377</v>
      </c>
      <c r="U22" s="12">
        <v>13251477.3980226</v>
      </c>
      <c r="V22" s="12">
        <v>1138445.88916233</v>
      </c>
      <c r="W22" s="12">
        <v>75666.232294220594</v>
      </c>
      <c r="X22" s="12">
        <v>3920547.8458076701</v>
      </c>
      <c r="Y22" s="12">
        <v>13538460.3134737</v>
      </c>
      <c r="Z22" s="12">
        <v>6923435.1587903202</v>
      </c>
      <c r="AA22" s="12">
        <v>71185.853415423597</v>
      </c>
      <c r="AB22" s="12">
        <v>40331.248912738301</v>
      </c>
      <c r="AC22" s="12">
        <v>2408429.3609571098</v>
      </c>
      <c r="AD22" s="12">
        <v>143614.95628733901</v>
      </c>
      <c r="AE22" s="12">
        <v>235029.87900338299</v>
      </c>
      <c r="AF22" s="12">
        <v>238632.78123062701</v>
      </c>
      <c r="AG22" s="12">
        <v>140028.05326632599</v>
      </c>
      <c r="AH22" s="12">
        <v>198698.788086046</v>
      </c>
      <c r="AI22" s="12">
        <v>3178481.9024105002</v>
      </c>
      <c r="AJ22" s="12">
        <v>2786987.94781867</v>
      </c>
      <c r="AK22" s="12">
        <v>771906.57823021803</v>
      </c>
      <c r="AL22" s="12">
        <v>3213952.73587341</v>
      </c>
      <c r="AM22" s="12">
        <v>4210660.1597764697</v>
      </c>
      <c r="AN22" s="12">
        <v>908180.81522303005</v>
      </c>
      <c r="AO22" s="12">
        <v>1183135.87082455</v>
      </c>
      <c r="AP22" s="12">
        <v>1894637.82676606</v>
      </c>
      <c r="AQ22" s="12">
        <v>79833129.182884097</v>
      </c>
      <c r="AR22" s="12">
        <v>5420212.9051319696</v>
      </c>
      <c r="AS22" s="12">
        <v>4904332.1217938298</v>
      </c>
      <c r="AT22" s="12">
        <v>1267282.4264401901</v>
      </c>
      <c r="AU22" s="12">
        <v>4222576.3100679601</v>
      </c>
      <c r="AV22" s="12">
        <v>1945512.9240480701</v>
      </c>
      <c r="AW22" s="12">
        <v>1576046.87093562</v>
      </c>
      <c r="AX22" s="12">
        <v>1991548.24912331</v>
      </c>
      <c r="AY22" s="12">
        <v>29160899.0996943</v>
      </c>
      <c r="AZ22" s="12">
        <v>10494200.9659066</v>
      </c>
      <c r="BA22" s="12">
        <v>16318709.5721568</v>
      </c>
      <c r="BB22" s="12">
        <v>1535208.6267069599</v>
      </c>
      <c r="BC22" s="12">
        <v>3450976.3543975102</v>
      </c>
      <c r="BD22" s="12">
        <v>3088236.9835197502</v>
      </c>
      <c r="BE22" s="12">
        <v>69508162.779247493</v>
      </c>
      <c r="BF22" s="12">
        <v>8583627.0641967095</v>
      </c>
      <c r="BG22" s="12">
        <v>1563197.68227792</v>
      </c>
      <c r="BH22" s="12">
        <v>2055058.29545566</v>
      </c>
      <c r="BI22" s="12">
        <v>22494172.971117102</v>
      </c>
      <c r="BJ22" s="12">
        <v>3086576.5835424401</v>
      </c>
      <c r="BK22" s="12">
        <v>6885482.0328445099</v>
      </c>
      <c r="BL22" s="12">
        <v>13417820.410382001</v>
      </c>
      <c r="BM22" s="12">
        <v>329688.03630147403</v>
      </c>
      <c r="BN22" s="12">
        <v>2359754.7422181801</v>
      </c>
      <c r="BO22" s="12">
        <v>3572888.91432514</v>
      </c>
      <c r="BP22" s="12">
        <v>42151665.922108904</v>
      </c>
      <c r="BQ22" s="12">
        <v>11783505.0688709</v>
      </c>
      <c r="BR22" s="12">
        <v>956663.81980915403</v>
      </c>
      <c r="BS22" s="12">
        <v>92365.021771929794</v>
      </c>
      <c r="BT22" s="12">
        <v>3004765.53687876</v>
      </c>
      <c r="BU22" s="12">
        <v>541403.64295626001</v>
      </c>
      <c r="BV22" s="12">
        <v>533830.58669704397</v>
      </c>
      <c r="BW22" s="12">
        <v>494447.14604196697</v>
      </c>
      <c r="BX22" s="12">
        <v>2437540.43672645</v>
      </c>
      <c r="BY22" s="12">
        <v>331381.944732128</v>
      </c>
      <c r="BZ22" s="12">
        <v>1233865.6729552599</v>
      </c>
      <c r="CA22" s="12">
        <v>239158.727415784</v>
      </c>
      <c r="CB22" s="12">
        <v>3397480.8643900901</v>
      </c>
      <c r="CC22" s="12">
        <v>385922.68040188402</v>
      </c>
      <c r="CD22" s="12">
        <v>62186.344136833497</v>
      </c>
      <c r="CE22" s="12">
        <v>849506.41902916494</v>
      </c>
      <c r="CF22" s="12">
        <v>4612911.1990548503</v>
      </c>
      <c r="CG22" s="12">
        <v>3155534.9589124699</v>
      </c>
      <c r="CH22" s="12">
        <v>10892559.084204299</v>
      </c>
      <c r="CI22" s="12">
        <v>138022.50486947701</v>
      </c>
      <c r="CJ22" s="12">
        <v>6151000.0230529103</v>
      </c>
      <c r="CK22" s="12">
        <v>9504637.9430608507</v>
      </c>
      <c r="CL22" s="12">
        <v>1237507.9686227101</v>
      </c>
      <c r="CM22" s="12">
        <v>382984.16398312699</v>
      </c>
      <c r="CN22" s="12">
        <v>1486062.8722178901</v>
      </c>
      <c r="CO22" s="12">
        <v>2412826.39602191</v>
      </c>
      <c r="CP22" s="12">
        <v>10496251.424103601</v>
      </c>
      <c r="CQ22" s="12">
        <v>804007.740339907</v>
      </c>
      <c r="CR22" s="12">
        <v>804007.740339907</v>
      </c>
      <c r="CS22" s="12">
        <v>1227528.5138602301</v>
      </c>
      <c r="CT22" s="12">
        <v>349981.28565764701</v>
      </c>
      <c r="CU22" s="12">
        <v>160274.567289825</v>
      </c>
      <c r="CV22" s="12">
        <v>362828.941601247</v>
      </c>
      <c r="CW22" s="12">
        <v>65277.840404939503</v>
      </c>
      <c r="CX22" s="12">
        <v>516889.51722241601</v>
      </c>
      <c r="CY22" s="12">
        <v>120681.895714959</v>
      </c>
      <c r="CZ22" s="12">
        <v>605817.25846704398</v>
      </c>
      <c r="DA22" s="12">
        <v>88114.623659972902</v>
      </c>
      <c r="DB22" s="12">
        <v>125643.10417012</v>
      </c>
      <c r="DC22" s="12">
        <v>48432.901533176402</v>
      </c>
      <c r="DD22" s="12">
        <v>73354.8435732465</v>
      </c>
      <c r="DE22" s="12">
        <v>7117420.7690896802</v>
      </c>
      <c r="DF22" s="12">
        <v>195176.16965770299</v>
      </c>
      <c r="DG22" s="12">
        <v>61773.541904104699</v>
      </c>
      <c r="DH22" s="12">
        <v>127329.091156222</v>
      </c>
      <c r="DI22" s="12">
        <v>873879.63697902404</v>
      </c>
      <c r="DJ22" s="12">
        <v>5395994.0271562301</v>
      </c>
      <c r="DK22" s="12">
        <v>81131.912118677603</v>
      </c>
      <c r="DL22" s="12">
        <v>3588802.1556714801</v>
      </c>
      <c r="DM22" s="12">
        <v>2243466.1569085401</v>
      </c>
      <c r="DN22" s="12">
        <v>482688.892722513</v>
      </c>
      <c r="DO22" s="12">
        <v>5561840.2365673501</v>
      </c>
      <c r="DP22" s="12">
        <v>3162577.0181914102</v>
      </c>
      <c r="DQ22" s="12">
        <v>1273130.36771504</v>
      </c>
      <c r="DR22" s="12">
        <v>11457361.329129601</v>
      </c>
      <c r="DS22" s="12">
        <v>1617309.7434236901</v>
      </c>
      <c r="DT22" s="12">
        <v>212616.97153068599</v>
      </c>
      <c r="DU22" s="12">
        <v>173080.81341112001</v>
      </c>
      <c r="DV22" s="12">
        <v>2259751.7951552402</v>
      </c>
      <c r="DW22" s="12">
        <v>21964.3965420444</v>
      </c>
      <c r="DX22" s="12">
        <v>70731.706774301201</v>
      </c>
      <c r="DY22" s="12">
        <v>564267.17494588695</v>
      </c>
      <c r="DZ22" s="12">
        <v>1326800.2514726201</v>
      </c>
      <c r="EA22" s="12">
        <v>366118.21257188002</v>
      </c>
      <c r="EB22" s="12">
        <v>249920.14388894301</v>
      </c>
      <c r="EC22" s="12">
        <v>17508983.5316137</v>
      </c>
      <c r="ED22" s="12">
        <v>327547.85932877701</v>
      </c>
      <c r="EE22" s="12">
        <v>1258246.8080315299</v>
      </c>
      <c r="EF22" s="12">
        <v>4193459.6998381801</v>
      </c>
      <c r="EG22" s="12">
        <v>2496177.5456900899</v>
      </c>
      <c r="EH22" s="12">
        <v>2621539.2196453102</v>
      </c>
      <c r="EI22" s="12">
        <v>2340551.7524516699</v>
      </c>
      <c r="EJ22" s="12">
        <v>2642818.0622839001</v>
      </c>
      <c r="EK22" s="12">
        <v>143788.18640000001</v>
      </c>
      <c r="EL22" s="12">
        <v>118552.464050692</v>
      </c>
      <c r="EM22" s="12">
        <v>1701138.80848702</v>
      </c>
      <c r="EN22" s="12">
        <v>622113.01410434395</v>
      </c>
      <c r="EO22" s="12">
        <v>696559.47826382797</v>
      </c>
      <c r="EP22" s="12">
        <v>233757.65066793401</v>
      </c>
      <c r="EQ22" s="12">
        <v>578112.30586335203</v>
      </c>
      <c r="ER22" s="12">
        <v>9196004.6031607706</v>
      </c>
      <c r="ES22" s="12">
        <v>382699.74202752602</v>
      </c>
      <c r="ET22" s="12">
        <v>150350.02599939599</v>
      </c>
      <c r="EU22" s="12">
        <v>34894.8707445115</v>
      </c>
      <c r="EV22" s="12">
        <v>198432.77506130899</v>
      </c>
      <c r="EW22" s="12">
        <v>44168.440527596198</v>
      </c>
      <c r="EX22" s="12">
        <v>1211454.2907109</v>
      </c>
      <c r="EY22" s="12">
        <v>283287.90448239399</v>
      </c>
      <c r="EZ22" s="12">
        <v>135568.711960065</v>
      </c>
      <c r="FA22" s="12">
        <v>205290.44890545099</v>
      </c>
      <c r="FB22" s="12">
        <v>11824575.8531729</v>
      </c>
      <c r="FC22" s="12">
        <v>165539.787498522</v>
      </c>
      <c r="FD22" s="12">
        <v>145390.95794904701</v>
      </c>
      <c r="FE22" s="12">
        <v>248153.77873988601</v>
      </c>
      <c r="FF22" s="12">
        <v>38127.5008741477</v>
      </c>
      <c r="FG22" s="12">
        <v>40597.282166215598</v>
      </c>
      <c r="FH22" s="12">
        <v>65111.738758355197</v>
      </c>
      <c r="FI22" s="12">
        <v>30091.6161638548</v>
      </c>
      <c r="FJ22" s="12">
        <v>54249.970766821003</v>
      </c>
      <c r="FK22" s="12">
        <v>70463.866479050906</v>
      </c>
      <c r="FL22" s="12">
        <v>81045.516905548793</v>
      </c>
      <c r="FM22" s="12">
        <v>97391.704991022896</v>
      </c>
      <c r="FN22" s="12">
        <v>25863786.316435602</v>
      </c>
      <c r="FO22" s="12">
        <v>11612793.8606003</v>
      </c>
      <c r="FP22" s="12">
        <v>1348704.65126917</v>
      </c>
      <c r="FQ22" s="12">
        <v>298401.964032733</v>
      </c>
      <c r="FR22" s="12">
        <v>42858873.457098201</v>
      </c>
      <c r="FS22" s="12">
        <v>6885482.0328445099</v>
      </c>
      <c r="FT22" s="12">
        <v>226978.64444048901</v>
      </c>
      <c r="FU22" s="12">
        <v>204019.70291602201</v>
      </c>
      <c r="FV22" s="12">
        <v>340774.73094420898</v>
      </c>
      <c r="FW22" s="12">
        <v>10892559.084204299</v>
      </c>
      <c r="FX22" s="12">
        <v>714289.879919342</v>
      </c>
      <c r="FY22" s="12">
        <v>955575.99376532203</v>
      </c>
      <c r="FZ22" s="12">
        <v>224117.964400842</v>
      </c>
      <c r="GA22" s="12">
        <v>222253.65837706401</v>
      </c>
      <c r="GB22" s="12">
        <v>114097.217811405</v>
      </c>
      <c r="GC22" s="12">
        <v>437045.300349403</v>
      </c>
      <c r="GD22" s="12">
        <v>308872.228148814</v>
      </c>
      <c r="GE22" s="12">
        <v>88296.897579058699</v>
      </c>
      <c r="GF22" s="12">
        <v>58467.454624685997</v>
      </c>
      <c r="GG22" s="12">
        <v>482354.031772546</v>
      </c>
      <c r="GH22" s="12">
        <v>141273.17163823301</v>
      </c>
      <c r="GI22" s="12">
        <v>804007.740339907</v>
      </c>
      <c r="GJ22" s="12">
        <v>209689.95364466001</v>
      </c>
      <c r="GK22" s="12">
        <v>394026.011802978</v>
      </c>
      <c r="GL22" s="12">
        <v>128801.146760852</v>
      </c>
      <c r="GM22" s="12">
        <v>54959.959234852096</v>
      </c>
      <c r="GN22" s="12">
        <v>59364.175101123103</v>
      </c>
      <c r="GO22" s="12">
        <v>228730.561039647</v>
      </c>
      <c r="GP22" s="12">
        <v>1407475.81081301</v>
      </c>
      <c r="GQ22" s="12">
        <v>165430.84666026701</v>
      </c>
      <c r="GR22" s="12">
        <v>278290.16060865502</v>
      </c>
      <c r="GS22" s="12">
        <v>8433815.1535511091</v>
      </c>
      <c r="GT22" s="12">
        <v>2471980.7706208099</v>
      </c>
      <c r="GU22" s="12">
        <v>79984.103987189403</v>
      </c>
      <c r="GV22" s="12">
        <v>8994014.6673171092</v>
      </c>
    </row>
    <row r="23" spans="1:204" ht="15.75" x14ac:dyDescent="0.25">
      <c r="A23" s="1" t="s">
        <v>23</v>
      </c>
      <c r="B23" s="4" t="s">
        <v>0</v>
      </c>
      <c r="C23" s="12">
        <v>85305.484690802201</v>
      </c>
      <c r="D23" s="12">
        <v>257530.73367255399</v>
      </c>
      <c r="E23" s="12">
        <v>384284.31976939901</v>
      </c>
      <c r="F23" s="12">
        <v>297219.01388684899</v>
      </c>
      <c r="G23" s="12">
        <v>122782.218471157</v>
      </c>
      <c r="H23" s="12">
        <v>1371889.85175583</v>
      </c>
      <c r="I23" s="12">
        <v>450685.36478261597</v>
      </c>
      <c r="J23" s="12">
        <v>55624.8526122884</v>
      </c>
      <c r="K23" s="12">
        <v>56195.389692492798</v>
      </c>
      <c r="L23" s="12">
        <v>8001660.6193536296</v>
      </c>
      <c r="M23" s="12">
        <v>111631.597315765</v>
      </c>
      <c r="N23" s="12">
        <v>2390255.9267966799</v>
      </c>
      <c r="O23" s="12">
        <v>2977138.65970125</v>
      </c>
      <c r="P23" s="12">
        <v>3853417.9118931</v>
      </c>
      <c r="Q23" s="12">
        <v>511485.81903612398</v>
      </c>
      <c r="R23" s="12">
        <v>33256.466470915097</v>
      </c>
      <c r="S23" s="12">
        <v>44429.69405862</v>
      </c>
      <c r="T23" s="12">
        <v>350656.54139052401</v>
      </c>
      <c r="U23" s="12">
        <v>12800825.436398299</v>
      </c>
      <c r="V23" s="12">
        <v>961442.46985520504</v>
      </c>
      <c r="W23" s="12">
        <v>72466.207420339299</v>
      </c>
      <c r="X23" s="12">
        <v>8158684.3843305903</v>
      </c>
      <c r="Y23" s="12">
        <v>17312507.758078001</v>
      </c>
      <c r="Z23" s="12">
        <v>8884348.1464883294</v>
      </c>
      <c r="AA23" s="12">
        <v>105695.93402321301</v>
      </c>
      <c r="AB23" s="12">
        <v>60271.174700249598</v>
      </c>
      <c r="AC23" s="12">
        <v>3669642.7312830999</v>
      </c>
      <c r="AD23" s="12">
        <v>162866.77959378599</v>
      </c>
      <c r="AE23" s="12">
        <v>371940.54069049202</v>
      </c>
      <c r="AF23" s="12">
        <v>319011.19475643098</v>
      </c>
      <c r="AG23" s="12">
        <v>120665.008139458</v>
      </c>
      <c r="AH23" s="12">
        <v>200830.24346374799</v>
      </c>
      <c r="AI23" s="12">
        <v>1982297.3113194399</v>
      </c>
      <c r="AJ23" s="12">
        <v>1907726.09141152</v>
      </c>
      <c r="AK23" s="12">
        <v>466580.06539526099</v>
      </c>
      <c r="AL23" s="12">
        <v>2359731.70212478</v>
      </c>
      <c r="AM23" s="12">
        <v>3082582.2922550999</v>
      </c>
      <c r="AN23" s="12">
        <v>641685.81660917297</v>
      </c>
      <c r="AO23" s="12">
        <v>804168.87182974105</v>
      </c>
      <c r="AP23" s="12">
        <v>1812786.73534667</v>
      </c>
      <c r="AQ23" s="12">
        <v>86487228.589329302</v>
      </c>
      <c r="AR23" s="12">
        <v>5357877.8797493502</v>
      </c>
      <c r="AS23" s="12">
        <v>3690431.4362337599</v>
      </c>
      <c r="AT23" s="12">
        <v>884247.82466703095</v>
      </c>
      <c r="AU23" s="12">
        <v>4614356.9516340904</v>
      </c>
      <c r="AV23" s="12">
        <v>1540454.7688074401</v>
      </c>
      <c r="AW23" s="12">
        <v>1498099.4590688399</v>
      </c>
      <c r="AX23" s="12">
        <v>2394288.54479224</v>
      </c>
      <c r="AY23" s="12">
        <v>46632851.538172901</v>
      </c>
      <c r="AZ23" s="12">
        <v>14015575.667606801</v>
      </c>
      <c r="BA23" s="12">
        <v>35962259.0854844</v>
      </c>
      <c r="BB23" s="12">
        <v>1769639.1820923099</v>
      </c>
      <c r="BC23" s="12">
        <v>3905345.6660061199</v>
      </c>
      <c r="BD23" s="12">
        <v>3838611.1829101001</v>
      </c>
      <c r="BE23" s="12">
        <v>84541742.309141293</v>
      </c>
      <c r="BF23" s="12">
        <v>9233490.59732957</v>
      </c>
      <c r="BG23" s="12">
        <v>2241983.2561231302</v>
      </c>
      <c r="BH23" s="12">
        <v>3156402.1705877902</v>
      </c>
      <c r="BI23" s="12">
        <v>29408359.057296801</v>
      </c>
      <c r="BJ23" s="12">
        <v>3710647.3972803699</v>
      </c>
      <c r="BK23" s="12">
        <v>9356307.2475787401</v>
      </c>
      <c r="BL23" s="12">
        <v>15008659.0804017</v>
      </c>
      <c r="BM23" s="12">
        <v>464352.254097155</v>
      </c>
      <c r="BN23" s="12">
        <v>2783414.5299161901</v>
      </c>
      <c r="BO23" s="12">
        <v>3794895.84940877</v>
      </c>
      <c r="BP23" s="12">
        <v>60317658.123444498</v>
      </c>
      <c r="BQ23" s="12">
        <v>17453900.315407101</v>
      </c>
      <c r="BR23" s="12">
        <v>1196298.14502283</v>
      </c>
      <c r="BS23" s="12">
        <v>102671.83149839401</v>
      </c>
      <c r="BT23" s="12">
        <v>3347835.0677219098</v>
      </c>
      <c r="BU23" s="12">
        <v>770932.62975845602</v>
      </c>
      <c r="BV23" s="12">
        <v>649743.50450417504</v>
      </c>
      <c r="BW23" s="12">
        <v>504452.81610339001</v>
      </c>
      <c r="BX23" s="12">
        <v>2717256.62013982</v>
      </c>
      <c r="BY23" s="12">
        <v>447806.034324223</v>
      </c>
      <c r="BZ23" s="12">
        <v>750222.84740790504</v>
      </c>
      <c r="CA23" s="12">
        <v>170886.36878809499</v>
      </c>
      <c r="CB23" s="12">
        <v>3661217.9520818102</v>
      </c>
      <c r="CC23" s="12">
        <v>322565.25143920298</v>
      </c>
      <c r="CD23" s="12">
        <v>77946.796428689995</v>
      </c>
      <c r="CE23" s="12">
        <v>1420088.3952486899</v>
      </c>
      <c r="CF23" s="12">
        <v>6428920.1591752199</v>
      </c>
      <c r="CG23" s="12">
        <v>3473283.4185675201</v>
      </c>
      <c r="CH23" s="12">
        <v>13174311.785065601</v>
      </c>
      <c r="CI23" s="12">
        <v>133853.41991688299</v>
      </c>
      <c r="CJ23" s="12">
        <v>6252139.5003922395</v>
      </c>
      <c r="CK23" s="12">
        <v>10249960.811434099</v>
      </c>
      <c r="CL23" s="12">
        <v>1280235.5684982799</v>
      </c>
      <c r="CM23" s="12">
        <v>423894.64572032698</v>
      </c>
      <c r="CN23" s="12">
        <v>1631511.76862935</v>
      </c>
      <c r="CO23" s="12">
        <v>3365979.5479216301</v>
      </c>
      <c r="CP23" s="12">
        <v>14593402.776349001</v>
      </c>
      <c r="CQ23" s="12">
        <v>6666261.4556511296</v>
      </c>
      <c r="CR23" s="12">
        <v>6666261.4556511296</v>
      </c>
      <c r="CS23" s="12">
        <v>1092353.2289646401</v>
      </c>
      <c r="CT23" s="12">
        <v>348505.536980487</v>
      </c>
      <c r="CU23" s="12">
        <v>199162.87304298399</v>
      </c>
      <c r="CV23" s="12">
        <v>350781.55721488898</v>
      </c>
      <c r="CW23" s="12">
        <v>157566.70093400401</v>
      </c>
      <c r="CX23" s="12">
        <v>943549.31345690996</v>
      </c>
      <c r="CY23" s="12">
        <v>231766.77823925699</v>
      </c>
      <c r="CZ23" s="12">
        <v>956540.71219901904</v>
      </c>
      <c r="DA23" s="12">
        <v>103771.540682787</v>
      </c>
      <c r="DB23" s="12">
        <v>97033.290884293398</v>
      </c>
      <c r="DC23" s="12">
        <v>33652.842914924498</v>
      </c>
      <c r="DD23" s="12">
        <v>61927.697644309897</v>
      </c>
      <c r="DE23" s="12">
        <v>6177059.1135229096</v>
      </c>
      <c r="DF23" s="12">
        <v>173290.90422637301</v>
      </c>
      <c r="DG23" s="12">
        <v>65074.0241811448</v>
      </c>
      <c r="DH23" s="12">
        <v>75653.358725900005</v>
      </c>
      <c r="DI23" s="12">
        <v>779355.09581851296</v>
      </c>
      <c r="DJ23" s="12">
        <v>5628021.9896917501</v>
      </c>
      <c r="DK23" s="12">
        <v>85067.737329111493</v>
      </c>
      <c r="DL23" s="12">
        <v>3765612.9291676199</v>
      </c>
      <c r="DM23" s="12">
        <v>1951789.64830815</v>
      </c>
      <c r="DN23" s="12">
        <v>383589.514074334</v>
      </c>
      <c r="DO23" s="12">
        <v>5108496.4408198697</v>
      </c>
      <c r="DP23" s="12">
        <v>2108056.1180046201</v>
      </c>
      <c r="DQ23" s="12">
        <v>1135681.1392180801</v>
      </c>
      <c r="DR23" s="12">
        <v>8233647.5584569303</v>
      </c>
      <c r="DS23" s="12">
        <v>1536298.2080152801</v>
      </c>
      <c r="DT23" s="12">
        <v>194651.58370134799</v>
      </c>
      <c r="DU23" s="12">
        <v>139973.86407405001</v>
      </c>
      <c r="DV23" s="12">
        <v>1756166.4640496899</v>
      </c>
      <c r="DW23" s="12">
        <v>57509.936437005403</v>
      </c>
      <c r="DX23" s="12">
        <v>94104.502330930001</v>
      </c>
      <c r="DY23" s="12">
        <v>520622.47490393801</v>
      </c>
      <c r="DZ23" s="12">
        <v>1609937.98639244</v>
      </c>
      <c r="EA23" s="12">
        <v>302626.43396048201</v>
      </c>
      <c r="EB23" s="12">
        <v>292568.29395557102</v>
      </c>
      <c r="EC23" s="12">
        <v>18862822.884711798</v>
      </c>
      <c r="ED23" s="12">
        <v>279685.47728339699</v>
      </c>
      <c r="EE23" s="12">
        <v>1890149.5701130901</v>
      </c>
      <c r="EF23" s="12">
        <v>6382162.59829624</v>
      </c>
      <c r="EG23" s="12">
        <v>2627693.05648511</v>
      </c>
      <c r="EH23" s="12">
        <v>3862103.0706054298</v>
      </c>
      <c r="EI23" s="12">
        <v>3170366.2395983902</v>
      </c>
      <c r="EJ23" s="12">
        <v>2108474.2514036899</v>
      </c>
      <c r="EK23" s="12">
        <v>124342.733797892</v>
      </c>
      <c r="EL23" s="12">
        <v>99120.413891480799</v>
      </c>
      <c r="EM23" s="12">
        <v>1569040.4526665399</v>
      </c>
      <c r="EN23" s="12">
        <v>819098.69711561198</v>
      </c>
      <c r="EO23" s="12">
        <v>765413.52003152005</v>
      </c>
      <c r="EP23" s="12">
        <v>283439.59839652298</v>
      </c>
      <c r="EQ23" s="12">
        <v>1070359.4485546199</v>
      </c>
      <c r="ER23" s="12">
        <v>15790101.700434599</v>
      </c>
      <c r="ES23" s="12">
        <v>747350.25922185194</v>
      </c>
      <c r="ET23" s="12">
        <v>172760.728862641</v>
      </c>
      <c r="EU23" s="12">
        <v>30540.8908783224</v>
      </c>
      <c r="EV23" s="12">
        <v>168883.17608524501</v>
      </c>
      <c r="EW23" s="12">
        <v>39352.938966522299</v>
      </c>
      <c r="EX23" s="12">
        <v>1096733.2754341101</v>
      </c>
      <c r="EY23" s="12">
        <v>336845.665624691</v>
      </c>
      <c r="EZ23" s="12">
        <v>186637.979708325</v>
      </c>
      <c r="FA23" s="12">
        <v>193249.07337186101</v>
      </c>
      <c r="FB23" s="12">
        <v>10754959.079744</v>
      </c>
      <c r="FC23" s="12">
        <v>191613.970745495</v>
      </c>
      <c r="FD23" s="12">
        <v>278824.32696878799</v>
      </c>
      <c r="FE23" s="12">
        <v>389761.87647958897</v>
      </c>
      <c r="FF23" s="12">
        <v>48822.614412602699</v>
      </c>
      <c r="FG23" s="12">
        <v>67421.827449407298</v>
      </c>
      <c r="FH23" s="12">
        <v>88136.117878340694</v>
      </c>
      <c r="FI23" s="12">
        <v>35320.0379534776</v>
      </c>
      <c r="FJ23" s="12">
        <v>82133.243265453304</v>
      </c>
      <c r="FK23" s="12">
        <v>72259.369228867901</v>
      </c>
      <c r="FL23" s="12">
        <v>70039.567467586705</v>
      </c>
      <c r="FM23" s="12">
        <v>96779.583640675395</v>
      </c>
      <c r="FN23" s="12">
        <v>21015581.313677099</v>
      </c>
      <c r="FO23" s="12">
        <v>7420673.9244276099</v>
      </c>
      <c r="FP23" s="12">
        <v>1933836.2492108999</v>
      </c>
      <c r="FQ23" s="12">
        <v>231066.23542328199</v>
      </c>
      <c r="FR23" s="12">
        <v>35621715.004417099</v>
      </c>
      <c r="FS23" s="12">
        <v>9356307.2475787401</v>
      </c>
      <c r="FT23" s="12">
        <v>167257.23844115101</v>
      </c>
      <c r="FU23" s="12">
        <v>152757.58640848999</v>
      </c>
      <c r="FV23" s="12">
        <v>386971.52241709002</v>
      </c>
      <c r="FW23" s="12">
        <v>13174311.785065601</v>
      </c>
      <c r="FX23" s="12">
        <v>747678.72581870505</v>
      </c>
      <c r="FY23" s="12">
        <v>1246436.7401286899</v>
      </c>
      <c r="FZ23" s="12">
        <v>273592.59352120501</v>
      </c>
      <c r="GA23" s="12">
        <v>127966.158841247</v>
      </c>
      <c r="GB23" s="12">
        <v>161595.269546909</v>
      </c>
      <c r="GC23" s="12">
        <v>313257.36221329297</v>
      </c>
      <c r="GD23" s="12">
        <v>260645.76731864701</v>
      </c>
      <c r="GE23" s="12">
        <v>191132.07024900001</v>
      </c>
      <c r="GF23" s="12">
        <v>48676.004605226997</v>
      </c>
      <c r="GG23" s="12">
        <v>408626.41909027298</v>
      </c>
      <c r="GH23" s="12">
        <v>65694.680224641794</v>
      </c>
      <c r="GI23" s="12">
        <v>6666261.4556511296</v>
      </c>
      <c r="GJ23" s="12">
        <v>233232.58125376099</v>
      </c>
      <c r="GK23" s="12">
        <v>757013.99827383005</v>
      </c>
      <c r="GL23" s="12">
        <v>147609.13562827901</v>
      </c>
      <c r="GM23" s="12">
        <v>73837.368704471795</v>
      </c>
      <c r="GN23" s="12">
        <v>62211.701998639801</v>
      </c>
      <c r="GO23" s="12">
        <v>269333.327466594</v>
      </c>
      <c r="GP23" s="12">
        <v>1356411.5304715501</v>
      </c>
      <c r="GQ23" s="12">
        <v>160748.890935</v>
      </c>
      <c r="GR23" s="12">
        <v>268859.525695463</v>
      </c>
      <c r="GS23" s="12">
        <v>7682858.2867059596</v>
      </c>
      <c r="GT23" s="12">
        <v>2229353.6484739399</v>
      </c>
      <c r="GU23" s="12">
        <v>77473.1718296943</v>
      </c>
      <c r="GV23" s="12">
        <v>8957964.5162313394</v>
      </c>
    </row>
    <row r="24" spans="1:204" ht="15.75" x14ac:dyDescent="0.25">
      <c r="A24" s="1" t="s">
        <v>24</v>
      </c>
      <c r="B24" s="4" t="s">
        <v>0</v>
      </c>
      <c r="C24" s="12">
        <v>61437.402258685601</v>
      </c>
      <c r="D24" s="12">
        <v>190963.26731572699</v>
      </c>
      <c r="E24" s="12">
        <v>313801.19305422099</v>
      </c>
      <c r="F24" s="12">
        <v>427803.07616657298</v>
      </c>
      <c r="G24" s="12">
        <v>103658.72477303501</v>
      </c>
      <c r="H24" s="12">
        <v>915292.67332698905</v>
      </c>
      <c r="I24" s="12">
        <v>499013.58258592099</v>
      </c>
      <c r="J24" s="12">
        <v>76170.879300264001</v>
      </c>
      <c r="K24" s="12">
        <v>60920.175515688003</v>
      </c>
      <c r="L24" s="12">
        <v>8194533.69223045</v>
      </c>
      <c r="M24" s="12">
        <v>109941.21182792701</v>
      </c>
      <c r="N24" s="12">
        <v>1950392.9217407501</v>
      </c>
      <c r="O24" s="12">
        <v>2197369.8619402801</v>
      </c>
      <c r="P24" s="12">
        <v>3954426.38585161</v>
      </c>
      <c r="Q24" s="12">
        <v>427069.02593117999</v>
      </c>
      <c r="R24" s="12">
        <v>28573.278754585001</v>
      </c>
      <c r="S24" s="12">
        <v>68742.195869401607</v>
      </c>
      <c r="T24" s="12">
        <v>329013.14108989702</v>
      </c>
      <c r="U24" s="12">
        <v>13129666.7560309</v>
      </c>
      <c r="V24" s="12">
        <v>861994.98478675005</v>
      </c>
      <c r="W24" s="12">
        <v>68181.260316793996</v>
      </c>
      <c r="X24" s="12">
        <v>6476066.1853437498</v>
      </c>
      <c r="Y24" s="12">
        <v>11486322.9856543</v>
      </c>
      <c r="Z24" s="12">
        <v>9059957.4553511906</v>
      </c>
      <c r="AA24" s="12">
        <v>139043.14620338401</v>
      </c>
      <c r="AB24" s="12">
        <v>47409.9909406804</v>
      </c>
      <c r="AC24" s="12">
        <v>2709861.9348619902</v>
      </c>
      <c r="AD24" s="12">
        <v>86504.893419460903</v>
      </c>
      <c r="AE24" s="12">
        <v>292431.53288711002</v>
      </c>
      <c r="AF24" s="12">
        <v>225870.752122406</v>
      </c>
      <c r="AG24" s="12">
        <v>96931.222423821295</v>
      </c>
      <c r="AH24" s="12">
        <v>211417.722358017</v>
      </c>
      <c r="AI24" s="12">
        <v>2525283.48708722</v>
      </c>
      <c r="AJ24" s="12">
        <v>2493827.1611210802</v>
      </c>
      <c r="AK24" s="12">
        <v>598699.57832802797</v>
      </c>
      <c r="AL24" s="12">
        <v>1834773.37489487</v>
      </c>
      <c r="AM24" s="12">
        <v>2736853.64974416</v>
      </c>
      <c r="AN24" s="12">
        <v>669227.36489565903</v>
      </c>
      <c r="AO24" s="12">
        <v>757360.11166387505</v>
      </c>
      <c r="AP24" s="12">
        <v>1744693.28999045</v>
      </c>
      <c r="AQ24" s="12">
        <v>70850566.334968999</v>
      </c>
      <c r="AR24" s="12">
        <v>4243133.6114630802</v>
      </c>
      <c r="AS24" s="12">
        <v>3243343.57781942</v>
      </c>
      <c r="AT24" s="12">
        <v>784089.17382647097</v>
      </c>
      <c r="AU24" s="12">
        <v>3481258.9671626999</v>
      </c>
      <c r="AV24" s="12">
        <v>1106994.3434050099</v>
      </c>
      <c r="AW24" s="12">
        <v>1162933.7726986499</v>
      </c>
      <c r="AX24" s="12">
        <v>3031625.6028352398</v>
      </c>
      <c r="AY24" s="12">
        <v>33813563.530484803</v>
      </c>
      <c r="AZ24" s="12">
        <v>13289148.239835501</v>
      </c>
      <c r="BA24" s="12">
        <v>25513009.324309401</v>
      </c>
      <c r="BB24" s="12">
        <v>1829136.67591024</v>
      </c>
      <c r="BC24" s="12">
        <v>2624455.3890260002</v>
      </c>
      <c r="BD24" s="12">
        <v>3115307.9199763001</v>
      </c>
      <c r="BE24" s="12">
        <v>64936329.225506097</v>
      </c>
      <c r="BF24" s="12">
        <v>8579550.2518493291</v>
      </c>
      <c r="BG24" s="12">
        <v>1888043.77020722</v>
      </c>
      <c r="BH24" s="12">
        <v>2288954.55954972</v>
      </c>
      <c r="BI24" s="12">
        <v>12159553.348661</v>
      </c>
      <c r="BJ24" s="12">
        <v>2821731.4178736601</v>
      </c>
      <c r="BK24" s="12">
        <v>5366348.7592045302</v>
      </c>
      <c r="BL24" s="12">
        <v>12051663.483937001</v>
      </c>
      <c r="BM24" s="12">
        <v>340982.68045351701</v>
      </c>
      <c r="BN24" s="12">
        <v>2594326.5821889802</v>
      </c>
      <c r="BO24" s="12">
        <v>2963800.7574645202</v>
      </c>
      <c r="BP24" s="12">
        <v>41366418.1474436</v>
      </c>
      <c r="BQ24" s="12">
        <v>18102924.180607699</v>
      </c>
      <c r="BR24" s="12">
        <v>1180274.25564566</v>
      </c>
      <c r="BS24" s="12">
        <v>83833.997769771493</v>
      </c>
      <c r="BT24" s="12">
        <v>1944653.9347192801</v>
      </c>
      <c r="BU24" s="12">
        <v>567505.09966935602</v>
      </c>
      <c r="BV24" s="12">
        <v>587757.63672750804</v>
      </c>
      <c r="BW24" s="12">
        <v>398895.06193618698</v>
      </c>
      <c r="BX24" s="12">
        <v>2713200.6541758599</v>
      </c>
      <c r="BY24" s="12">
        <v>318063.48045272502</v>
      </c>
      <c r="BZ24" s="12">
        <v>756026.89032967004</v>
      </c>
      <c r="CA24" s="12">
        <v>154541.28782358899</v>
      </c>
      <c r="CB24" s="12">
        <v>3428124.4046178898</v>
      </c>
      <c r="CC24" s="12">
        <v>297864.43100480799</v>
      </c>
      <c r="CD24" s="12">
        <v>62841.5488578843</v>
      </c>
      <c r="CE24" s="12">
        <v>922821.95813885005</v>
      </c>
      <c r="CF24" s="12">
        <v>3730486.3728125198</v>
      </c>
      <c r="CG24" s="12">
        <v>2644750.6592955799</v>
      </c>
      <c r="CH24" s="12">
        <v>8596970.6686760206</v>
      </c>
      <c r="CI24" s="12">
        <v>74355.871050411602</v>
      </c>
      <c r="CJ24" s="12">
        <v>4226068.25916602</v>
      </c>
      <c r="CK24" s="12">
        <v>6401367.2274945797</v>
      </c>
      <c r="CL24" s="12">
        <v>1127226.3257299699</v>
      </c>
      <c r="CM24" s="12">
        <v>273477.09974303201</v>
      </c>
      <c r="CN24" s="12">
        <v>1092724.66882969</v>
      </c>
      <c r="CO24" s="12">
        <v>2001345.4339095999</v>
      </c>
      <c r="CP24" s="12">
        <v>8617567.3708909005</v>
      </c>
      <c r="CQ24" s="12">
        <v>3865432.7747153798</v>
      </c>
      <c r="CR24" s="12">
        <v>3865432.7747153798</v>
      </c>
      <c r="CS24" s="12">
        <v>1019255.75966347</v>
      </c>
      <c r="CT24" s="12">
        <v>297371.919370691</v>
      </c>
      <c r="CU24" s="12">
        <v>180759.139829358</v>
      </c>
      <c r="CV24" s="12">
        <v>305699.61941990303</v>
      </c>
      <c r="CW24" s="12">
        <v>90130.620299650298</v>
      </c>
      <c r="CX24" s="12">
        <v>630056.99221762898</v>
      </c>
      <c r="CY24" s="12">
        <v>154246.26001587501</v>
      </c>
      <c r="CZ24" s="12">
        <v>659579.10499620403</v>
      </c>
      <c r="DA24" s="12">
        <v>107464.82012411</v>
      </c>
      <c r="DB24" s="12">
        <v>87861.681130045006</v>
      </c>
      <c r="DC24" s="12">
        <v>36310.328635557198</v>
      </c>
      <c r="DD24" s="12">
        <v>43728.773641047199</v>
      </c>
      <c r="DE24" s="12">
        <v>4795185.88568056</v>
      </c>
      <c r="DF24" s="12">
        <v>168880.16981794301</v>
      </c>
      <c r="DG24" s="12">
        <v>47543.959813716203</v>
      </c>
      <c r="DH24" s="12">
        <v>76078.3639510168</v>
      </c>
      <c r="DI24" s="12">
        <v>522177.94131301699</v>
      </c>
      <c r="DJ24" s="12">
        <v>5168457.96346696</v>
      </c>
      <c r="DK24" s="12">
        <v>99753.197355403507</v>
      </c>
      <c r="DL24" s="12">
        <v>4066061.1120261601</v>
      </c>
      <c r="DM24" s="12">
        <v>1847826.60772184</v>
      </c>
      <c r="DN24" s="12">
        <v>459338.43510093901</v>
      </c>
      <c r="DO24" s="12">
        <v>5752281.3308047</v>
      </c>
      <c r="DP24" s="12">
        <v>2373028.6348002399</v>
      </c>
      <c r="DQ24" s="12">
        <v>1224520.1880675801</v>
      </c>
      <c r="DR24" s="12">
        <v>9697066.6832128298</v>
      </c>
      <c r="DS24" s="12">
        <v>1924326.2755760499</v>
      </c>
      <c r="DT24" s="12">
        <v>277117.78494373697</v>
      </c>
      <c r="DU24" s="12">
        <v>151412.466188069</v>
      </c>
      <c r="DV24" s="12">
        <v>1927629.3733644499</v>
      </c>
      <c r="DW24" s="12">
        <v>51306.6222739855</v>
      </c>
      <c r="DX24" s="12">
        <v>54289.357866268598</v>
      </c>
      <c r="DY24" s="12">
        <v>539883.52404207201</v>
      </c>
      <c r="DZ24" s="12">
        <v>1887221.3078278599</v>
      </c>
      <c r="EA24" s="12">
        <v>345790.58831057302</v>
      </c>
      <c r="EB24" s="12">
        <v>278136.49041821598</v>
      </c>
      <c r="EC24" s="12">
        <v>6259063.05314421</v>
      </c>
      <c r="ED24" s="12">
        <v>115608.263366966</v>
      </c>
      <c r="EE24" s="12">
        <v>609963.20926277502</v>
      </c>
      <c r="EF24" s="12">
        <v>2494405.3974566599</v>
      </c>
      <c r="EG24" s="12">
        <v>1072532.1256383201</v>
      </c>
      <c r="EH24" s="12">
        <v>1318563.0007335001</v>
      </c>
      <c r="EI24" s="12">
        <v>1149854.8057409499</v>
      </c>
      <c r="EJ24" s="12">
        <v>968398.48579133896</v>
      </c>
      <c r="EK24" s="12">
        <v>72277.026900666198</v>
      </c>
      <c r="EL24" s="12">
        <v>66788.353316628796</v>
      </c>
      <c r="EM24" s="12">
        <v>873377.05085093703</v>
      </c>
      <c r="EN24" s="12">
        <v>497390.92651299399</v>
      </c>
      <c r="EO24" s="12">
        <v>470900.60268446902</v>
      </c>
      <c r="EP24" s="12">
        <v>167134.700765671</v>
      </c>
      <c r="EQ24" s="12">
        <v>238454.36561594199</v>
      </c>
      <c r="ER24" s="12">
        <v>3738577.7397511601</v>
      </c>
      <c r="ES24" s="12">
        <v>166705.433128164</v>
      </c>
      <c r="ET24" s="12">
        <v>43124.164030429602</v>
      </c>
      <c r="EU24" s="12">
        <v>40531.288934039199</v>
      </c>
      <c r="EV24" s="12">
        <v>183226.197483639</v>
      </c>
      <c r="EW24" s="12">
        <v>21905.861243948599</v>
      </c>
      <c r="EX24" s="12">
        <v>829020.18746019003</v>
      </c>
      <c r="EY24" s="12">
        <v>257462.515559981</v>
      </c>
      <c r="EZ24" s="12">
        <v>102535.01745556699</v>
      </c>
      <c r="FA24" s="12">
        <v>109517.71060391801</v>
      </c>
      <c r="FB24" s="12">
        <v>7869402.2781029698</v>
      </c>
      <c r="FC24" s="12">
        <v>136764.76354339599</v>
      </c>
      <c r="FD24" s="12">
        <v>140266.293458381</v>
      </c>
      <c r="FE24" s="12">
        <v>244879.52972112101</v>
      </c>
      <c r="FF24" s="12">
        <v>64195.2968020029</v>
      </c>
      <c r="FG24" s="12">
        <v>56595.4816059234</v>
      </c>
      <c r="FH24" s="12">
        <v>128782.07279887301</v>
      </c>
      <c r="FI24" s="12">
        <v>32887.837406357801</v>
      </c>
      <c r="FJ24" s="12">
        <v>71454.413627196598</v>
      </c>
      <c r="FK24" s="12">
        <v>48156.023639093299</v>
      </c>
      <c r="FL24" s="12">
        <v>82806.124501105907</v>
      </c>
      <c r="FM24" s="12">
        <v>142099.33054823201</v>
      </c>
      <c r="FN24" s="12">
        <v>22583617.0401848</v>
      </c>
      <c r="FO24" s="12">
        <v>6393137.5981757399</v>
      </c>
      <c r="FP24" s="12">
        <v>1638525.79051582</v>
      </c>
      <c r="FQ24" s="12">
        <v>235003.71550683101</v>
      </c>
      <c r="FR24" s="12">
        <v>31546046.013486501</v>
      </c>
      <c r="FS24" s="12">
        <v>5366348.7592045302</v>
      </c>
      <c r="FT24" s="12">
        <v>180459.53987695399</v>
      </c>
      <c r="FU24" s="12">
        <v>229890.226987245</v>
      </c>
      <c r="FV24" s="12">
        <v>388318.75900673697</v>
      </c>
      <c r="FW24" s="12">
        <v>8596970.6686760206</v>
      </c>
      <c r="FX24" s="12">
        <v>718131.18735013099</v>
      </c>
      <c r="FY24" s="12">
        <v>1126766.7833573699</v>
      </c>
      <c r="FZ24" s="12">
        <v>166449.39019197601</v>
      </c>
      <c r="GA24" s="12">
        <v>128047.79941164301</v>
      </c>
      <c r="GB24" s="12">
        <v>111278.480015721</v>
      </c>
      <c r="GC24" s="12">
        <v>241887.80693147899</v>
      </c>
      <c r="GD24" s="12">
        <v>267344.28155872301</v>
      </c>
      <c r="GE24" s="12">
        <v>149617.006447369</v>
      </c>
      <c r="GF24" s="12">
        <v>37110.5680786589</v>
      </c>
      <c r="GG24" s="12">
        <v>305801.40011581802</v>
      </c>
      <c r="GH24" s="12">
        <v>49072.3930456448</v>
      </c>
      <c r="GI24" s="12">
        <v>3865432.7747153798</v>
      </c>
      <c r="GJ24" s="12">
        <v>128973.71871172699</v>
      </c>
      <c r="GK24" s="12">
        <v>432667.142689145</v>
      </c>
      <c r="GL24" s="12">
        <v>143130.71003412601</v>
      </c>
      <c r="GM24" s="12">
        <v>64254.972856776498</v>
      </c>
      <c r="GN24" s="12">
        <v>45661.751016829803</v>
      </c>
      <c r="GO24" s="12">
        <v>222204.074614329</v>
      </c>
      <c r="GP24" s="12">
        <v>1743987.66674757</v>
      </c>
      <c r="GQ24" s="12">
        <v>193227.58824849501</v>
      </c>
      <c r="GR24" s="12">
        <v>263655.09497652599</v>
      </c>
      <c r="GS24" s="12">
        <v>10041889.489630399</v>
      </c>
      <c r="GT24" s="12">
        <v>2910641.8990613199</v>
      </c>
      <c r="GU24" s="12">
        <v>108023.126178354</v>
      </c>
      <c r="GV24" s="12">
        <v>9512796.8328080904</v>
      </c>
    </row>
    <row r="25" spans="1:204" ht="15.75" x14ac:dyDescent="0.25">
      <c r="A25" s="1" t="s">
        <v>25</v>
      </c>
      <c r="B25" s="4" t="s">
        <v>0</v>
      </c>
      <c r="C25" s="12">
        <v>39223.163236325097</v>
      </c>
      <c r="D25" s="12">
        <v>214827.43724846299</v>
      </c>
      <c r="E25" s="12">
        <v>511122.48275036499</v>
      </c>
      <c r="F25" s="12">
        <v>676097.18261907797</v>
      </c>
      <c r="G25" s="12">
        <v>131455.58456825899</v>
      </c>
      <c r="H25" s="12">
        <v>1314438.1413727901</v>
      </c>
      <c r="I25" s="12">
        <v>695715.25837196596</v>
      </c>
      <c r="J25" s="12">
        <v>43828.201976242497</v>
      </c>
      <c r="K25" s="12">
        <v>36667.916711235099</v>
      </c>
      <c r="L25" s="12">
        <v>4827698.7848537397</v>
      </c>
      <c r="M25" s="12">
        <v>71667.982719305306</v>
      </c>
      <c r="N25" s="12">
        <v>1191315.5536843201</v>
      </c>
      <c r="O25" s="12">
        <v>1580860.74781292</v>
      </c>
      <c r="P25" s="12">
        <v>1180756.1429999999</v>
      </c>
      <c r="Q25" s="12">
        <v>272367.57356658502</v>
      </c>
      <c r="R25" s="12">
        <v>16411.6107661612</v>
      </c>
      <c r="S25" s="12">
        <v>36350.332202184203</v>
      </c>
      <c r="T25" s="12">
        <v>229397.61601521599</v>
      </c>
      <c r="U25" s="12">
        <v>9486467.3811720908</v>
      </c>
      <c r="V25" s="12">
        <v>515706.49226706999</v>
      </c>
      <c r="W25" s="12">
        <v>38827.420063532401</v>
      </c>
      <c r="X25" s="12">
        <v>4656425.2522477796</v>
      </c>
      <c r="Y25" s="12">
        <v>7790833.0389999999</v>
      </c>
      <c r="Z25" s="12">
        <v>3126437.4187031901</v>
      </c>
      <c r="AA25" s="12">
        <v>57525.177637880101</v>
      </c>
      <c r="AB25" s="12">
        <v>41698.526595931202</v>
      </c>
      <c r="AC25" s="12">
        <v>1820557.6040000001</v>
      </c>
      <c r="AD25" s="12">
        <v>68709.64327</v>
      </c>
      <c r="AE25" s="12">
        <v>197873.52754916099</v>
      </c>
      <c r="AF25" s="12">
        <v>209631.836926616</v>
      </c>
      <c r="AG25" s="12">
        <v>70878.008437121796</v>
      </c>
      <c r="AH25" s="12">
        <v>165244.70327267001</v>
      </c>
      <c r="AI25" s="12">
        <v>1658268.4968668099</v>
      </c>
      <c r="AJ25" s="12">
        <v>1495340.6921689601</v>
      </c>
      <c r="AK25" s="12">
        <v>444466.05989927897</v>
      </c>
      <c r="AL25" s="12">
        <v>1729946.4796227899</v>
      </c>
      <c r="AM25" s="12">
        <v>2179870.6908124802</v>
      </c>
      <c r="AN25" s="12">
        <v>605611.74382252805</v>
      </c>
      <c r="AO25" s="12">
        <v>583977.45372293994</v>
      </c>
      <c r="AP25" s="12">
        <v>1437484.2844738699</v>
      </c>
      <c r="AQ25" s="12">
        <v>74177869.213091299</v>
      </c>
      <c r="AR25" s="12">
        <v>4146379.7354946402</v>
      </c>
      <c r="AS25" s="12">
        <v>2547205.8871776802</v>
      </c>
      <c r="AT25" s="12">
        <v>732598.04223844199</v>
      </c>
      <c r="AU25" s="12">
        <v>3352811.4128141599</v>
      </c>
      <c r="AV25" s="12">
        <v>1451895.77130904</v>
      </c>
      <c r="AW25" s="12">
        <v>1323343.77078964</v>
      </c>
      <c r="AX25" s="12">
        <v>1678876.6014799001</v>
      </c>
      <c r="AY25" s="12">
        <v>32920578.923762999</v>
      </c>
      <c r="AZ25" s="12">
        <v>10370102.820770999</v>
      </c>
      <c r="BA25" s="12">
        <v>30383592.608289</v>
      </c>
      <c r="BB25" s="12">
        <v>1597113.9670194399</v>
      </c>
      <c r="BC25" s="12">
        <v>3143406.3008093699</v>
      </c>
      <c r="BD25" s="12">
        <v>3320750.94541346</v>
      </c>
      <c r="BE25" s="12">
        <v>73913913.617723107</v>
      </c>
      <c r="BF25" s="12">
        <v>7936436.8239833303</v>
      </c>
      <c r="BG25" s="12">
        <v>1867054.7447518399</v>
      </c>
      <c r="BH25" s="12">
        <v>2281435.42136478</v>
      </c>
      <c r="BI25" s="12">
        <v>18380781.095608201</v>
      </c>
      <c r="BJ25" s="12">
        <v>2492973.32964866</v>
      </c>
      <c r="BK25" s="12">
        <v>6693478.9765326204</v>
      </c>
      <c r="BL25" s="12">
        <v>14676081.6588373</v>
      </c>
      <c r="BM25" s="12">
        <v>369996.58065475698</v>
      </c>
      <c r="BN25" s="12">
        <v>2063406.00821589</v>
      </c>
      <c r="BO25" s="12">
        <v>3558190.4994646199</v>
      </c>
      <c r="BP25" s="12">
        <v>32688845.6397576</v>
      </c>
      <c r="BQ25" s="12">
        <v>8493488.1484655906</v>
      </c>
      <c r="BR25" s="12">
        <v>953412.91587246396</v>
      </c>
      <c r="BS25" s="12">
        <v>98174.490771924597</v>
      </c>
      <c r="BT25" s="12">
        <v>2120496.86209084</v>
      </c>
      <c r="BU25" s="12">
        <v>600370.68410632096</v>
      </c>
      <c r="BV25" s="12">
        <v>559727.34009571804</v>
      </c>
      <c r="BW25" s="12">
        <v>296909.46235065401</v>
      </c>
      <c r="BX25" s="12">
        <v>2255735.1320963898</v>
      </c>
      <c r="BY25" s="12">
        <v>306017.175623663</v>
      </c>
      <c r="BZ25" s="12">
        <v>750431.87605212303</v>
      </c>
      <c r="CA25" s="12">
        <v>131216.72285447401</v>
      </c>
      <c r="CB25" s="12">
        <v>2478250.73662015</v>
      </c>
      <c r="CC25" s="12">
        <v>342907.57813816</v>
      </c>
      <c r="CD25" s="12">
        <v>74800.339110114597</v>
      </c>
      <c r="CE25" s="12">
        <v>1123707.6437920099</v>
      </c>
      <c r="CF25" s="12">
        <v>2375989.9599521202</v>
      </c>
      <c r="CG25" s="12">
        <v>2804765.5974019901</v>
      </c>
      <c r="CH25" s="12">
        <v>7717233.1894234298</v>
      </c>
      <c r="CI25" s="12">
        <v>88561.347146098706</v>
      </c>
      <c r="CJ25" s="12">
        <v>3844388.8268776</v>
      </c>
      <c r="CK25" s="12">
        <v>8040132.7859412497</v>
      </c>
      <c r="CL25" s="12">
        <v>1190662.85336547</v>
      </c>
      <c r="CM25" s="12">
        <v>322112.94064629503</v>
      </c>
      <c r="CN25" s="12">
        <v>944146.70359306096</v>
      </c>
      <c r="CO25" s="12">
        <v>1591966.3241578899</v>
      </c>
      <c r="CP25" s="12">
        <v>8578193.8800643198</v>
      </c>
      <c r="CQ25" s="12">
        <v>3897868.9716578401</v>
      </c>
      <c r="CR25" s="12">
        <v>3897868.9716578401</v>
      </c>
      <c r="CS25" s="12">
        <v>1130880.30587549</v>
      </c>
      <c r="CT25" s="12">
        <v>328002.78263474</v>
      </c>
      <c r="CU25" s="12">
        <v>251980.20914308901</v>
      </c>
      <c r="CV25" s="12">
        <v>325881.95715772698</v>
      </c>
      <c r="CW25" s="12">
        <v>48260.247763396401</v>
      </c>
      <c r="CX25" s="12">
        <v>554166.48886289797</v>
      </c>
      <c r="CY25" s="12">
        <v>94761.796148000503</v>
      </c>
      <c r="CZ25" s="12">
        <v>719267.62311760394</v>
      </c>
      <c r="DA25" s="12">
        <v>93736.522628973398</v>
      </c>
      <c r="DB25" s="12">
        <v>57078.695403666403</v>
      </c>
      <c r="DC25" s="12">
        <v>49342.1787398909</v>
      </c>
      <c r="DD25" s="12">
        <v>45183.823210800998</v>
      </c>
      <c r="DE25" s="12">
        <v>6008877.6152032996</v>
      </c>
      <c r="DF25" s="12">
        <v>118016.42350899499</v>
      </c>
      <c r="DG25" s="12">
        <v>46493.394044660301</v>
      </c>
      <c r="DH25" s="12">
        <v>165785.565837954</v>
      </c>
      <c r="DI25" s="12">
        <v>775505.45094070095</v>
      </c>
      <c r="DJ25" s="12">
        <v>5631146.6049621198</v>
      </c>
      <c r="DK25" s="12">
        <v>73341.757559350997</v>
      </c>
      <c r="DL25" s="12">
        <v>3526748.6419955902</v>
      </c>
      <c r="DM25" s="12">
        <v>2100324.0903125601</v>
      </c>
      <c r="DN25" s="12">
        <v>432452.49597120302</v>
      </c>
      <c r="DO25" s="12">
        <v>8472907.9036974795</v>
      </c>
      <c r="DP25" s="12">
        <v>2778516.4988634498</v>
      </c>
      <c r="DQ25" s="12">
        <v>1882292.2555760101</v>
      </c>
      <c r="DR25" s="12">
        <v>11210695.423004599</v>
      </c>
      <c r="DS25" s="12">
        <v>2773668.00746337</v>
      </c>
      <c r="DT25" s="12">
        <v>191044.61931662401</v>
      </c>
      <c r="DU25" s="12">
        <v>138940.62883827399</v>
      </c>
      <c r="DV25" s="12">
        <v>2522291.8710528198</v>
      </c>
      <c r="DW25" s="12">
        <v>36936.034245210598</v>
      </c>
      <c r="DX25" s="12">
        <v>57566.142541656001</v>
      </c>
      <c r="DY25" s="12">
        <v>712956.59238335502</v>
      </c>
      <c r="DZ25" s="12">
        <v>2256450.4617976299</v>
      </c>
      <c r="EA25" s="12">
        <v>462871.50265051401</v>
      </c>
      <c r="EB25" s="12">
        <v>299684.48814956401</v>
      </c>
      <c r="EC25" s="12">
        <v>22848398.464919601</v>
      </c>
      <c r="ED25" s="12">
        <v>298867.63152766699</v>
      </c>
      <c r="EE25" s="12">
        <v>2110428.2002942902</v>
      </c>
      <c r="EF25" s="12">
        <v>6892223.0138163101</v>
      </c>
      <c r="EG25" s="12">
        <v>2689177.7094967598</v>
      </c>
      <c r="EH25" s="12">
        <v>4152561.0106945802</v>
      </c>
      <c r="EI25" s="12">
        <v>3546708.4466446801</v>
      </c>
      <c r="EJ25" s="12">
        <v>2523432.3299048101</v>
      </c>
      <c r="EK25" s="12">
        <v>76226.253956791101</v>
      </c>
      <c r="EL25" s="12">
        <v>82381.183229939299</v>
      </c>
      <c r="EM25" s="12">
        <v>1798661.9983815099</v>
      </c>
      <c r="EN25" s="12">
        <v>1299585.2268795399</v>
      </c>
      <c r="EO25" s="12">
        <v>838985.30554313003</v>
      </c>
      <c r="EP25" s="12">
        <v>254338.30348108101</v>
      </c>
      <c r="EQ25" s="12">
        <v>1162724.8480205899</v>
      </c>
      <c r="ER25" s="12">
        <v>18211032.2460129</v>
      </c>
      <c r="ES25" s="12">
        <v>852785.411224565</v>
      </c>
      <c r="ET25" s="12">
        <v>196133.22863171401</v>
      </c>
      <c r="EU25" s="12">
        <v>51423.332838470997</v>
      </c>
      <c r="EV25" s="12">
        <v>120681.579867541</v>
      </c>
      <c r="EW25" s="12">
        <v>14382.55744</v>
      </c>
      <c r="EX25" s="12">
        <v>502758.09745798499</v>
      </c>
      <c r="EY25" s="12">
        <v>251927.50358462299</v>
      </c>
      <c r="EZ25" s="12">
        <v>107282.517783631</v>
      </c>
      <c r="FA25" s="12">
        <v>74997.473619933895</v>
      </c>
      <c r="FB25" s="12">
        <v>4858868.7111270698</v>
      </c>
      <c r="FC25" s="12">
        <v>75570.767858536594</v>
      </c>
      <c r="FD25" s="12">
        <v>167378.180305099</v>
      </c>
      <c r="FE25" s="12">
        <v>234029.71043338801</v>
      </c>
      <c r="FF25" s="12">
        <v>18909.081389839601</v>
      </c>
      <c r="FG25" s="12">
        <v>32297.987228913698</v>
      </c>
      <c r="FH25" s="12">
        <v>40864.6752828268</v>
      </c>
      <c r="FI25" s="12">
        <v>23268.023839458499</v>
      </c>
      <c r="FJ25" s="12">
        <v>59991.074163266698</v>
      </c>
      <c r="FK25" s="12">
        <v>34143.596065555997</v>
      </c>
      <c r="FL25" s="12">
        <v>37808.015471459999</v>
      </c>
      <c r="FM25" s="12">
        <v>54680.466195424</v>
      </c>
      <c r="FN25" s="12">
        <v>17560780.155279301</v>
      </c>
      <c r="FO25" s="12">
        <v>7300889.1033231104</v>
      </c>
      <c r="FP25" s="12">
        <v>2021605.9557016599</v>
      </c>
      <c r="FQ25" s="12">
        <v>269827.727556667</v>
      </c>
      <c r="FR25" s="12">
        <v>33229761.504428301</v>
      </c>
      <c r="FS25" s="12">
        <v>6693478.9765326204</v>
      </c>
      <c r="FT25" s="12">
        <v>154756.014013301</v>
      </c>
      <c r="FU25" s="12">
        <v>244988.60231712199</v>
      </c>
      <c r="FV25" s="12">
        <v>341312.07132523798</v>
      </c>
      <c r="FW25" s="12">
        <v>7717233.1894234298</v>
      </c>
      <c r="FX25" s="12">
        <v>676931.12603219994</v>
      </c>
      <c r="FY25" s="12">
        <v>926933.56314269395</v>
      </c>
      <c r="FZ25" s="12">
        <v>200773.89244353501</v>
      </c>
      <c r="GA25" s="12">
        <v>157724.87886694499</v>
      </c>
      <c r="GB25" s="12">
        <v>93473.978502465397</v>
      </c>
      <c r="GC25" s="12">
        <v>237688.40337125599</v>
      </c>
      <c r="GD25" s="12">
        <v>152391.48724154301</v>
      </c>
      <c r="GE25" s="12">
        <v>121042.423719578</v>
      </c>
      <c r="GF25" s="12">
        <v>44675.265703543198</v>
      </c>
      <c r="GG25" s="12">
        <v>270715.09067349602</v>
      </c>
      <c r="GH25" s="12">
        <v>37314.453732926901</v>
      </c>
      <c r="GI25" s="12">
        <v>3897868.9716578401</v>
      </c>
      <c r="GJ25" s="12">
        <v>156082.699079215</v>
      </c>
      <c r="GK25" s="12">
        <v>411745.78876224498</v>
      </c>
      <c r="GL25" s="12">
        <v>142651.27340460999</v>
      </c>
      <c r="GM25" s="12">
        <v>82402.538341466003</v>
      </c>
      <c r="GN25" s="12">
        <v>34056.827034866998</v>
      </c>
      <c r="GO25" s="12">
        <v>270178.54927113501</v>
      </c>
      <c r="GP25" s="12">
        <v>1757833.0913768001</v>
      </c>
      <c r="GQ25" s="12">
        <v>207583.86278802599</v>
      </c>
      <c r="GR25" s="12">
        <v>412576.33290858899</v>
      </c>
      <c r="GS25" s="12">
        <v>12131103.9459606</v>
      </c>
      <c r="GT25" s="12">
        <v>3549439.9985470101</v>
      </c>
      <c r="GU25" s="12">
        <v>164128.29511149001</v>
      </c>
      <c r="GV25" s="12">
        <v>7672255.7980318498</v>
      </c>
    </row>
    <row r="26" spans="1:204" ht="15.75" x14ac:dyDescent="0.25">
      <c r="A26" s="1" t="s">
        <v>26</v>
      </c>
      <c r="B26" s="4" t="s">
        <v>0</v>
      </c>
      <c r="C26" s="12">
        <v>32685.240013467901</v>
      </c>
      <c r="D26" s="12">
        <v>177473.248328293</v>
      </c>
      <c r="E26" s="12">
        <v>313470.75139803899</v>
      </c>
      <c r="F26" s="12">
        <v>415418.78486249398</v>
      </c>
      <c r="G26" s="12">
        <v>111720.778219265</v>
      </c>
      <c r="H26" s="12">
        <v>1032619.54883905</v>
      </c>
      <c r="I26" s="12">
        <v>696906.11387085903</v>
      </c>
      <c r="J26" s="12">
        <v>61922.278258539198</v>
      </c>
      <c r="K26" s="12">
        <v>46044.658822506099</v>
      </c>
      <c r="L26" s="12">
        <v>6452608.66334364</v>
      </c>
      <c r="M26" s="12">
        <v>111964.52338901399</v>
      </c>
      <c r="N26" s="12">
        <v>1521480.07696137</v>
      </c>
      <c r="O26" s="12">
        <v>1838008.35711021</v>
      </c>
      <c r="P26" s="12">
        <v>2042285.5059722599</v>
      </c>
      <c r="Q26" s="12">
        <v>300135.21843830298</v>
      </c>
      <c r="R26" s="12">
        <v>20420.921069300901</v>
      </c>
      <c r="S26" s="12">
        <v>54753.777374179903</v>
      </c>
      <c r="T26" s="12">
        <v>293257.50445732998</v>
      </c>
      <c r="U26" s="12">
        <v>11489112.868758099</v>
      </c>
      <c r="V26" s="12">
        <v>806233.71396212606</v>
      </c>
      <c r="W26" s="12">
        <v>63235.964641628998</v>
      </c>
      <c r="X26" s="12">
        <v>4931491.8230966097</v>
      </c>
      <c r="Y26" s="12">
        <v>10005959.981633499</v>
      </c>
      <c r="Z26" s="12">
        <v>5368138.0586585701</v>
      </c>
      <c r="AA26" s="12">
        <v>136182.196269776</v>
      </c>
      <c r="AB26" s="12">
        <v>45225.352132123902</v>
      </c>
      <c r="AC26" s="12">
        <v>1992425.4018646199</v>
      </c>
      <c r="AD26" s="12">
        <v>91853.543833652802</v>
      </c>
      <c r="AE26" s="12">
        <v>259407.36875334699</v>
      </c>
      <c r="AF26" s="12">
        <v>211542.18079800499</v>
      </c>
      <c r="AG26" s="12">
        <v>75310.840423390095</v>
      </c>
      <c r="AH26" s="12">
        <v>113687.276869421</v>
      </c>
      <c r="AI26" s="12">
        <v>1838764.7725238299</v>
      </c>
      <c r="AJ26" s="12">
        <v>1776400.3455542701</v>
      </c>
      <c r="AK26" s="12">
        <v>491107.04189632199</v>
      </c>
      <c r="AL26" s="12">
        <v>1947927.8040167601</v>
      </c>
      <c r="AM26" s="12">
        <v>2339580.8916513599</v>
      </c>
      <c r="AN26" s="12">
        <v>679041.46370540897</v>
      </c>
      <c r="AO26" s="12">
        <v>662765.76903140498</v>
      </c>
      <c r="AP26" s="12">
        <v>2678663.5734602399</v>
      </c>
      <c r="AQ26" s="12">
        <v>83348867.352926806</v>
      </c>
      <c r="AR26" s="12">
        <v>5305990.4656811599</v>
      </c>
      <c r="AS26" s="12">
        <v>3060136.8825511602</v>
      </c>
      <c r="AT26" s="12">
        <v>814023.23931582796</v>
      </c>
      <c r="AU26" s="12">
        <v>3812118.1317008599</v>
      </c>
      <c r="AV26" s="12">
        <v>1410463.2630443799</v>
      </c>
      <c r="AW26" s="12">
        <v>1343212.47171637</v>
      </c>
      <c r="AX26" s="12">
        <v>2095653.38783165</v>
      </c>
      <c r="AY26" s="12">
        <v>34934433.702496402</v>
      </c>
      <c r="AZ26" s="12">
        <v>12499371.110115999</v>
      </c>
      <c r="BA26" s="12">
        <v>35050419.474531502</v>
      </c>
      <c r="BB26" s="12">
        <v>1702888.5206599799</v>
      </c>
      <c r="BC26" s="12">
        <v>3050143.6628213101</v>
      </c>
      <c r="BD26" s="12">
        <v>3417637.4744442101</v>
      </c>
      <c r="BE26" s="12">
        <v>71264592.589139402</v>
      </c>
      <c r="BF26" s="12">
        <v>7975738.3476644801</v>
      </c>
      <c r="BG26" s="12">
        <v>2286849.7500755498</v>
      </c>
      <c r="BH26" s="12">
        <v>2452570.86992678</v>
      </c>
      <c r="BI26" s="12">
        <v>18530735.699143201</v>
      </c>
      <c r="BJ26" s="12">
        <v>3083962.8258722699</v>
      </c>
      <c r="BK26" s="12">
        <v>7452050.6556200897</v>
      </c>
      <c r="BL26" s="12">
        <v>13716210.949889099</v>
      </c>
      <c r="BM26" s="12">
        <v>396762.30143014301</v>
      </c>
      <c r="BN26" s="12">
        <v>3652150.4283797699</v>
      </c>
      <c r="BO26" s="12">
        <v>2776160.0240112199</v>
      </c>
      <c r="BP26" s="12">
        <v>42604577.689633399</v>
      </c>
      <c r="BQ26" s="12">
        <v>13296375.3392327</v>
      </c>
      <c r="BR26" s="12">
        <v>959660.71472216304</v>
      </c>
      <c r="BS26" s="12">
        <v>99916.180060384606</v>
      </c>
      <c r="BT26" s="12">
        <v>2390610.1813599602</v>
      </c>
      <c r="BU26" s="12">
        <v>791569.498167824</v>
      </c>
      <c r="BV26" s="12">
        <v>525929.68028382701</v>
      </c>
      <c r="BW26" s="12">
        <v>425476.09955817502</v>
      </c>
      <c r="BX26" s="12">
        <v>2528041.4139621402</v>
      </c>
      <c r="BY26" s="12">
        <v>348863.80597598699</v>
      </c>
      <c r="BZ26" s="12">
        <v>834370.13794877799</v>
      </c>
      <c r="CA26" s="12">
        <v>162125.13844069699</v>
      </c>
      <c r="CB26" s="12">
        <v>3035644.8975928901</v>
      </c>
      <c r="CC26" s="12">
        <v>267949.46541080199</v>
      </c>
      <c r="CD26" s="12">
        <v>81574.408418375693</v>
      </c>
      <c r="CE26" s="12">
        <v>1430393.6339870701</v>
      </c>
      <c r="CF26" s="12">
        <v>3463411.76125539</v>
      </c>
      <c r="CG26" s="12">
        <v>3103026.25673615</v>
      </c>
      <c r="CH26" s="12">
        <v>9108172.3766423501</v>
      </c>
      <c r="CI26" s="12">
        <v>109331.41102241501</v>
      </c>
      <c r="CJ26" s="12">
        <v>4417315.0726370998</v>
      </c>
      <c r="CK26" s="12">
        <v>7594763.0805591196</v>
      </c>
      <c r="CL26" s="12">
        <v>852426.26640132105</v>
      </c>
      <c r="CM26" s="12">
        <v>320349.96071617701</v>
      </c>
      <c r="CN26" s="12">
        <v>1216123.1692377401</v>
      </c>
      <c r="CO26" s="12">
        <v>2028410.9630998501</v>
      </c>
      <c r="CP26" s="12">
        <v>10196610.7934292</v>
      </c>
      <c r="CQ26" s="12">
        <v>5322736.9771827897</v>
      </c>
      <c r="CR26" s="12">
        <v>5322736.9771827897</v>
      </c>
      <c r="CS26" s="12">
        <v>1124966.56829273</v>
      </c>
      <c r="CT26" s="12">
        <v>179828.36761240399</v>
      </c>
      <c r="CU26" s="12">
        <v>112932.254549616</v>
      </c>
      <c r="CV26" s="12">
        <v>264804.00599801698</v>
      </c>
      <c r="CW26" s="12">
        <v>105435.86390923</v>
      </c>
      <c r="CX26" s="12">
        <v>721739.19964884303</v>
      </c>
      <c r="CY26" s="12">
        <v>158069.05132527999</v>
      </c>
      <c r="CZ26" s="12">
        <v>737706.12358564697</v>
      </c>
      <c r="DA26" s="12">
        <v>81877.206785604707</v>
      </c>
      <c r="DB26" s="12">
        <v>68449.074300506501</v>
      </c>
      <c r="DC26" s="12">
        <v>49497.199434094997</v>
      </c>
      <c r="DD26" s="12">
        <v>48739.077935475099</v>
      </c>
      <c r="DE26" s="12">
        <v>5130783.3631180804</v>
      </c>
      <c r="DF26" s="12">
        <v>145305.58924823001</v>
      </c>
      <c r="DG26" s="12">
        <v>43414.870618760302</v>
      </c>
      <c r="DH26" s="12">
        <v>140048.12678515699</v>
      </c>
      <c r="DI26" s="12">
        <v>739543.19590893795</v>
      </c>
      <c r="DJ26" s="12">
        <v>5485323.1795243202</v>
      </c>
      <c r="DK26" s="12">
        <v>99493.299747427402</v>
      </c>
      <c r="DL26" s="12">
        <v>3794048.34533162</v>
      </c>
      <c r="DM26" s="12">
        <v>2232348.4790459499</v>
      </c>
      <c r="DN26" s="12">
        <v>509119.44220098801</v>
      </c>
      <c r="DO26" s="12">
        <v>6178257.8577159801</v>
      </c>
      <c r="DP26" s="12">
        <v>3452173.1602527802</v>
      </c>
      <c r="DQ26" s="12">
        <v>1510502.4097011201</v>
      </c>
      <c r="DR26" s="12">
        <v>8885490.7811064199</v>
      </c>
      <c r="DS26" s="12">
        <v>1859169.0577887299</v>
      </c>
      <c r="DT26" s="12">
        <v>223259.48944596801</v>
      </c>
      <c r="DU26" s="12">
        <v>126705.959030165</v>
      </c>
      <c r="DV26" s="12">
        <v>2155056.6872189501</v>
      </c>
      <c r="DW26" s="12">
        <v>24017.234947155899</v>
      </c>
      <c r="DX26" s="12">
        <v>50156.599576838897</v>
      </c>
      <c r="DY26" s="12">
        <v>385686.08264025103</v>
      </c>
      <c r="DZ26" s="12">
        <v>1476033.6228593001</v>
      </c>
      <c r="EA26" s="12">
        <v>435957.66263033799</v>
      </c>
      <c r="EB26" s="12">
        <v>269035.78808729502</v>
      </c>
      <c r="EC26" s="12">
        <v>7014797.7034070902</v>
      </c>
      <c r="ED26" s="12">
        <v>127371.334370125</v>
      </c>
      <c r="EE26" s="12">
        <v>700711.16582889599</v>
      </c>
      <c r="EF26" s="12">
        <v>2604239.2555320901</v>
      </c>
      <c r="EG26" s="12">
        <v>739925.47852954199</v>
      </c>
      <c r="EH26" s="12">
        <v>2330398.0487266202</v>
      </c>
      <c r="EI26" s="12">
        <v>1326710.46357981</v>
      </c>
      <c r="EJ26" s="12">
        <v>1090511.4967535499</v>
      </c>
      <c r="EK26" s="12">
        <v>80461.249275549097</v>
      </c>
      <c r="EL26" s="12">
        <v>62006.838797203003</v>
      </c>
      <c r="EM26" s="12">
        <v>893932.46554790298</v>
      </c>
      <c r="EN26" s="12">
        <v>441333.38362655498</v>
      </c>
      <c r="EO26" s="12">
        <v>464122.08678404399</v>
      </c>
      <c r="EP26" s="12">
        <v>140558.735957803</v>
      </c>
      <c r="EQ26" s="12">
        <v>228633.76369302499</v>
      </c>
      <c r="ER26" s="12">
        <v>4154140.7548927199</v>
      </c>
      <c r="ES26" s="12">
        <v>171758.34288045799</v>
      </c>
      <c r="ET26" s="12">
        <v>31903.887705083402</v>
      </c>
      <c r="EU26" s="12">
        <v>36925.8035487788</v>
      </c>
      <c r="EV26" s="12">
        <v>175563.51253519201</v>
      </c>
      <c r="EW26" s="12">
        <v>18279.9695799974</v>
      </c>
      <c r="EX26" s="12">
        <v>621279.56625949196</v>
      </c>
      <c r="EY26" s="12">
        <v>270132.48879226798</v>
      </c>
      <c r="EZ26" s="12">
        <v>93637.101675932397</v>
      </c>
      <c r="FA26" s="12">
        <v>85512.563026120202</v>
      </c>
      <c r="FB26" s="12">
        <v>5992160.0836769901</v>
      </c>
      <c r="FC26" s="12">
        <v>109827.217876714</v>
      </c>
      <c r="FD26" s="12">
        <v>100132.257333523</v>
      </c>
      <c r="FE26" s="12">
        <v>206258.911105829</v>
      </c>
      <c r="FF26" s="12">
        <v>28535.212859070201</v>
      </c>
      <c r="FG26" s="12">
        <v>41673.673978434803</v>
      </c>
      <c r="FH26" s="12">
        <v>60488.544420246399</v>
      </c>
      <c r="FI26" s="12">
        <v>29581.220215536501</v>
      </c>
      <c r="FJ26" s="12">
        <v>57300.412565938699</v>
      </c>
      <c r="FK26" s="12">
        <v>34789.752946699897</v>
      </c>
      <c r="FL26" s="12">
        <v>36503.930081745602</v>
      </c>
      <c r="FM26" s="12">
        <v>56424.025502855802</v>
      </c>
      <c r="FN26" s="12">
        <v>20577273.0497295</v>
      </c>
      <c r="FO26" s="12">
        <v>7215550.1682581604</v>
      </c>
      <c r="FP26" s="12">
        <v>1349060.44185888</v>
      </c>
      <c r="FQ26" s="12">
        <v>179254.54959206001</v>
      </c>
      <c r="FR26" s="12">
        <v>34076175.814870298</v>
      </c>
      <c r="FS26" s="12">
        <v>7452050.6556200897</v>
      </c>
      <c r="FT26" s="12">
        <v>268415.53965664399</v>
      </c>
      <c r="FU26" s="12">
        <v>164515.56698358001</v>
      </c>
      <c r="FV26" s="12">
        <v>327585.40909092902</v>
      </c>
      <c r="FW26" s="12">
        <v>9108172.3766423501</v>
      </c>
      <c r="FX26" s="12">
        <v>755996.03821059305</v>
      </c>
      <c r="FY26" s="12">
        <v>790864.01367691602</v>
      </c>
      <c r="FZ26" s="12">
        <v>180739.441078189</v>
      </c>
      <c r="GA26" s="12">
        <v>124182.199127328</v>
      </c>
      <c r="GB26" s="12">
        <v>76705.662684805997</v>
      </c>
      <c r="GC26" s="12">
        <v>248500.04766146699</v>
      </c>
      <c r="GD26" s="12">
        <v>189937.92126856901</v>
      </c>
      <c r="GE26" s="12">
        <v>97888.732212328207</v>
      </c>
      <c r="GF26" s="12">
        <v>29613.238883321101</v>
      </c>
      <c r="GG26" s="12">
        <v>320528.380257021</v>
      </c>
      <c r="GH26" s="12">
        <v>132080.60700910201</v>
      </c>
      <c r="GI26" s="12">
        <v>5322736.9771827897</v>
      </c>
      <c r="GJ26" s="12">
        <v>98181.664407962104</v>
      </c>
      <c r="GK26" s="12">
        <v>542089.97694703296</v>
      </c>
      <c r="GL26" s="12">
        <v>142492.86561517901</v>
      </c>
      <c r="GM26" s="12">
        <v>74970.870939839006</v>
      </c>
      <c r="GN26" s="12">
        <v>33585.555139719501</v>
      </c>
      <c r="GO26" s="12">
        <v>247623.241459251</v>
      </c>
      <c r="GP26" s="12">
        <v>1329323.0347403199</v>
      </c>
      <c r="GQ26" s="12">
        <v>259685.56245707101</v>
      </c>
      <c r="GR26" s="12">
        <v>326499.43621001899</v>
      </c>
      <c r="GS26" s="12">
        <v>8045561.9673571503</v>
      </c>
      <c r="GT26" s="12">
        <v>2260657.69193123</v>
      </c>
      <c r="GU26" s="12">
        <v>126387.97752725901</v>
      </c>
      <c r="GV26" s="12">
        <v>7040558.9640926803</v>
      </c>
    </row>
    <row r="27" spans="1:204" ht="15.75" x14ac:dyDescent="0.25">
      <c r="A27" s="1" t="s">
        <v>27</v>
      </c>
      <c r="B27" s="4" t="s">
        <v>0</v>
      </c>
      <c r="C27" s="12">
        <v>39202.402502208301</v>
      </c>
      <c r="D27" s="12">
        <v>56680.295137756599</v>
      </c>
      <c r="E27" s="12">
        <v>128317.968646651</v>
      </c>
      <c r="F27" s="12">
        <v>253600.60787658201</v>
      </c>
      <c r="G27" s="12">
        <v>63409.846461324603</v>
      </c>
      <c r="H27" s="12">
        <v>482075.85788804298</v>
      </c>
      <c r="I27" s="12">
        <v>263323.673972252</v>
      </c>
      <c r="J27" s="12">
        <v>49976.6042267386</v>
      </c>
      <c r="K27" s="12">
        <v>40461.777663996501</v>
      </c>
      <c r="L27" s="12">
        <v>2687135.9456261098</v>
      </c>
      <c r="M27" s="12">
        <v>67532.980225231804</v>
      </c>
      <c r="N27" s="12">
        <v>836156.39593902603</v>
      </c>
      <c r="O27" s="12">
        <v>1729229.9217068299</v>
      </c>
      <c r="P27" s="12">
        <v>1275096.2292511801</v>
      </c>
      <c r="Q27" s="12">
        <v>189930.57032346301</v>
      </c>
      <c r="R27" s="12">
        <v>13400.0791355033</v>
      </c>
      <c r="S27" s="12">
        <v>42337.255081767202</v>
      </c>
      <c r="T27" s="12">
        <v>215325.69807432999</v>
      </c>
      <c r="U27" s="12">
        <v>6093119.4333547</v>
      </c>
      <c r="V27" s="12">
        <v>467266.98552996601</v>
      </c>
      <c r="W27" s="12">
        <v>39459.900999609199</v>
      </c>
      <c r="X27" s="12">
        <v>2267424.8589334101</v>
      </c>
      <c r="Y27" s="12">
        <v>10048530.7880945</v>
      </c>
      <c r="Z27" s="12">
        <v>4014560.49235558</v>
      </c>
      <c r="AA27" s="12">
        <v>91382.825844069594</v>
      </c>
      <c r="AB27" s="12">
        <v>40144.471209846997</v>
      </c>
      <c r="AC27" s="12">
        <v>1260874.80409101</v>
      </c>
      <c r="AD27" s="12">
        <v>65222.532187859397</v>
      </c>
      <c r="AE27" s="12">
        <v>168144.86125081699</v>
      </c>
      <c r="AF27" s="12">
        <v>124566.317082679</v>
      </c>
      <c r="AG27" s="12">
        <v>68341.428953363007</v>
      </c>
      <c r="AH27" s="12">
        <v>65136.300369630997</v>
      </c>
      <c r="AI27" s="12">
        <v>811450.77223790798</v>
      </c>
      <c r="AJ27" s="12">
        <v>1263991.4056564199</v>
      </c>
      <c r="AK27" s="12">
        <v>381749.818730361</v>
      </c>
      <c r="AL27" s="12">
        <v>1587322.76524174</v>
      </c>
      <c r="AM27" s="12">
        <v>1480759.9431791899</v>
      </c>
      <c r="AN27" s="12">
        <v>654347.50761863904</v>
      </c>
      <c r="AO27" s="12">
        <v>486498.16630207002</v>
      </c>
      <c r="AP27" s="12">
        <v>1502317.50768372</v>
      </c>
      <c r="AQ27" s="12">
        <v>37390465.782175802</v>
      </c>
      <c r="AR27" s="12">
        <v>2750507.2869241298</v>
      </c>
      <c r="AS27" s="12">
        <v>2278589.3372438699</v>
      </c>
      <c r="AT27" s="12">
        <v>663432.96333605901</v>
      </c>
      <c r="AU27" s="12">
        <v>2772556.7356779501</v>
      </c>
      <c r="AV27" s="12">
        <v>1055254.8811913901</v>
      </c>
      <c r="AW27" s="12">
        <v>1197036.3898312401</v>
      </c>
      <c r="AX27" s="12">
        <v>1249766.48463135</v>
      </c>
      <c r="AY27" s="12">
        <v>25529596.2364236</v>
      </c>
      <c r="AZ27" s="12">
        <v>8072952.9585466096</v>
      </c>
      <c r="BA27" s="12">
        <v>15458814.587969899</v>
      </c>
      <c r="BB27" s="12">
        <v>1222502.0200577599</v>
      </c>
      <c r="BC27" s="12">
        <v>2254780.66178879</v>
      </c>
      <c r="BD27" s="12">
        <v>2363903.4981662598</v>
      </c>
      <c r="BE27" s="12">
        <v>40421700.145480201</v>
      </c>
      <c r="BF27" s="12">
        <v>5769210.0358211799</v>
      </c>
      <c r="BG27" s="12">
        <v>937012.39588362898</v>
      </c>
      <c r="BH27" s="12">
        <v>2089443.97841482</v>
      </c>
      <c r="BI27" s="12">
        <v>23070733.674466498</v>
      </c>
      <c r="BJ27" s="12">
        <v>3026270.3086989</v>
      </c>
      <c r="BK27" s="12">
        <v>5169086.9528816203</v>
      </c>
      <c r="BL27" s="12">
        <v>13907100.387743499</v>
      </c>
      <c r="BM27" s="12">
        <v>360010.90301811299</v>
      </c>
      <c r="BN27" s="12">
        <v>1824838.05846483</v>
      </c>
      <c r="BO27" s="12">
        <v>3202687.2383719101</v>
      </c>
      <c r="BP27" s="12">
        <v>39067485.226544403</v>
      </c>
      <c r="BQ27" s="12">
        <v>9689476.3045841102</v>
      </c>
      <c r="BR27" s="12">
        <v>1070886.04424881</v>
      </c>
      <c r="BS27" s="12">
        <v>91907.299161134404</v>
      </c>
      <c r="BT27" s="12">
        <v>1942809.8482925999</v>
      </c>
      <c r="BU27" s="12">
        <v>393103.81909746199</v>
      </c>
      <c r="BV27" s="12">
        <v>463477.44115786901</v>
      </c>
      <c r="BW27" s="12">
        <v>302917.11210344901</v>
      </c>
      <c r="BX27" s="12">
        <v>1810785.46742862</v>
      </c>
      <c r="BY27" s="12">
        <v>353973.40408157802</v>
      </c>
      <c r="BZ27" s="12">
        <v>673670.49400764599</v>
      </c>
      <c r="CA27" s="12">
        <v>116017.23097611</v>
      </c>
      <c r="CB27" s="12">
        <v>2278114.3431423702</v>
      </c>
      <c r="CC27" s="12">
        <v>332857.56923721102</v>
      </c>
      <c r="CD27" s="12">
        <v>58382.296262924297</v>
      </c>
      <c r="CE27" s="12">
        <v>609572.45600226999</v>
      </c>
      <c r="CF27" s="12">
        <v>2621665.6534158802</v>
      </c>
      <c r="CG27" s="12">
        <v>2248274.73839792</v>
      </c>
      <c r="CH27" s="12">
        <v>5735059.0684248405</v>
      </c>
      <c r="CI27" s="12">
        <v>36249.698624509001</v>
      </c>
      <c r="CJ27" s="12">
        <v>2917225.4789350601</v>
      </c>
      <c r="CK27" s="12">
        <v>4879107.1595467404</v>
      </c>
      <c r="CL27" s="12">
        <v>895279.73747209006</v>
      </c>
      <c r="CM27" s="12">
        <v>235437.38671215501</v>
      </c>
      <c r="CN27" s="12">
        <v>689638.34075558698</v>
      </c>
      <c r="CO27" s="12">
        <v>1649526.4281490799</v>
      </c>
      <c r="CP27" s="12">
        <v>7152507.0390792396</v>
      </c>
      <c r="CQ27" s="12">
        <v>3116239.1516550002</v>
      </c>
      <c r="CR27" s="12">
        <v>3116239.1516550002</v>
      </c>
      <c r="CS27" s="12">
        <v>842656.39865710796</v>
      </c>
      <c r="CT27" s="12">
        <v>190112.98011765099</v>
      </c>
      <c r="CU27" s="12">
        <v>127364.12430903901</v>
      </c>
      <c r="CV27" s="12">
        <v>310553.26698094403</v>
      </c>
      <c r="CW27" s="12">
        <v>106114.104394799</v>
      </c>
      <c r="CX27" s="12">
        <v>726894.77994399704</v>
      </c>
      <c r="CY27" s="12">
        <v>123197.158044877</v>
      </c>
      <c r="CZ27" s="12">
        <v>591287.34148207202</v>
      </c>
      <c r="DA27" s="12">
        <v>93015.033769766596</v>
      </c>
      <c r="DB27" s="12">
        <v>34524.7897664017</v>
      </c>
      <c r="DC27" s="12">
        <v>51339.2369848905</v>
      </c>
      <c r="DD27" s="12">
        <v>34482.221058333998</v>
      </c>
      <c r="DE27" s="12">
        <v>3328180.5949522699</v>
      </c>
      <c r="DF27" s="12">
        <v>87629.387587273901</v>
      </c>
      <c r="DG27" s="12">
        <v>40419.929658296001</v>
      </c>
      <c r="DH27" s="12">
        <v>124815.510535457</v>
      </c>
      <c r="DI27" s="12">
        <v>384995.08789321902</v>
      </c>
      <c r="DJ27" s="12">
        <v>3764191.40689418</v>
      </c>
      <c r="DK27" s="12">
        <v>77664.8611065429</v>
      </c>
      <c r="DL27" s="12">
        <v>2494975.8956002002</v>
      </c>
      <c r="DM27" s="12">
        <v>1253401.56395963</v>
      </c>
      <c r="DN27" s="12">
        <v>306064.94162332901</v>
      </c>
      <c r="DO27" s="12">
        <v>3415546.4028130602</v>
      </c>
      <c r="DP27" s="12">
        <v>1925297.69774781</v>
      </c>
      <c r="DQ27" s="12">
        <v>835056.085063676</v>
      </c>
      <c r="DR27" s="12">
        <v>4754064.5708126295</v>
      </c>
      <c r="DS27" s="12">
        <v>1130144.2107613101</v>
      </c>
      <c r="DT27" s="12">
        <v>164497.88629138001</v>
      </c>
      <c r="DU27" s="12">
        <v>104289.941163642</v>
      </c>
      <c r="DV27" s="12">
        <v>1235831.0146808601</v>
      </c>
      <c r="DW27" s="12">
        <v>29766.342586125102</v>
      </c>
      <c r="DX27" s="12">
        <v>30977.572971405199</v>
      </c>
      <c r="DY27" s="12">
        <v>268146.81629201298</v>
      </c>
      <c r="DZ27" s="12">
        <v>993896.26213050995</v>
      </c>
      <c r="EA27" s="12">
        <v>222013.25592187399</v>
      </c>
      <c r="EB27" s="12">
        <v>150766.57383019</v>
      </c>
      <c r="EC27" s="12">
        <v>2959836.85869807</v>
      </c>
      <c r="ED27" s="12">
        <v>78158.475263355998</v>
      </c>
      <c r="EE27" s="12">
        <v>500594.75115735299</v>
      </c>
      <c r="EF27" s="12">
        <v>2603779.9650269998</v>
      </c>
      <c r="EG27" s="12">
        <v>399270.546664808</v>
      </c>
      <c r="EH27" s="12">
        <v>1650292.9671253201</v>
      </c>
      <c r="EI27" s="12">
        <v>1678865.4850739699</v>
      </c>
      <c r="EJ27" s="12">
        <v>571248.66081880999</v>
      </c>
      <c r="EK27" s="12">
        <v>77273.025576597196</v>
      </c>
      <c r="EL27" s="12">
        <v>33770.295685983401</v>
      </c>
      <c r="EM27" s="12">
        <v>518213.06059392</v>
      </c>
      <c r="EN27" s="12">
        <v>306541.67899955198</v>
      </c>
      <c r="EO27" s="12">
        <v>443063.277229495</v>
      </c>
      <c r="EP27" s="12">
        <v>84332.551856525199</v>
      </c>
      <c r="EQ27" s="12">
        <v>240030.381349011</v>
      </c>
      <c r="ER27" s="12">
        <v>3934527.8103243699</v>
      </c>
      <c r="ES27" s="12">
        <v>176791.43619222799</v>
      </c>
      <c r="ET27" s="12">
        <v>15981.5130189517</v>
      </c>
      <c r="EU27" s="12">
        <v>21648.814319554</v>
      </c>
      <c r="EV27" s="12">
        <v>134563.79585595301</v>
      </c>
      <c r="EW27" s="12">
        <v>13644.9419389784</v>
      </c>
      <c r="EX27" s="12">
        <v>416905.40579553699</v>
      </c>
      <c r="EY27" s="12">
        <v>197751.33935689801</v>
      </c>
      <c r="EZ27" s="12">
        <v>105272.085817011</v>
      </c>
      <c r="FA27" s="12">
        <v>62136.907824793598</v>
      </c>
      <c r="FB27" s="12">
        <v>4200236.1755894804</v>
      </c>
      <c r="FC27" s="12">
        <v>68234.133156832497</v>
      </c>
      <c r="FD27" s="12">
        <v>69306.058692785693</v>
      </c>
      <c r="FE27" s="12">
        <v>181845.84476388901</v>
      </c>
      <c r="FF27" s="12">
        <v>19766.4909984976</v>
      </c>
      <c r="FG27" s="12">
        <v>52112.270286730403</v>
      </c>
      <c r="FH27" s="12">
        <v>30403.5728689356</v>
      </c>
      <c r="FI27" s="12">
        <v>12894.1685877499</v>
      </c>
      <c r="FJ27" s="12">
        <v>50219.466823154398</v>
      </c>
      <c r="FK27" s="12">
        <v>33648.129259394998</v>
      </c>
      <c r="FL27" s="12">
        <v>60366.359835837196</v>
      </c>
      <c r="FM27" s="12">
        <v>30041.228729999999</v>
      </c>
      <c r="FN27" s="12">
        <v>12838844.4410225</v>
      </c>
      <c r="FO27" s="12">
        <v>4420113.5208127303</v>
      </c>
      <c r="FP27" s="12">
        <v>930764.62674681202</v>
      </c>
      <c r="FQ27" s="12">
        <v>256099.700755664</v>
      </c>
      <c r="FR27" s="12">
        <v>19641878.768954501</v>
      </c>
      <c r="FS27" s="12">
        <v>5169086.9528816203</v>
      </c>
      <c r="FT27" s="12">
        <v>153257.94430302799</v>
      </c>
      <c r="FU27" s="12">
        <v>287513.67773000099</v>
      </c>
      <c r="FV27" s="12">
        <v>319999.20131915202</v>
      </c>
      <c r="FW27" s="12">
        <v>5735059.0684248405</v>
      </c>
      <c r="FX27" s="12">
        <v>394434.61762998201</v>
      </c>
      <c r="FY27" s="12">
        <v>941613.22396875301</v>
      </c>
      <c r="FZ27" s="12">
        <v>122919.51991163001</v>
      </c>
      <c r="GA27" s="12">
        <v>92019.276697493799</v>
      </c>
      <c r="GB27" s="12">
        <v>60243.944959279099</v>
      </c>
      <c r="GC27" s="12">
        <v>169417.06063362601</v>
      </c>
      <c r="GD27" s="12">
        <v>123988.46572207801</v>
      </c>
      <c r="GE27" s="12">
        <v>90636.930907580099</v>
      </c>
      <c r="GF27" s="12">
        <v>45201.810426523603</v>
      </c>
      <c r="GG27" s="12">
        <v>198424.58706268101</v>
      </c>
      <c r="GH27" s="12">
        <v>61255.292951384297</v>
      </c>
      <c r="GI27" s="12">
        <v>3116239.1516550002</v>
      </c>
      <c r="GJ27" s="12">
        <v>193809.83929311601</v>
      </c>
      <c r="GK27" s="12">
        <v>517606.75095377001</v>
      </c>
      <c r="GL27" s="12">
        <v>120818.938880638</v>
      </c>
      <c r="GM27" s="12">
        <v>43848.9130591133</v>
      </c>
      <c r="GN27" s="12">
        <v>26781.435676149398</v>
      </c>
      <c r="GO27" s="12">
        <v>169578.90445342401</v>
      </c>
      <c r="GP27" s="12">
        <v>1088570.7611011199</v>
      </c>
      <c r="GQ27" s="12">
        <v>156346.05469819601</v>
      </c>
      <c r="GR27" s="12">
        <v>182916.10407376301</v>
      </c>
      <c r="GS27" s="12">
        <v>4889777.8313892996</v>
      </c>
      <c r="GT27" s="12">
        <v>1773063.95822144</v>
      </c>
      <c r="GU27" s="12">
        <v>96188.792260024697</v>
      </c>
      <c r="GV27" s="12">
        <v>4835664.4962071599</v>
      </c>
    </row>
    <row r="28" spans="1:204" ht="15.75" x14ac:dyDescent="0.25">
      <c r="A28" s="1" t="s">
        <v>28</v>
      </c>
      <c r="B28" s="4" t="s">
        <v>0</v>
      </c>
      <c r="C28" s="12">
        <v>58358.406770845999</v>
      </c>
      <c r="D28" s="12">
        <v>208100.068398073</v>
      </c>
      <c r="E28" s="12">
        <v>325105.82865242998</v>
      </c>
      <c r="F28" s="12">
        <v>569213.44341991597</v>
      </c>
      <c r="G28" s="12">
        <v>105758.67961228199</v>
      </c>
      <c r="H28" s="12">
        <v>1008786.83878111</v>
      </c>
      <c r="I28" s="12">
        <v>587620.43945973704</v>
      </c>
      <c r="J28" s="12">
        <v>55614.578793049703</v>
      </c>
      <c r="K28" s="12">
        <v>67336.500260932298</v>
      </c>
      <c r="L28" s="12">
        <v>5049892.1700232597</v>
      </c>
      <c r="M28" s="12">
        <v>85549.182524157193</v>
      </c>
      <c r="N28" s="12">
        <v>1433348.55995821</v>
      </c>
      <c r="O28" s="12">
        <v>2079707.35885258</v>
      </c>
      <c r="P28" s="12">
        <v>2892352.7329283501</v>
      </c>
      <c r="Q28" s="12">
        <v>240454.01217322701</v>
      </c>
      <c r="R28" s="12">
        <v>15316.3284613252</v>
      </c>
      <c r="S28" s="12">
        <v>43716.088626470999</v>
      </c>
      <c r="T28" s="12">
        <v>379784.00326154602</v>
      </c>
      <c r="U28" s="12">
        <v>9618772.9563228004</v>
      </c>
      <c r="V28" s="12">
        <v>759010.84351207095</v>
      </c>
      <c r="W28" s="12">
        <v>60004.346040414603</v>
      </c>
      <c r="X28" s="12">
        <v>5176520.6223941296</v>
      </c>
      <c r="Y28" s="12">
        <v>12159656.3648891</v>
      </c>
      <c r="Z28" s="12">
        <v>7115153.9924757304</v>
      </c>
      <c r="AA28" s="12">
        <v>134673.17477539901</v>
      </c>
      <c r="AB28" s="12">
        <v>45508.383966842703</v>
      </c>
      <c r="AC28" s="12">
        <v>1709106.6716990501</v>
      </c>
      <c r="AD28" s="12">
        <v>61024.443033566997</v>
      </c>
      <c r="AE28" s="12">
        <v>264815.53805058298</v>
      </c>
      <c r="AF28" s="12">
        <v>222452.23844369099</v>
      </c>
      <c r="AG28" s="12">
        <v>72063.283109374199</v>
      </c>
      <c r="AH28" s="12">
        <v>151471.747274069</v>
      </c>
      <c r="AI28" s="12">
        <v>2096328.49179426</v>
      </c>
      <c r="AJ28" s="12">
        <v>1941161.60955761</v>
      </c>
      <c r="AK28" s="12">
        <v>421099.32417777402</v>
      </c>
      <c r="AL28" s="12">
        <v>2354581.8118152898</v>
      </c>
      <c r="AM28" s="12">
        <v>3861670.4334448301</v>
      </c>
      <c r="AN28" s="12">
        <v>837966.847899165</v>
      </c>
      <c r="AO28" s="12">
        <v>841184.99563360098</v>
      </c>
      <c r="AP28" s="12">
        <v>2837396.28773514</v>
      </c>
      <c r="AQ28" s="12">
        <v>57093014.6937977</v>
      </c>
      <c r="AR28" s="12">
        <v>2998011.91016956</v>
      </c>
      <c r="AS28" s="12">
        <v>3389724.2844741899</v>
      </c>
      <c r="AT28" s="12">
        <v>772425.96938841406</v>
      </c>
      <c r="AU28" s="12">
        <v>4649263.4277710402</v>
      </c>
      <c r="AV28" s="12">
        <v>1234475.92367799</v>
      </c>
      <c r="AW28" s="12">
        <v>1360930.5920611401</v>
      </c>
      <c r="AX28" s="12">
        <v>1859266.60605351</v>
      </c>
      <c r="AY28" s="12">
        <v>32155670.3283806</v>
      </c>
      <c r="AZ28" s="12">
        <v>12656899.721419699</v>
      </c>
      <c r="BA28" s="12">
        <v>16368629.273201101</v>
      </c>
      <c r="BB28" s="12">
        <v>1755084.28902101</v>
      </c>
      <c r="BC28" s="12">
        <v>2489095.2227046899</v>
      </c>
      <c r="BD28" s="12">
        <v>2990492.85034406</v>
      </c>
      <c r="BE28" s="12">
        <v>24352438.712729201</v>
      </c>
      <c r="BF28" s="12">
        <v>8106832.0699638799</v>
      </c>
      <c r="BG28" s="12">
        <v>930937.78194203798</v>
      </c>
      <c r="BH28" s="12">
        <v>2225911.9748097798</v>
      </c>
      <c r="BI28" s="12">
        <v>19242892.5477264</v>
      </c>
      <c r="BJ28" s="12">
        <v>3672742.0112126898</v>
      </c>
      <c r="BK28" s="12">
        <v>5782604.7795763398</v>
      </c>
      <c r="BL28" s="12">
        <v>14390423.4384092</v>
      </c>
      <c r="BM28" s="12">
        <v>467971.89748830401</v>
      </c>
      <c r="BN28" s="12">
        <v>2773202.1934862598</v>
      </c>
      <c r="BO28" s="12">
        <v>4462142.4452466303</v>
      </c>
      <c r="BP28" s="12">
        <v>51299478.619250603</v>
      </c>
      <c r="BQ28" s="12">
        <v>17004154.310739901</v>
      </c>
      <c r="BR28" s="12">
        <v>1409209.3360401101</v>
      </c>
      <c r="BS28" s="12">
        <v>119398.93473564999</v>
      </c>
      <c r="BT28" s="12">
        <v>2073000.80852715</v>
      </c>
      <c r="BU28" s="12">
        <v>476367.69856655702</v>
      </c>
      <c r="BV28" s="12">
        <v>532197.15942925797</v>
      </c>
      <c r="BW28" s="12">
        <v>497065.15697294602</v>
      </c>
      <c r="BX28" s="12">
        <v>1811347.38804151</v>
      </c>
      <c r="BY28" s="12">
        <v>479250.00579482398</v>
      </c>
      <c r="BZ28" s="12">
        <v>900934.62489560503</v>
      </c>
      <c r="CA28" s="12">
        <v>183757.484325711</v>
      </c>
      <c r="CB28" s="12">
        <v>3168005.6544758701</v>
      </c>
      <c r="CC28" s="12">
        <v>418779.61839454703</v>
      </c>
      <c r="CD28" s="12">
        <v>68878.768654226602</v>
      </c>
      <c r="CE28" s="12">
        <v>510925.657605018</v>
      </c>
      <c r="CF28" s="12">
        <v>3760005.9663479798</v>
      </c>
      <c r="CG28" s="12">
        <v>3212059.79527723</v>
      </c>
      <c r="CH28" s="12">
        <v>8116274.01916169</v>
      </c>
      <c r="CI28" s="12">
        <v>145084.602446412</v>
      </c>
      <c r="CJ28" s="12">
        <v>4450444.9666900402</v>
      </c>
      <c r="CK28" s="12">
        <v>5449328.5917555401</v>
      </c>
      <c r="CL28" s="12">
        <v>1118316.71433749</v>
      </c>
      <c r="CM28" s="12">
        <v>382819.37328267598</v>
      </c>
      <c r="CN28" s="12">
        <v>1389435.86164141</v>
      </c>
      <c r="CO28" s="12">
        <v>2455644.6083714799</v>
      </c>
      <c r="CP28" s="12">
        <v>10353555.521967901</v>
      </c>
      <c r="CQ28" s="12">
        <v>4175523.3357604998</v>
      </c>
      <c r="CR28" s="12">
        <v>4175523.3357604998</v>
      </c>
      <c r="CS28" s="12">
        <v>1315966.5614458199</v>
      </c>
      <c r="CT28" s="12">
        <v>185187.85458619901</v>
      </c>
      <c r="CU28" s="12">
        <v>123751.857501305</v>
      </c>
      <c r="CV28" s="12">
        <v>339810.51392242999</v>
      </c>
      <c r="CW28" s="12">
        <v>76903.444594765795</v>
      </c>
      <c r="CX28" s="12">
        <v>595108.83912112995</v>
      </c>
      <c r="CY28" s="12">
        <v>109951.886354121</v>
      </c>
      <c r="CZ28" s="12">
        <v>575968.36879580899</v>
      </c>
      <c r="DA28" s="12">
        <v>101198.993959787</v>
      </c>
      <c r="DB28" s="12">
        <v>51008.292804971599</v>
      </c>
      <c r="DC28" s="12">
        <v>48018.062570785798</v>
      </c>
      <c r="DD28" s="12">
        <v>52643.184547164601</v>
      </c>
      <c r="DE28" s="12">
        <v>5669356.8105258401</v>
      </c>
      <c r="DF28" s="12">
        <v>119199.03632566</v>
      </c>
      <c r="DG28" s="12">
        <v>56024.010600524598</v>
      </c>
      <c r="DH28" s="12">
        <v>114903.615199733</v>
      </c>
      <c r="DI28" s="12">
        <v>734340.50032544695</v>
      </c>
      <c r="DJ28" s="12">
        <v>3725214.8619985199</v>
      </c>
      <c r="DK28" s="12">
        <v>122641.58133968701</v>
      </c>
      <c r="DL28" s="12">
        <v>4863227.5460056299</v>
      </c>
      <c r="DM28" s="12">
        <v>2632556.5089304</v>
      </c>
      <c r="DN28" s="12">
        <v>589979.21765635302</v>
      </c>
      <c r="DO28" s="12">
        <v>7175663.8721203497</v>
      </c>
      <c r="DP28" s="12">
        <v>2279258.0341101899</v>
      </c>
      <c r="DQ28" s="12">
        <v>2260963.00613386</v>
      </c>
      <c r="DR28" s="12">
        <v>9380671.2696320303</v>
      </c>
      <c r="DS28" s="12">
        <v>2727247.4732997702</v>
      </c>
      <c r="DT28" s="12">
        <v>238947.12513103301</v>
      </c>
      <c r="DU28" s="12">
        <v>160715.03119816401</v>
      </c>
      <c r="DV28" s="12">
        <v>2903627.7588922698</v>
      </c>
      <c r="DW28" s="12">
        <v>45023.638351064998</v>
      </c>
      <c r="DX28" s="12">
        <v>54645.749932122802</v>
      </c>
      <c r="DY28" s="12">
        <v>520246.462549983</v>
      </c>
      <c r="DZ28" s="12">
        <v>2019723.3798350401</v>
      </c>
      <c r="EA28" s="12">
        <v>541558.34674637904</v>
      </c>
      <c r="EB28" s="12">
        <v>267689.71042454301</v>
      </c>
      <c r="EC28" s="12">
        <v>33727490.633348003</v>
      </c>
      <c r="ED28" s="12">
        <v>505738.040349002</v>
      </c>
      <c r="EE28" s="12">
        <v>3262156.28461118</v>
      </c>
      <c r="EF28" s="12">
        <v>7640890.3689925103</v>
      </c>
      <c r="EG28" s="12">
        <v>3506245.7735210299</v>
      </c>
      <c r="EH28" s="12">
        <v>12748783.3313845</v>
      </c>
      <c r="EI28" s="12">
        <v>3362381.43893919</v>
      </c>
      <c r="EJ28" s="12">
        <v>2033625.1559087699</v>
      </c>
      <c r="EK28" s="12">
        <v>12681.5074666202</v>
      </c>
      <c r="EL28" s="12">
        <v>71187.719109659505</v>
      </c>
      <c r="EM28" s="12">
        <v>1250276.83093684</v>
      </c>
      <c r="EN28" s="12">
        <v>1345686.4625796</v>
      </c>
      <c r="EO28" s="12">
        <v>950084.38134746999</v>
      </c>
      <c r="EP28" s="12">
        <v>266370.35478561698</v>
      </c>
      <c r="EQ28" s="12">
        <v>1466494.1015190301</v>
      </c>
      <c r="ER28" s="12">
        <v>21525957.9734913</v>
      </c>
      <c r="ES28" s="12">
        <v>1066336.9808114499</v>
      </c>
      <c r="ET28" s="12">
        <v>260107.086247183</v>
      </c>
      <c r="EU28" s="12">
        <v>49763.526555177501</v>
      </c>
      <c r="EV28" s="12">
        <v>217925.13801657499</v>
      </c>
      <c r="EW28" s="12">
        <v>20053.0327615065</v>
      </c>
      <c r="EX28" s="12">
        <v>700045.47751199198</v>
      </c>
      <c r="EY28" s="12">
        <v>310439.05488870299</v>
      </c>
      <c r="EZ28" s="12">
        <v>117612.12584966799</v>
      </c>
      <c r="FA28" s="12">
        <v>104932.231678186</v>
      </c>
      <c r="FB28" s="12">
        <v>7159177.4682543902</v>
      </c>
      <c r="FC28" s="12">
        <v>95707.134322866797</v>
      </c>
      <c r="FD28" s="12">
        <v>230377.00372418301</v>
      </c>
      <c r="FE28" s="12">
        <v>339557.36857209197</v>
      </c>
      <c r="FF28" s="12">
        <v>30896.7814440076</v>
      </c>
      <c r="FG28" s="12">
        <v>39095.888250245102</v>
      </c>
      <c r="FH28" s="12">
        <v>52626.457848107901</v>
      </c>
      <c r="FI28" s="12">
        <v>18428.501712109399</v>
      </c>
      <c r="FJ28" s="12">
        <v>70152.6557636629</v>
      </c>
      <c r="FK28" s="12">
        <v>52326.550557674098</v>
      </c>
      <c r="FL28" s="12">
        <v>59670.250342009102</v>
      </c>
      <c r="FM28" s="12">
        <v>61637.599357416897</v>
      </c>
      <c r="FN28" s="12">
        <v>21385737.080826599</v>
      </c>
      <c r="FO28" s="12">
        <v>5626217.9197702799</v>
      </c>
      <c r="FP28" s="12">
        <v>1690834.1637017</v>
      </c>
      <c r="FQ28" s="12">
        <v>370668.03605675098</v>
      </c>
      <c r="FR28" s="12">
        <v>27617805.043898899</v>
      </c>
      <c r="FS28" s="12">
        <v>5782604.7795763398</v>
      </c>
      <c r="FT28" s="12">
        <v>269117.48521807301</v>
      </c>
      <c r="FU28" s="12">
        <v>349697.77162206901</v>
      </c>
      <c r="FV28" s="12">
        <v>355508.51649479999</v>
      </c>
      <c r="FW28" s="12">
        <v>8116274.01916169</v>
      </c>
      <c r="FX28" s="12">
        <v>745190.24100279005</v>
      </c>
      <c r="FY28" s="12">
        <v>1279643.7119427</v>
      </c>
      <c r="FZ28" s="12">
        <v>197909.53474243599</v>
      </c>
      <c r="GA28" s="12">
        <v>173861.981625343</v>
      </c>
      <c r="GB28" s="12">
        <v>60089.265019781698</v>
      </c>
      <c r="GC28" s="12">
        <v>191344.65776489899</v>
      </c>
      <c r="GD28" s="12">
        <v>143934.73908851601</v>
      </c>
      <c r="GE28" s="12">
        <v>120421.74009391799</v>
      </c>
      <c r="GF28" s="12">
        <v>35276.716881530003</v>
      </c>
      <c r="GG28" s="12">
        <v>214063.04199458699</v>
      </c>
      <c r="GH28" s="12">
        <v>141471.245160233</v>
      </c>
      <c r="GI28" s="12">
        <v>4175523.3357604998</v>
      </c>
      <c r="GJ28" s="12">
        <v>213830.675802054</v>
      </c>
      <c r="GK28" s="12">
        <v>463467.45746550098</v>
      </c>
      <c r="GL28" s="12">
        <v>164882.68189422999</v>
      </c>
      <c r="GM28" s="12">
        <v>54884.766545402803</v>
      </c>
      <c r="GN28" s="12">
        <v>46803.538733136404</v>
      </c>
      <c r="GO28" s="12">
        <v>245233.454041227</v>
      </c>
      <c r="GP28" s="12">
        <v>1515300.4924926499</v>
      </c>
      <c r="GQ28" s="12">
        <v>259836.392015216</v>
      </c>
      <c r="GR28" s="12">
        <v>425150.719596993</v>
      </c>
      <c r="GS28" s="12">
        <v>10528248.6590467</v>
      </c>
      <c r="GT28" s="12">
        <v>2833314.2255612002</v>
      </c>
      <c r="GU28" s="12">
        <v>178872.482645098</v>
      </c>
      <c r="GV28" s="12">
        <v>7464655.7381450199</v>
      </c>
    </row>
    <row r="29" spans="1:204" ht="15.75" x14ac:dyDescent="0.25">
      <c r="A29" s="1" t="s">
        <v>29</v>
      </c>
      <c r="B29" s="4" t="s">
        <v>0</v>
      </c>
      <c r="C29" s="12">
        <v>36893.5520633657</v>
      </c>
      <c r="D29" s="12">
        <v>182786.85515044801</v>
      </c>
      <c r="E29" s="12">
        <v>329093.77199730999</v>
      </c>
      <c r="F29" s="12">
        <v>561998.97660876601</v>
      </c>
      <c r="G29" s="12">
        <v>192858.49403095801</v>
      </c>
      <c r="H29" s="12">
        <v>1107321.9515066</v>
      </c>
      <c r="I29" s="12">
        <v>612201.68642644398</v>
      </c>
      <c r="J29" s="12">
        <v>53462.477647950698</v>
      </c>
      <c r="K29" s="12">
        <v>51779.791979578797</v>
      </c>
      <c r="L29" s="12">
        <v>5447989.6530841095</v>
      </c>
      <c r="M29" s="12">
        <v>87771.292522990596</v>
      </c>
      <c r="N29" s="12">
        <v>1504248.9237434999</v>
      </c>
      <c r="O29" s="12">
        <v>2395337.3969867802</v>
      </c>
      <c r="P29" s="12">
        <v>4404781.7258956302</v>
      </c>
      <c r="Q29" s="12">
        <v>360619.71773497202</v>
      </c>
      <c r="R29" s="12">
        <v>17539.3187866281</v>
      </c>
      <c r="S29" s="12">
        <v>45778.942475706601</v>
      </c>
      <c r="T29" s="12">
        <v>287241.31650809298</v>
      </c>
      <c r="U29" s="12">
        <v>9977350.2752859909</v>
      </c>
      <c r="V29" s="12">
        <v>660461.49484540301</v>
      </c>
      <c r="W29" s="12">
        <v>66522.664209710303</v>
      </c>
      <c r="X29" s="12">
        <v>4560705.6237856597</v>
      </c>
      <c r="Y29" s="12">
        <v>12791116.969199199</v>
      </c>
      <c r="Z29" s="12">
        <v>9720826.0553817302</v>
      </c>
      <c r="AA29" s="12">
        <v>212938.34821042701</v>
      </c>
      <c r="AB29" s="12">
        <v>50630.181434880898</v>
      </c>
      <c r="AC29" s="12">
        <v>2309530.9999339799</v>
      </c>
      <c r="AD29" s="12">
        <v>66178.923375526996</v>
      </c>
      <c r="AE29" s="12">
        <v>257707.92877164899</v>
      </c>
      <c r="AF29" s="12">
        <v>218026.31007687</v>
      </c>
      <c r="AG29" s="12">
        <v>85841.143798653196</v>
      </c>
      <c r="AH29" s="12">
        <v>199148.379096391</v>
      </c>
      <c r="AI29" s="12">
        <v>1643293.3418242701</v>
      </c>
      <c r="AJ29" s="12">
        <v>1848632.0937090099</v>
      </c>
      <c r="AK29" s="12">
        <v>496836.08707622002</v>
      </c>
      <c r="AL29" s="12">
        <v>1830436.0904294299</v>
      </c>
      <c r="AM29" s="12">
        <v>3104516.85576797</v>
      </c>
      <c r="AN29" s="12">
        <v>724255.74656646699</v>
      </c>
      <c r="AO29" s="12">
        <v>940757.42011818301</v>
      </c>
      <c r="AP29" s="12">
        <v>3301367.0554724298</v>
      </c>
      <c r="AQ29" s="12">
        <v>67015398.982812501</v>
      </c>
      <c r="AR29" s="12">
        <v>3948748.44597694</v>
      </c>
      <c r="AS29" s="12">
        <v>4077967.21697661</v>
      </c>
      <c r="AT29" s="12">
        <v>878836.92484014702</v>
      </c>
      <c r="AU29" s="12">
        <v>4464118.4496453097</v>
      </c>
      <c r="AV29" s="12">
        <v>1389320.24063011</v>
      </c>
      <c r="AW29" s="12">
        <v>1281754.5644453301</v>
      </c>
      <c r="AX29" s="12">
        <v>2051218.6432680199</v>
      </c>
      <c r="AY29" s="12">
        <v>37538095.060906701</v>
      </c>
      <c r="AZ29" s="12">
        <v>14333181.258847101</v>
      </c>
      <c r="BA29" s="12">
        <v>23403851.035123002</v>
      </c>
      <c r="BB29" s="12">
        <v>1876000.2825402501</v>
      </c>
      <c r="BC29" s="12">
        <v>3190917.24889267</v>
      </c>
      <c r="BD29" s="12">
        <v>3317277.3072897298</v>
      </c>
      <c r="BE29" s="12">
        <v>67199334.555665493</v>
      </c>
      <c r="BF29" s="12">
        <v>10007577.4474176</v>
      </c>
      <c r="BG29" s="12">
        <v>1415527.46580721</v>
      </c>
      <c r="BH29" s="12">
        <v>2683710.9100854499</v>
      </c>
      <c r="BI29" s="12">
        <v>21752481.711580601</v>
      </c>
      <c r="BJ29" s="12">
        <v>4195736.7241142103</v>
      </c>
      <c r="BK29" s="12">
        <v>6842063.0045452202</v>
      </c>
      <c r="BL29" s="12">
        <v>13363081.0822684</v>
      </c>
      <c r="BM29" s="12">
        <v>415207.40752677299</v>
      </c>
      <c r="BN29" s="12">
        <v>3951778.3891343502</v>
      </c>
      <c r="BO29" s="12">
        <v>3473553.9444034002</v>
      </c>
      <c r="BP29" s="12">
        <v>61181751.630269602</v>
      </c>
      <c r="BQ29" s="12">
        <v>26195922.445982501</v>
      </c>
      <c r="BR29" s="12">
        <v>1698735.61512619</v>
      </c>
      <c r="BS29" s="12">
        <v>103515.72039988299</v>
      </c>
      <c r="BT29" s="12">
        <v>2686309.6795241302</v>
      </c>
      <c r="BU29" s="12">
        <v>591168.22400951805</v>
      </c>
      <c r="BV29" s="12">
        <v>717281.51603374095</v>
      </c>
      <c r="BW29" s="12">
        <v>675140.41643468803</v>
      </c>
      <c r="BX29" s="12">
        <v>2063557.7370118699</v>
      </c>
      <c r="BY29" s="12">
        <v>446718.35827200901</v>
      </c>
      <c r="BZ29" s="12">
        <v>901324.57659165806</v>
      </c>
      <c r="CA29" s="12">
        <v>202941.125348409</v>
      </c>
      <c r="CB29" s="12">
        <v>3962373.47918934</v>
      </c>
      <c r="CC29" s="12">
        <v>364843.02075449802</v>
      </c>
      <c r="CD29" s="12">
        <v>73675.4099427123</v>
      </c>
      <c r="CE29" s="12">
        <v>752721.55739029497</v>
      </c>
      <c r="CF29" s="12">
        <v>5003210.7693565302</v>
      </c>
      <c r="CG29" s="12">
        <v>3474566.88750342</v>
      </c>
      <c r="CH29" s="12">
        <v>9376568.0810286291</v>
      </c>
      <c r="CI29" s="12">
        <v>133373.56481493401</v>
      </c>
      <c r="CJ29" s="12">
        <v>5459481.24431137</v>
      </c>
      <c r="CK29" s="12">
        <v>7461601.19797331</v>
      </c>
      <c r="CL29" s="12">
        <v>1332791.2875250699</v>
      </c>
      <c r="CM29" s="12">
        <v>391366.09499355202</v>
      </c>
      <c r="CN29" s="12">
        <v>1738167.0029495801</v>
      </c>
      <c r="CO29" s="12">
        <v>3053654.1646748502</v>
      </c>
      <c r="CP29" s="12">
        <v>10820597.323813099</v>
      </c>
      <c r="CQ29" s="12">
        <v>4812181.2497518696</v>
      </c>
      <c r="CR29" s="12">
        <v>4812181.2497518696</v>
      </c>
      <c r="CS29" s="12">
        <v>1283032.9268652</v>
      </c>
      <c r="CT29" s="12">
        <v>332538.37000938802</v>
      </c>
      <c r="CU29" s="12">
        <v>206746.89783362299</v>
      </c>
      <c r="CV29" s="12">
        <v>355074.597836998</v>
      </c>
      <c r="CW29" s="12">
        <v>117878.459170039</v>
      </c>
      <c r="CX29" s="12">
        <v>672645.44027821999</v>
      </c>
      <c r="CY29" s="12">
        <v>188833.04678387599</v>
      </c>
      <c r="CZ29" s="12">
        <v>803594.867773804</v>
      </c>
      <c r="DA29" s="12">
        <v>121661.37082897199</v>
      </c>
      <c r="DB29" s="12">
        <v>70155.225836889702</v>
      </c>
      <c r="DC29" s="12">
        <v>67076.7732237194</v>
      </c>
      <c r="DD29" s="12">
        <v>48110.3778066101</v>
      </c>
      <c r="DE29" s="12">
        <v>4874036.0171218598</v>
      </c>
      <c r="DF29" s="12">
        <v>178211.04909664101</v>
      </c>
      <c r="DG29" s="12">
        <v>50847.799445687102</v>
      </c>
      <c r="DH29" s="12">
        <v>169592.599686039</v>
      </c>
      <c r="DI29" s="12">
        <v>641325.03318621998</v>
      </c>
      <c r="DJ29" s="12">
        <v>5245463.5111053605</v>
      </c>
      <c r="DK29" s="12">
        <v>98098.922532911703</v>
      </c>
      <c r="DL29" s="12">
        <v>3793811.83809178</v>
      </c>
      <c r="DM29" s="12">
        <v>1888719.56059423</v>
      </c>
      <c r="DN29" s="12">
        <v>475074.58039814298</v>
      </c>
      <c r="DO29" s="12">
        <v>6636367.7849520203</v>
      </c>
      <c r="DP29" s="12">
        <v>2675968.5434749299</v>
      </c>
      <c r="DQ29" s="12">
        <v>1647111.46648581</v>
      </c>
      <c r="DR29" s="12">
        <v>9363582.2839254793</v>
      </c>
      <c r="DS29" s="12">
        <v>3064538.1987168002</v>
      </c>
      <c r="DT29" s="12">
        <v>264916.52494229598</v>
      </c>
      <c r="DU29" s="12">
        <v>155875.76801638701</v>
      </c>
      <c r="DV29" s="12">
        <v>2711170.98304608</v>
      </c>
      <c r="DW29" s="12">
        <v>32901.5225066372</v>
      </c>
      <c r="DX29" s="12">
        <v>28868.7215147688</v>
      </c>
      <c r="DY29" s="12">
        <v>781382.53428115998</v>
      </c>
      <c r="DZ29" s="12">
        <v>2741086.5827193498</v>
      </c>
      <c r="EA29" s="12">
        <v>476192.70508804597</v>
      </c>
      <c r="EB29" s="12">
        <v>257116.57647156401</v>
      </c>
      <c r="EC29" s="12">
        <v>2201597.5792701701</v>
      </c>
      <c r="ED29" s="12">
        <v>60003.170178761298</v>
      </c>
      <c r="EE29" s="12">
        <v>386241.09436625399</v>
      </c>
      <c r="EF29" s="12">
        <v>1532368.4373582001</v>
      </c>
      <c r="EG29" s="12">
        <v>446982.829288451</v>
      </c>
      <c r="EH29" s="12">
        <v>1137593.77962189</v>
      </c>
      <c r="EI29" s="12">
        <v>850310.89275955001</v>
      </c>
      <c r="EJ29" s="12">
        <v>527761.93219896394</v>
      </c>
      <c r="EK29" s="12">
        <v>82345.936681536899</v>
      </c>
      <c r="EL29" s="12">
        <v>42655.894065664201</v>
      </c>
      <c r="EM29" s="12">
        <v>428882.10469346301</v>
      </c>
      <c r="EN29" s="12">
        <v>271008.58865958301</v>
      </c>
      <c r="EO29" s="12">
        <v>305070.54621912201</v>
      </c>
      <c r="EP29" s="12">
        <v>89065.855250401</v>
      </c>
      <c r="EQ29" s="12">
        <v>98304.010858670605</v>
      </c>
      <c r="ER29" s="12">
        <v>1621907.9354427899</v>
      </c>
      <c r="ES29" s="12">
        <v>85783.665554209598</v>
      </c>
      <c r="ET29" s="12">
        <v>15756.773979424501</v>
      </c>
      <c r="EU29" s="12">
        <v>55197.005690569502</v>
      </c>
      <c r="EV29" s="12">
        <v>176150.005108565</v>
      </c>
      <c r="EW29" s="12">
        <v>21947.277455779102</v>
      </c>
      <c r="EX29" s="12">
        <v>872668.36070026399</v>
      </c>
      <c r="EY29" s="12">
        <v>253010.06752074099</v>
      </c>
      <c r="EZ29" s="12">
        <v>133294.552889821</v>
      </c>
      <c r="FA29" s="12">
        <v>105158.74394885699</v>
      </c>
      <c r="FB29" s="12">
        <v>7525659.2679722002</v>
      </c>
      <c r="FC29" s="12">
        <v>106153.785227117</v>
      </c>
      <c r="FD29" s="12">
        <v>105583.26779332101</v>
      </c>
      <c r="FE29" s="12">
        <v>237574.666474036</v>
      </c>
      <c r="FF29" s="12">
        <v>69653.521571858393</v>
      </c>
      <c r="FG29" s="12">
        <v>88796.263169365804</v>
      </c>
      <c r="FH29" s="12">
        <v>119184.90264169499</v>
      </c>
      <c r="FI29" s="12">
        <v>25482.014390701799</v>
      </c>
      <c r="FJ29" s="12">
        <v>87250.974740032107</v>
      </c>
      <c r="FK29" s="12">
        <v>49907.443109918102</v>
      </c>
      <c r="FL29" s="12">
        <v>119071.76809529</v>
      </c>
      <c r="FM29" s="12">
        <v>117819.918458142</v>
      </c>
      <c r="FN29" s="12">
        <v>22222829.022876099</v>
      </c>
      <c r="FO29" s="12">
        <v>6559635.9997843802</v>
      </c>
      <c r="FP29" s="12">
        <v>1957580.4990099701</v>
      </c>
      <c r="FQ29" s="12">
        <v>243389.60080299899</v>
      </c>
      <c r="FR29" s="12">
        <v>30699616.8157042</v>
      </c>
      <c r="FS29" s="12">
        <v>6842063.0045452202</v>
      </c>
      <c r="FT29" s="12">
        <v>301707.23303746199</v>
      </c>
      <c r="FU29" s="12">
        <v>222329.77479014199</v>
      </c>
      <c r="FV29" s="12">
        <v>442775.02123943501</v>
      </c>
      <c r="FW29" s="12">
        <v>9376568.0810286291</v>
      </c>
      <c r="FX29" s="12">
        <v>933448.30243850499</v>
      </c>
      <c r="FY29" s="12">
        <v>1220214.4325044199</v>
      </c>
      <c r="FZ29" s="12">
        <v>235120.61261983999</v>
      </c>
      <c r="GA29" s="12">
        <v>180425.37932214001</v>
      </c>
      <c r="GB29" s="12">
        <v>107813.233525548</v>
      </c>
      <c r="GC29" s="12">
        <v>250578.559553909</v>
      </c>
      <c r="GD29" s="12">
        <v>246201.85871942001</v>
      </c>
      <c r="GE29" s="12">
        <v>221472.694544097</v>
      </c>
      <c r="GF29" s="12">
        <v>57057.572521625902</v>
      </c>
      <c r="GG29" s="12">
        <v>292823.65094789403</v>
      </c>
      <c r="GH29" s="12">
        <v>89718.020482165695</v>
      </c>
      <c r="GI29" s="12">
        <v>4812181.2497518696</v>
      </c>
      <c r="GJ29" s="12">
        <v>242451.14248534499</v>
      </c>
      <c r="GK29" s="12">
        <v>595504.89048850001</v>
      </c>
      <c r="GL29" s="12">
        <v>182186.80096943199</v>
      </c>
      <c r="GM29" s="12">
        <v>72182.424338102093</v>
      </c>
      <c r="GN29" s="12">
        <v>68851.800015031593</v>
      </c>
      <c r="GO29" s="12">
        <v>248592.83425118899</v>
      </c>
      <c r="GP29" s="12">
        <v>1944838.8425920401</v>
      </c>
      <c r="GQ29" s="12">
        <v>187971.54423373999</v>
      </c>
      <c r="GR29" s="12">
        <v>309592.070195493</v>
      </c>
      <c r="GS29" s="12">
        <v>11222495.378127201</v>
      </c>
      <c r="GT29" s="12">
        <v>3855278.3928576</v>
      </c>
      <c r="GU29" s="12">
        <v>151009.58123282599</v>
      </c>
      <c r="GV29" s="12">
        <v>8166095.0526246596</v>
      </c>
    </row>
    <row r="30" spans="1:204" ht="15.75" x14ac:dyDescent="0.25">
      <c r="A30" s="1" t="s">
        <v>30</v>
      </c>
      <c r="B30" s="4" t="s">
        <v>0</v>
      </c>
      <c r="C30" s="12">
        <v>67209.609785468507</v>
      </c>
      <c r="D30" s="12">
        <v>206832.44007146399</v>
      </c>
      <c r="E30" s="12">
        <v>294470.27446315601</v>
      </c>
      <c r="F30" s="12">
        <v>444267.42498671799</v>
      </c>
      <c r="G30" s="12">
        <v>116275.319078456</v>
      </c>
      <c r="H30" s="12">
        <v>1092347.4421215099</v>
      </c>
      <c r="I30" s="12">
        <v>734632.54956849001</v>
      </c>
      <c r="J30" s="12">
        <v>41036.628853641399</v>
      </c>
      <c r="K30" s="12">
        <v>49027.4017801952</v>
      </c>
      <c r="L30" s="12">
        <v>7146797.8814931801</v>
      </c>
      <c r="M30" s="12">
        <v>90233.938190993998</v>
      </c>
      <c r="N30" s="12">
        <v>2085983.9339999999</v>
      </c>
      <c r="O30" s="12">
        <v>2699886.0057708998</v>
      </c>
      <c r="P30" s="12">
        <v>5170665.1879379395</v>
      </c>
      <c r="Q30" s="12">
        <v>346922.34045133798</v>
      </c>
      <c r="R30" s="12">
        <v>26597.9080550117</v>
      </c>
      <c r="S30" s="12">
        <v>47499.287475072102</v>
      </c>
      <c r="T30" s="12">
        <v>293156.31830347102</v>
      </c>
      <c r="U30" s="12">
        <v>11888615.688159799</v>
      </c>
      <c r="V30" s="12">
        <v>780152.76060723898</v>
      </c>
      <c r="W30" s="12">
        <v>75571.655357986703</v>
      </c>
      <c r="X30" s="12">
        <v>6393288.3750048596</v>
      </c>
      <c r="Y30" s="12">
        <v>16136161.683434499</v>
      </c>
      <c r="Z30" s="12">
        <v>11246064.814439701</v>
      </c>
      <c r="AA30" s="12">
        <v>155641.90372591899</v>
      </c>
      <c r="AB30" s="12">
        <v>71056.205902497706</v>
      </c>
      <c r="AC30" s="12">
        <v>2349749.58782095</v>
      </c>
      <c r="AD30" s="12">
        <v>126599.78681342999</v>
      </c>
      <c r="AE30" s="12">
        <v>341860.06941300601</v>
      </c>
      <c r="AF30" s="12">
        <v>288007.65677041397</v>
      </c>
      <c r="AG30" s="12">
        <v>89137.648381858598</v>
      </c>
      <c r="AH30" s="12">
        <v>175317.70255156001</v>
      </c>
      <c r="AI30" s="12">
        <v>1693060.50086218</v>
      </c>
      <c r="AJ30" s="12">
        <v>2117918.8252392998</v>
      </c>
      <c r="AK30" s="12">
        <v>477287.47602614202</v>
      </c>
      <c r="AL30" s="12">
        <v>1613014.4888957699</v>
      </c>
      <c r="AM30" s="12">
        <v>2845273.9048354598</v>
      </c>
      <c r="AN30" s="12">
        <v>644501.90008000901</v>
      </c>
      <c r="AO30" s="12">
        <v>969941.55327926006</v>
      </c>
      <c r="AP30" s="12">
        <v>2273943.73454428</v>
      </c>
      <c r="AQ30" s="12">
        <v>56392556.808607101</v>
      </c>
      <c r="AR30" s="12">
        <v>4236198.5727972202</v>
      </c>
      <c r="AS30" s="12">
        <v>3922261.2177740801</v>
      </c>
      <c r="AT30" s="12">
        <v>781072.74488766398</v>
      </c>
      <c r="AU30" s="12">
        <v>4990455.83747047</v>
      </c>
      <c r="AV30" s="12">
        <v>1282183.0538745001</v>
      </c>
      <c r="AW30" s="12">
        <v>1250569.47767268</v>
      </c>
      <c r="AX30" s="12">
        <v>2358245.9453158602</v>
      </c>
      <c r="AY30" s="12">
        <v>36050672.956028998</v>
      </c>
      <c r="AZ30" s="12">
        <v>16390563.048198501</v>
      </c>
      <c r="BA30" s="12">
        <v>20675931.394276202</v>
      </c>
      <c r="BB30" s="12">
        <v>2026844.13630149</v>
      </c>
      <c r="BC30" s="12">
        <v>3426073.2000505002</v>
      </c>
      <c r="BD30" s="12">
        <v>2775329.3065124601</v>
      </c>
      <c r="BE30" s="12">
        <v>66695250.937247999</v>
      </c>
      <c r="BF30" s="12">
        <v>6019333.3384028096</v>
      </c>
      <c r="BG30" s="12">
        <v>1480020.14409407</v>
      </c>
      <c r="BH30" s="12">
        <v>2627333.9874393102</v>
      </c>
      <c r="BI30" s="12">
        <v>20316055.984605499</v>
      </c>
      <c r="BJ30" s="12">
        <v>4716348.2385126799</v>
      </c>
      <c r="BK30" s="12">
        <v>6921673.8186625</v>
      </c>
      <c r="BL30" s="12">
        <v>12421342.2802325</v>
      </c>
      <c r="BM30" s="12">
        <v>474248.31394986599</v>
      </c>
      <c r="BN30" s="12">
        <v>2708575.33379057</v>
      </c>
      <c r="BO30" s="12">
        <v>3373249.7544720201</v>
      </c>
      <c r="BP30" s="12">
        <v>67609076.411021605</v>
      </c>
      <c r="BQ30" s="12">
        <v>36105568.288367704</v>
      </c>
      <c r="BR30" s="12">
        <v>1255452.9974962601</v>
      </c>
      <c r="BS30" s="12">
        <v>102318.82300132699</v>
      </c>
      <c r="BT30" s="12">
        <v>2952677.44155647</v>
      </c>
      <c r="BU30" s="12">
        <v>594352.08510311705</v>
      </c>
      <c r="BV30" s="12">
        <v>720641.88939806295</v>
      </c>
      <c r="BW30" s="12">
        <v>660646.01949102501</v>
      </c>
      <c r="BX30" s="12">
        <v>2180149.7457075799</v>
      </c>
      <c r="BY30" s="12">
        <v>398287.79553640698</v>
      </c>
      <c r="BZ30" s="12">
        <v>795786.86364621297</v>
      </c>
      <c r="CA30" s="12">
        <v>185583.190726915</v>
      </c>
      <c r="CB30" s="12">
        <v>4881428.4382635504</v>
      </c>
      <c r="CC30" s="12">
        <v>259086.56011396399</v>
      </c>
      <c r="CD30" s="12">
        <v>68416.109608358005</v>
      </c>
      <c r="CE30" s="12">
        <v>898903.36863187305</v>
      </c>
      <c r="CF30" s="12">
        <v>7188186.41192214</v>
      </c>
      <c r="CG30" s="12">
        <v>2723677.9149520602</v>
      </c>
      <c r="CH30" s="12">
        <v>12001701.129049901</v>
      </c>
      <c r="CI30" s="12">
        <v>152458.76673089</v>
      </c>
      <c r="CJ30" s="12">
        <v>7494075.1140200598</v>
      </c>
      <c r="CK30" s="12">
        <v>8722340.9242291506</v>
      </c>
      <c r="CL30" s="12">
        <v>1247154.25119796</v>
      </c>
      <c r="CM30" s="12">
        <v>294310.009768555</v>
      </c>
      <c r="CN30" s="12">
        <v>1619689.9958516499</v>
      </c>
      <c r="CO30" s="12">
        <v>3445505.56955108</v>
      </c>
      <c r="CP30" s="12">
        <v>10332226.6823158</v>
      </c>
      <c r="CQ30" s="12">
        <v>4909205.2586370697</v>
      </c>
      <c r="CR30" s="12">
        <v>4909205.2586370697</v>
      </c>
      <c r="CS30" s="12">
        <v>663950.62372087105</v>
      </c>
      <c r="CT30" s="12">
        <v>308116.891495711</v>
      </c>
      <c r="CU30" s="12">
        <v>192252.19487339299</v>
      </c>
      <c r="CV30" s="12">
        <v>444724.13069999998</v>
      </c>
      <c r="CW30" s="12">
        <v>178463.217527545</v>
      </c>
      <c r="CX30" s="12">
        <v>752038.90977461496</v>
      </c>
      <c r="CY30" s="12">
        <v>293629.00721185602</v>
      </c>
      <c r="CZ30" s="12">
        <v>851284.12060227897</v>
      </c>
      <c r="DA30" s="12">
        <v>92070.855917317298</v>
      </c>
      <c r="DB30" s="12">
        <v>78559.7998718913</v>
      </c>
      <c r="DC30" s="12">
        <v>49389.374258192001</v>
      </c>
      <c r="DD30" s="12">
        <v>50385.755837444798</v>
      </c>
      <c r="DE30" s="12">
        <v>6095478.2145443596</v>
      </c>
      <c r="DF30" s="12">
        <v>192542.66209786001</v>
      </c>
      <c r="DG30" s="12">
        <v>62216.900808933999</v>
      </c>
      <c r="DH30" s="12">
        <v>137930.712070712</v>
      </c>
      <c r="DI30" s="12">
        <v>662757.27702315804</v>
      </c>
      <c r="DJ30" s="12">
        <v>5439183.9921973404</v>
      </c>
      <c r="DK30" s="12">
        <v>86472.456145032003</v>
      </c>
      <c r="DL30" s="12">
        <v>4200795.3229890103</v>
      </c>
      <c r="DM30" s="12">
        <v>2265540.00012438</v>
      </c>
      <c r="DN30" s="12">
        <v>549438.05609016295</v>
      </c>
      <c r="DO30" s="12">
        <v>6747900.4515769696</v>
      </c>
      <c r="DP30" s="12">
        <v>4009481.5637007002</v>
      </c>
      <c r="DQ30" s="12">
        <v>1674662.4185371399</v>
      </c>
      <c r="DR30" s="12">
        <v>13951618.4603358</v>
      </c>
      <c r="DS30" s="12">
        <v>2321429.4853335698</v>
      </c>
      <c r="DT30" s="12">
        <v>246398.967822593</v>
      </c>
      <c r="DU30" s="12">
        <v>247450.336504843</v>
      </c>
      <c r="DV30" s="12">
        <v>3124686.0419750302</v>
      </c>
      <c r="DW30" s="12">
        <v>32624.235640593401</v>
      </c>
      <c r="DX30" s="12">
        <v>43005.169129280599</v>
      </c>
      <c r="DY30" s="12">
        <v>442485.89149958902</v>
      </c>
      <c r="DZ30" s="12">
        <v>1969734.0402877301</v>
      </c>
      <c r="EA30" s="12">
        <v>357632.06833380501</v>
      </c>
      <c r="EB30" s="12">
        <v>277413.30197827198</v>
      </c>
      <c r="EC30" s="12">
        <v>5015496.8865544097</v>
      </c>
      <c r="ED30" s="12">
        <v>159294.35117346401</v>
      </c>
      <c r="EE30" s="12">
        <v>517850.48149474902</v>
      </c>
      <c r="EF30" s="12">
        <v>1966585.6203274601</v>
      </c>
      <c r="EG30" s="12">
        <v>1025323.3817744399</v>
      </c>
      <c r="EH30" s="12">
        <v>1709660.7771928201</v>
      </c>
      <c r="EI30" s="12">
        <v>1302634.57574913</v>
      </c>
      <c r="EJ30" s="12">
        <v>960515.57140000002</v>
      </c>
      <c r="EK30" s="12">
        <v>76753.880088484104</v>
      </c>
      <c r="EL30" s="12">
        <v>53034.003667805402</v>
      </c>
      <c r="EM30" s="12">
        <v>687281.29299543903</v>
      </c>
      <c r="EN30" s="12">
        <v>422662.41518615599</v>
      </c>
      <c r="EO30" s="12">
        <v>456583.27277460502</v>
      </c>
      <c r="EP30" s="12">
        <v>151320.364894431</v>
      </c>
      <c r="EQ30" s="12">
        <v>240989.90134389701</v>
      </c>
      <c r="ER30" s="12">
        <v>2830668.66969867</v>
      </c>
      <c r="ES30" s="12">
        <v>112300.367815088</v>
      </c>
      <c r="ET30" s="12">
        <v>48375.3601358464</v>
      </c>
      <c r="EU30" s="12">
        <v>50262.297491283898</v>
      </c>
      <c r="EV30" s="12">
        <v>214790.67964259899</v>
      </c>
      <c r="EW30" s="12">
        <v>36555.999267998202</v>
      </c>
      <c r="EX30" s="12">
        <v>991070.13607853698</v>
      </c>
      <c r="EY30" s="12">
        <v>314902.23763430899</v>
      </c>
      <c r="EZ30" s="12">
        <v>157924.925736504</v>
      </c>
      <c r="FA30" s="12">
        <v>172502.063295006</v>
      </c>
      <c r="FB30" s="12">
        <v>9890315.1366831306</v>
      </c>
      <c r="FC30" s="12">
        <v>150981.441025023</v>
      </c>
      <c r="FD30" s="12">
        <v>132051.05350675801</v>
      </c>
      <c r="FE30" s="12">
        <v>269198.46872861398</v>
      </c>
      <c r="FF30" s="12">
        <v>69370.2669850932</v>
      </c>
      <c r="FG30" s="12">
        <v>69446.663097139302</v>
      </c>
      <c r="FH30" s="12">
        <v>127995.863147155</v>
      </c>
      <c r="FI30" s="12">
        <v>31974.119563901</v>
      </c>
      <c r="FJ30" s="12">
        <v>92952.887927557793</v>
      </c>
      <c r="FK30" s="12">
        <v>73927.325196129197</v>
      </c>
      <c r="FL30" s="12">
        <v>110344.424694653</v>
      </c>
      <c r="FM30" s="12">
        <v>123378.790419778</v>
      </c>
      <c r="FN30" s="12">
        <v>24443585.489543501</v>
      </c>
      <c r="FO30" s="12">
        <v>6427057.0770036597</v>
      </c>
      <c r="FP30" s="12">
        <v>1832934.0260195001</v>
      </c>
      <c r="FQ30" s="12">
        <v>154831.049660775</v>
      </c>
      <c r="FR30" s="12">
        <v>29332383.459097601</v>
      </c>
      <c r="FS30" s="12">
        <v>6921673.8186625</v>
      </c>
      <c r="FT30" s="12">
        <v>212751.14734371699</v>
      </c>
      <c r="FU30" s="12">
        <v>185580.73446970701</v>
      </c>
      <c r="FV30" s="12">
        <v>491562.54964121198</v>
      </c>
      <c r="FW30" s="12">
        <v>12001701.129049901</v>
      </c>
      <c r="FX30" s="12">
        <v>693231.82938151201</v>
      </c>
      <c r="FY30" s="12">
        <v>964157.61206868605</v>
      </c>
      <c r="FZ30" s="12">
        <v>263651.03199934098</v>
      </c>
      <c r="GA30" s="12">
        <v>66989.720009586294</v>
      </c>
      <c r="GB30" s="12">
        <v>122109.002403313</v>
      </c>
      <c r="GC30" s="12">
        <v>318696.84213600599</v>
      </c>
      <c r="GD30" s="12">
        <v>325934.45957542601</v>
      </c>
      <c r="GE30" s="12">
        <v>244691.483615167</v>
      </c>
      <c r="GF30" s="12">
        <v>50308.773147474101</v>
      </c>
      <c r="GG30" s="12">
        <v>381984.07169134403</v>
      </c>
      <c r="GH30" s="12">
        <v>156761.513630003</v>
      </c>
      <c r="GI30" s="12">
        <v>4909205.2586370697</v>
      </c>
      <c r="GJ30" s="12">
        <v>251859.762485499</v>
      </c>
      <c r="GK30" s="12">
        <v>820305.92101794598</v>
      </c>
      <c r="GL30" s="12">
        <v>206986.85029519099</v>
      </c>
      <c r="GM30" s="12">
        <v>66267.3418651744</v>
      </c>
      <c r="GN30" s="12">
        <v>61913.989170000001</v>
      </c>
      <c r="GO30" s="12">
        <v>343885.10090000002</v>
      </c>
      <c r="GP30" s="12">
        <v>1488768.4973367699</v>
      </c>
      <c r="GQ30" s="12">
        <v>226386.84665215699</v>
      </c>
      <c r="GR30" s="12">
        <v>376153.36483298702</v>
      </c>
      <c r="GS30" s="12">
        <v>11622958.3356084</v>
      </c>
      <c r="GT30" s="12">
        <v>3102192.3189272499</v>
      </c>
      <c r="GU30" s="12">
        <v>122493.54104632299</v>
      </c>
      <c r="GV30" s="12">
        <v>9794213.2144703697</v>
      </c>
    </row>
    <row r="31" spans="1:204" ht="15.75" x14ac:dyDescent="0.25">
      <c r="A31" s="1" t="s">
        <v>31</v>
      </c>
      <c r="B31" s="4" t="s">
        <v>0</v>
      </c>
      <c r="C31" s="12">
        <v>39214.715176115198</v>
      </c>
      <c r="D31" s="12">
        <v>196107.85827610799</v>
      </c>
      <c r="E31" s="12">
        <v>289707.47301243799</v>
      </c>
      <c r="F31" s="12">
        <v>587237.99235305702</v>
      </c>
      <c r="G31" s="12">
        <v>59842.257185968301</v>
      </c>
      <c r="H31" s="12">
        <v>1162000.67015368</v>
      </c>
      <c r="I31" s="12">
        <v>512523.94587561599</v>
      </c>
      <c r="J31" s="12">
        <v>76913.147180529602</v>
      </c>
      <c r="K31" s="12">
        <v>68542.091935764998</v>
      </c>
      <c r="L31" s="12">
        <v>5374793.3287466802</v>
      </c>
      <c r="M31" s="12">
        <v>124176.441627163</v>
      </c>
      <c r="N31" s="12">
        <v>1762683.58780908</v>
      </c>
      <c r="O31" s="12">
        <v>2503845.6188615202</v>
      </c>
      <c r="P31" s="12">
        <v>2896472.5371644399</v>
      </c>
      <c r="Q31" s="12">
        <v>417390.82387818699</v>
      </c>
      <c r="R31" s="12">
        <v>29364.603332319999</v>
      </c>
      <c r="S31" s="12">
        <v>62763.2616802962</v>
      </c>
      <c r="T31" s="12">
        <v>409591.23621165397</v>
      </c>
      <c r="U31" s="12">
        <v>10518083.591017</v>
      </c>
      <c r="V31" s="12">
        <v>1016324.04265315</v>
      </c>
      <c r="W31" s="12">
        <v>78229.277514709407</v>
      </c>
      <c r="X31" s="12">
        <v>5619514.8159293002</v>
      </c>
      <c r="Y31" s="12">
        <v>14387969.418334</v>
      </c>
      <c r="Z31" s="12">
        <v>7269190.0052055903</v>
      </c>
      <c r="AA31" s="12">
        <v>158310.19423966401</v>
      </c>
      <c r="AB31" s="12">
        <v>45986.3238319312</v>
      </c>
      <c r="AC31" s="12">
        <v>3060973.7324457201</v>
      </c>
      <c r="AD31" s="12">
        <v>127848.704904889</v>
      </c>
      <c r="AE31" s="12">
        <v>253186.14806662899</v>
      </c>
      <c r="AF31" s="12">
        <v>232854.01453931001</v>
      </c>
      <c r="AG31" s="12">
        <v>74176.467076682093</v>
      </c>
      <c r="AH31" s="12">
        <v>129661.933141216</v>
      </c>
      <c r="AI31" s="12">
        <v>2887835.3486945499</v>
      </c>
      <c r="AJ31" s="12">
        <v>3091471.05021055</v>
      </c>
      <c r="AK31" s="12">
        <v>778861.61027349997</v>
      </c>
      <c r="AL31" s="12">
        <v>2994288.1812574798</v>
      </c>
      <c r="AM31" s="12">
        <v>3434533.8989753602</v>
      </c>
      <c r="AN31" s="12">
        <v>1036024.73435054</v>
      </c>
      <c r="AO31" s="12">
        <v>901927.31298822595</v>
      </c>
      <c r="AP31" s="12">
        <v>2767443.6844783602</v>
      </c>
      <c r="AQ31" s="12">
        <v>82013042.700449497</v>
      </c>
      <c r="AR31" s="12">
        <v>6645386.1945435796</v>
      </c>
      <c r="AS31" s="12">
        <v>4254298.8965991503</v>
      </c>
      <c r="AT31" s="12">
        <v>1216579.3105667301</v>
      </c>
      <c r="AU31" s="12">
        <v>4507013.2692669602</v>
      </c>
      <c r="AV31" s="12">
        <v>1476701.80293017</v>
      </c>
      <c r="AW31" s="12">
        <v>1677755.56165413</v>
      </c>
      <c r="AX31" s="12">
        <v>2906233.6201204201</v>
      </c>
      <c r="AY31" s="12">
        <v>47621402.666415103</v>
      </c>
      <c r="AZ31" s="12">
        <v>15123491.543785</v>
      </c>
      <c r="BA31" s="12">
        <v>40686778.379314497</v>
      </c>
      <c r="BB31" s="12">
        <v>2015367.73925365</v>
      </c>
      <c r="BC31" s="12">
        <v>4596139.2327987701</v>
      </c>
      <c r="BD31" s="12">
        <v>4281757.5953836199</v>
      </c>
      <c r="BE31" s="12">
        <v>72085716.304695204</v>
      </c>
      <c r="BF31" s="12">
        <v>8313036.4847487304</v>
      </c>
      <c r="BG31" s="12">
        <v>2419490.29886859</v>
      </c>
      <c r="BH31" s="12">
        <v>3356865.1778078601</v>
      </c>
      <c r="BI31" s="12">
        <v>23078123.942152701</v>
      </c>
      <c r="BJ31" s="12">
        <v>3353238.1275103702</v>
      </c>
      <c r="BK31" s="12">
        <v>9384593.3926112801</v>
      </c>
      <c r="BL31" s="12">
        <v>15824803.590296401</v>
      </c>
      <c r="BM31" s="12">
        <v>447242.58089509199</v>
      </c>
      <c r="BN31" s="12">
        <v>5190801.6340126898</v>
      </c>
      <c r="BO31" s="12">
        <v>3220444.6302972301</v>
      </c>
      <c r="BP31" s="12">
        <v>49801479.599886402</v>
      </c>
      <c r="BQ31" s="12">
        <v>19196930.288210198</v>
      </c>
      <c r="BR31" s="12">
        <v>1169876.44094248</v>
      </c>
      <c r="BS31" s="12">
        <v>150088.88359543899</v>
      </c>
      <c r="BT31" s="12">
        <v>2899438.81620795</v>
      </c>
      <c r="BU31" s="12">
        <v>893828.70403726399</v>
      </c>
      <c r="BV31" s="12">
        <v>605337.65264192305</v>
      </c>
      <c r="BW31" s="12">
        <v>599800.96505995095</v>
      </c>
      <c r="BX31" s="12">
        <v>3430569.52463526</v>
      </c>
      <c r="BY31" s="12">
        <v>536453.78657132096</v>
      </c>
      <c r="BZ31" s="12">
        <v>1085814.1138983399</v>
      </c>
      <c r="CA31" s="12">
        <v>195539.31112157201</v>
      </c>
      <c r="CB31" s="12">
        <v>4097553.6566804498</v>
      </c>
      <c r="CC31" s="12">
        <v>331182.95589323499</v>
      </c>
      <c r="CD31" s="12">
        <v>101442.043180265</v>
      </c>
      <c r="CE31" s="12">
        <v>1502235.7108660601</v>
      </c>
      <c r="CF31" s="12">
        <v>4761232.3426230196</v>
      </c>
      <c r="CG31" s="12">
        <v>3839783.4490278498</v>
      </c>
      <c r="CH31" s="12">
        <v>11099754.9929862</v>
      </c>
      <c r="CI31" s="12">
        <v>151553.72748367899</v>
      </c>
      <c r="CJ31" s="12">
        <v>6945139.8251139401</v>
      </c>
      <c r="CK31" s="12">
        <v>9804678.4853599593</v>
      </c>
      <c r="CL31" s="12">
        <v>1241248.0973902999</v>
      </c>
      <c r="CM31" s="12">
        <v>353292.21991877898</v>
      </c>
      <c r="CN31" s="12">
        <v>1588269.63862075</v>
      </c>
      <c r="CO31" s="12">
        <v>2725000.7573146601</v>
      </c>
      <c r="CP31" s="12">
        <v>11523288.981302001</v>
      </c>
      <c r="CQ31" s="12">
        <v>4769109.1385476403</v>
      </c>
      <c r="CR31" s="12">
        <v>4769109.1385476403</v>
      </c>
      <c r="CS31" s="12">
        <v>1439781.4624155699</v>
      </c>
      <c r="CT31" s="12">
        <v>82353.602769175093</v>
      </c>
      <c r="CU31" s="12">
        <v>66797.7377883382</v>
      </c>
      <c r="CV31" s="12">
        <v>391776.42222015897</v>
      </c>
      <c r="CW31" s="12">
        <v>137424.70084879099</v>
      </c>
      <c r="CX31" s="12">
        <v>1019595.9847838</v>
      </c>
      <c r="CY31" s="12">
        <v>202052.77121636199</v>
      </c>
      <c r="CZ31" s="12">
        <v>1074171.9715283599</v>
      </c>
      <c r="DA31" s="12">
        <v>92334.949473138899</v>
      </c>
      <c r="DB31" s="12">
        <v>85025.611586691695</v>
      </c>
      <c r="DC31" s="12">
        <v>61933.993917663698</v>
      </c>
      <c r="DD31" s="12">
        <v>54803.521502591597</v>
      </c>
      <c r="DE31" s="12">
        <v>4616976.5048357798</v>
      </c>
      <c r="DF31" s="12">
        <v>169695.90608989299</v>
      </c>
      <c r="DG31" s="12">
        <v>65391.435234193697</v>
      </c>
      <c r="DH31" s="12">
        <v>157589.53404458499</v>
      </c>
      <c r="DI31" s="12">
        <v>743553.04148520797</v>
      </c>
      <c r="DJ31" s="12">
        <v>5681597.5938849002</v>
      </c>
      <c r="DK31" s="12">
        <v>152717.39976879899</v>
      </c>
      <c r="DL31" s="12">
        <v>6170589.6288676001</v>
      </c>
      <c r="DM31" s="12">
        <v>2782076.1766485102</v>
      </c>
      <c r="DN31" s="12">
        <v>666164.57698461902</v>
      </c>
      <c r="DO31" s="12">
        <v>9020914.0844384506</v>
      </c>
      <c r="DP31" s="12">
        <v>2181454.8026623302</v>
      </c>
      <c r="DQ31" s="12">
        <v>2509966.2817607298</v>
      </c>
      <c r="DR31" s="12">
        <v>10602992.5561837</v>
      </c>
      <c r="DS31" s="12">
        <v>2845362.3785093301</v>
      </c>
      <c r="DT31" s="12">
        <v>291654.90582507598</v>
      </c>
      <c r="DU31" s="12">
        <v>184227.82530878001</v>
      </c>
      <c r="DV31" s="12">
        <v>2983010.4256557999</v>
      </c>
      <c r="DW31" s="12">
        <v>19892.62027277</v>
      </c>
      <c r="DX31" s="12">
        <v>43577.3083123873</v>
      </c>
      <c r="DY31" s="12">
        <v>459566.21309141902</v>
      </c>
      <c r="DZ31" s="12">
        <v>2301317.59755769</v>
      </c>
      <c r="EA31" s="12">
        <v>440947.58861037402</v>
      </c>
      <c r="EB31" s="12">
        <v>251963.11266195399</v>
      </c>
      <c r="EC31" s="12">
        <v>11675072.8886464</v>
      </c>
      <c r="ED31" s="12">
        <v>124263.99124571501</v>
      </c>
      <c r="EE31" s="12">
        <v>903028.79379197699</v>
      </c>
      <c r="EF31" s="12">
        <v>3046153.6845390098</v>
      </c>
      <c r="EG31" s="12">
        <v>1009169.6672118</v>
      </c>
      <c r="EH31" s="12">
        <v>1811198.4900098599</v>
      </c>
      <c r="EI31" s="12">
        <v>1549779.84110648</v>
      </c>
      <c r="EJ31" s="12">
        <v>1006925.2684381499</v>
      </c>
      <c r="EK31" s="12">
        <v>63963.633194445101</v>
      </c>
      <c r="EL31" s="12">
        <v>53872.308515447599</v>
      </c>
      <c r="EM31" s="12">
        <v>851961.39041095402</v>
      </c>
      <c r="EN31" s="12">
        <v>466425.37010170298</v>
      </c>
      <c r="EO31" s="12">
        <v>562764.17823532701</v>
      </c>
      <c r="EP31" s="12">
        <v>115213.87133913999</v>
      </c>
      <c r="EQ31" s="12">
        <v>384224.02044587902</v>
      </c>
      <c r="ER31" s="12">
        <v>5772573.2204017099</v>
      </c>
      <c r="ES31" s="12">
        <v>252185.87702699599</v>
      </c>
      <c r="ET31" s="12">
        <v>39857.2781378828</v>
      </c>
      <c r="EU31" s="12">
        <v>45521.2624447567</v>
      </c>
      <c r="EV31" s="12">
        <v>218174.192150002</v>
      </c>
      <c r="EW31" s="12">
        <v>32860.807529275902</v>
      </c>
      <c r="EX31" s="12">
        <v>914714.95808258106</v>
      </c>
      <c r="EY31" s="12">
        <v>276782.47837072401</v>
      </c>
      <c r="EZ31" s="12">
        <v>126885.601647606</v>
      </c>
      <c r="FA31" s="12">
        <v>150950.21966431901</v>
      </c>
      <c r="FB31" s="12">
        <v>8807679.4182599597</v>
      </c>
      <c r="FC31" s="12">
        <v>168146.80013174401</v>
      </c>
      <c r="FD31" s="12">
        <v>124343.76288343999</v>
      </c>
      <c r="FE31" s="12">
        <v>249334.588124487</v>
      </c>
      <c r="FF31" s="12">
        <v>29480.197569973399</v>
      </c>
      <c r="FG31" s="12">
        <v>34473.4598800401</v>
      </c>
      <c r="FH31" s="12">
        <v>46364.693345012798</v>
      </c>
      <c r="FI31" s="12">
        <v>29231.729347821802</v>
      </c>
      <c r="FJ31" s="12">
        <v>91649.807777134498</v>
      </c>
      <c r="FK31" s="12">
        <v>55610.120387817202</v>
      </c>
      <c r="FL31" s="12">
        <v>76553.651911900306</v>
      </c>
      <c r="FM31" s="12">
        <v>66078.061830601699</v>
      </c>
      <c r="FN31" s="12">
        <v>20299650.352208301</v>
      </c>
      <c r="FO31" s="12">
        <v>6736864.7081259303</v>
      </c>
      <c r="FP31" s="12">
        <v>2239311.5448273998</v>
      </c>
      <c r="FQ31" s="12">
        <v>222661.70138798701</v>
      </c>
      <c r="FR31" s="12">
        <v>31979364.334277298</v>
      </c>
      <c r="FS31" s="12">
        <v>9384593.3926112801</v>
      </c>
      <c r="FT31" s="12">
        <v>288138.78591145203</v>
      </c>
      <c r="FU31" s="12">
        <v>227020.601332002</v>
      </c>
      <c r="FV31" s="12">
        <v>386177.81284569099</v>
      </c>
      <c r="FW31" s="12">
        <v>11099754.9929862</v>
      </c>
      <c r="FX31" s="12">
        <v>905159.55496750597</v>
      </c>
      <c r="FY31" s="12">
        <v>973147.70533919102</v>
      </c>
      <c r="FZ31" s="12">
        <v>255881.27517779</v>
      </c>
      <c r="GA31" s="12">
        <v>187641.92566372</v>
      </c>
      <c r="GB31" s="12">
        <v>66620.464123251397</v>
      </c>
      <c r="GC31" s="12">
        <v>152309.72718455299</v>
      </c>
      <c r="GD31" s="12">
        <v>105275.87399830901</v>
      </c>
      <c r="GE31" s="12">
        <v>113003.854460307</v>
      </c>
      <c r="GF31" s="12">
        <v>25297.376682542901</v>
      </c>
      <c r="GG31" s="12">
        <v>209532.92679562699</v>
      </c>
      <c r="GH31" s="12">
        <v>161496.06763537999</v>
      </c>
      <c r="GI31" s="12">
        <v>4769109.1385476403</v>
      </c>
      <c r="GJ31" s="12">
        <v>248446.08364022299</v>
      </c>
      <c r="GK31" s="12">
        <v>868964.96380665095</v>
      </c>
      <c r="GL31" s="12">
        <v>226589.26395796199</v>
      </c>
      <c r="GM31" s="12">
        <v>73870.158681619301</v>
      </c>
      <c r="GN31" s="12">
        <v>45380.387693596997</v>
      </c>
      <c r="GO31" s="12">
        <v>290131.87020495202</v>
      </c>
      <c r="GP31" s="12">
        <v>1768567.4319664701</v>
      </c>
      <c r="GQ31" s="12">
        <v>273764.29073589703</v>
      </c>
      <c r="GR31" s="12">
        <v>335686.82562842697</v>
      </c>
      <c r="GS31" s="12">
        <v>11707777.6165211</v>
      </c>
      <c r="GT31" s="12">
        <v>3230629.0987023399</v>
      </c>
      <c r="GU31" s="12">
        <v>159044.51837240701</v>
      </c>
      <c r="GV31" s="12">
        <v>7833518.1452614097</v>
      </c>
    </row>
    <row r="32" spans="1:204" ht="15.75" x14ac:dyDescent="0.25">
      <c r="A32" s="1" t="s">
        <v>32</v>
      </c>
      <c r="B32" s="4" t="s">
        <v>0</v>
      </c>
      <c r="C32" s="12">
        <v>73298.375107053696</v>
      </c>
      <c r="D32" s="12">
        <v>209861.12711299499</v>
      </c>
      <c r="E32" s="12">
        <v>359470.48510484799</v>
      </c>
      <c r="F32" s="12">
        <v>677095.88276947301</v>
      </c>
      <c r="G32" s="12">
        <v>153193.24693942501</v>
      </c>
      <c r="H32" s="12">
        <v>1252530.37907795</v>
      </c>
      <c r="I32" s="12">
        <v>743029.24401243997</v>
      </c>
      <c r="J32" s="12">
        <v>39358.696510359703</v>
      </c>
      <c r="K32" s="12">
        <v>48000.0146988786</v>
      </c>
      <c r="L32" s="12">
        <v>6862783.8747217702</v>
      </c>
      <c r="M32" s="12">
        <v>68444.791447177704</v>
      </c>
      <c r="N32" s="12">
        <v>1694673.34422808</v>
      </c>
      <c r="O32" s="12">
        <v>2068825.94616732</v>
      </c>
      <c r="P32" s="12">
        <v>3835943.8203341402</v>
      </c>
      <c r="Q32" s="12">
        <v>202376.47864176799</v>
      </c>
      <c r="R32" s="12">
        <v>18029.4560894469</v>
      </c>
      <c r="S32" s="12">
        <v>33883.7877809848</v>
      </c>
      <c r="T32" s="12">
        <v>270419.598475996</v>
      </c>
      <c r="U32" s="12">
        <v>11942973.475545799</v>
      </c>
      <c r="V32" s="12">
        <v>672774.25695970794</v>
      </c>
      <c r="W32" s="12">
        <v>61615.324137784402</v>
      </c>
      <c r="X32" s="12">
        <v>6033146.0156385498</v>
      </c>
      <c r="Y32" s="12">
        <v>12482209.1632485</v>
      </c>
      <c r="Z32" s="12">
        <v>8900699.8642546497</v>
      </c>
      <c r="AA32" s="12">
        <v>148509.877159781</v>
      </c>
      <c r="AB32" s="12">
        <v>60270.511868754402</v>
      </c>
      <c r="AC32" s="12">
        <v>1306538.04191185</v>
      </c>
      <c r="AD32" s="12">
        <v>63026.324709527602</v>
      </c>
      <c r="AE32" s="12">
        <v>317948.41329792002</v>
      </c>
      <c r="AF32" s="12">
        <v>256764.94781327501</v>
      </c>
      <c r="AG32" s="12">
        <v>85428.159536747902</v>
      </c>
      <c r="AH32" s="12">
        <v>224758.93593451599</v>
      </c>
      <c r="AI32" s="12">
        <v>1359863.8388368899</v>
      </c>
      <c r="AJ32" s="12">
        <v>1600832.04334691</v>
      </c>
      <c r="AK32" s="12">
        <v>419918.72723348998</v>
      </c>
      <c r="AL32" s="12">
        <v>1666921.8382774999</v>
      </c>
      <c r="AM32" s="12">
        <v>2790390.8924361998</v>
      </c>
      <c r="AN32" s="12">
        <v>681209.73460096901</v>
      </c>
      <c r="AO32" s="12">
        <v>901547.34454770805</v>
      </c>
      <c r="AP32" s="12">
        <v>2881521.11567304</v>
      </c>
      <c r="AQ32" s="12">
        <v>51334433.738081403</v>
      </c>
      <c r="AR32" s="12">
        <v>3784620.9036313798</v>
      </c>
      <c r="AS32" s="12">
        <v>3261824.6908102999</v>
      </c>
      <c r="AT32" s="12">
        <v>762582.92254699697</v>
      </c>
      <c r="AU32" s="12">
        <v>5320688.4249027297</v>
      </c>
      <c r="AV32" s="12">
        <v>1662868.01407513</v>
      </c>
      <c r="AW32" s="12">
        <v>1295432.6898991701</v>
      </c>
      <c r="AX32" s="12">
        <v>2113544.5420695702</v>
      </c>
      <c r="AY32" s="12">
        <v>35117672.8105755</v>
      </c>
      <c r="AZ32" s="12">
        <v>13814936.4041241</v>
      </c>
      <c r="BA32" s="12">
        <v>16501650.331731301</v>
      </c>
      <c r="BB32" s="12">
        <v>1774357.6690052701</v>
      </c>
      <c r="BC32" s="12">
        <v>3133861.8684824598</v>
      </c>
      <c r="BD32" s="12">
        <v>4102158.5999971102</v>
      </c>
      <c r="BE32" s="12">
        <v>76631301.458055794</v>
      </c>
      <c r="BF32" s="12">
        <v>11893834.9643794</v>
      </c>
      <c r="BG32" s="12">
        <v>1558156.56948334</v>
      </c>
      <c r="BH32" s="12">
        <v>2307120.6989788301</v>
      </c>
      <c r="BI32" s="12">
        <v>18916647.617729399</v>
      </c>
      <c r="BJ32" s="12">
        <v>3620931.0722549302</v>
      </c>
      <c r="BK32" s="12">
        <v>5296970.6848174101</v>
      </c>
      <c r="BL32" s="12">
        <v>13941171.557000799</v>
      </c>
      <c r="BM32" s="12">
        <v>403444.18654498801</v>
      </c>
      <c r="BN32" s="12">
        <v>2582220.01712655</v>
      </c>
      <c r="BO32" s="12">
        <v>4055099.9555094098</v>
      </c>
      <c r="BP32" s="12">
        <v>54006893.321078703</v>
      </c>
      <c r="BQ32" s="12">
        <v>23206706.4340454</v>
      </c>
      <c r="BR32" s="12">
        <v>1898726.8841595701</v>
      </c>
      <c r="BS32" s="12">
        <v>100988.47397062099</v>
      </c>
      <c r="BT32" s="12">
        <v>2638989.2290512999</v>
      </c>
      <c r="BU32" s="12">
        <v>525936.51554283104</v>
      </c>
      <c r="BV32" s="12">
        <v>845101.82266790804</v>
      </c>
      <c r="BW32" s="12">
        <v>560316.41715498397</v>
      </c>
      <c r="BX32" s="12">
        <v>1863862.8411721999</v>
      </c>
      <c r="BY32" s="12">
        <v>475260.47075068299</v>
      </c>
      <c r="BZ32" s="12">
        <v>997472.75105463096</v>
      </c>
      <c r="CA32" s="12">
        <v>159317.71168887601</v>
      </c>
      <c r="CB32" s="12">
        <v>4681412.4304515701</v>
      </c>
      <c r="CC32" s="12">
        <v>380890.52786734799</v>
      </c>
      <c r="CD32" s="12">
        <v>64066.045647631698</v>
      </c>
      <c r="CE32" s="12">
        <v>627431.68014773505</v>
      </c>
      <c r="CF32" s="12">
        <v>5812140.9388858601</v>
      </c>
      <c r="CG32" s="12">
        <v>2998121.4883968402</v>
      </c>
      <c r="CH32" s="12">
        <v>13020470.1972284</v>
      </c>
      <c r="CI32" s="12">
        <v>145997.048197425</v>
      </c>
      <c r="CJ32" s="12">
        <v>6270674.8981437003</v>
      </c>
      <c r="CK32" s="12">
        <v>8051596.3348081699</v>
      </c>
      <c r="CL32" s="12">
        <v>1879104.35180311</v>
      </c>
      <c r="CM32" s="12">
        <v>461221.46175452601</v>
      </c>
      <c r="CN32" s="12">
        <v>2206647.0744517399</v>
      </c>
      <c r="CO32" s="12">
        <v>2796809.9569956702</v>
      </c>
      <c r="CP32" s="12">
        <v>11801531.478700699</v>
      </c>
      <c r="CQ32" s="12">
        <v>3300846.76014086</v>
      </c>
      <c r="CR32" s="12">
        <v>3300846.76014086</v>
      </c>
      <c r="CS32" s="12">
        <v>1604502.1276145701</v>
      </c>
      <c r="CT32" s="12">
        <v>314110.85579160001</v>
      </c>
      <c r="CU32" s="12">
        <v>196657.03306044199</v>
      </c>
      <c r="CV32" s="12">
        <v>688223.63940644998</v>
      </c>
      <c r="CW32" s="12">
        <v>125416.274482216</v>
      </c>
      <c r="CX32" s="12">
        <v>955806.61208209104</v>
      </c>
      <c r="CY32" s="12">
        <v>237958.560324424</v>
      </c>
      <c r="CZ32" s="12">
        <v>1225566.9456654901</v>
      </c>
      <c r="DA32" s="12">
        <v>173707.71985856901</v>
      </c>
      <c r="DB32" s="12">
        <v>78049.195817810905</v>
      </c>
      <c r="DC32" s="12">
        <v>53332.591882074397</v>
      </c>
      <c r="DD32" s="12">
        <v>50357.477627873901</v>
      </c>
      <c r="DE32" s="12">
        <v>5888159.0137078203</v>
      </c>
      <c r="DF32" s="12">
        <v>113964.023225711</v>
      </c>
      <c r="DG32" s="12">
        <v>58125.756199368101</v>
      </c>
      <c r="DH32" s="12">
        <v>128536.92113363399</v>
      </c>
      <c r="DI32" s="12">
        <v>553015.047375564</v>
      </c>
      <c r="DJ32" s="12">
        <v>5849583.4292024402</v>
      </c>
      <c r="DK32" s="12">
        <v>83232.657242039306</v>
      </c>
      <c r="DL32" s="12">
        <v>3735333.95358398</v>
      </c>
      <c r="DM32" s="12">
        <v>1967655.45678744</v>
      </c>
      <c r="DN32" s="12">
        <v>415968.596639389</v>
      </c>
      <c r="DO32" s="12">
        <v>8225431.5873881597</v>
      </c>
      <c r="DP32" s="12">
        <v>3358082.6085760901</v>
      </c>
      <c r="DQ32" s="12">
        <v>1748415.77936231</v>
      </c>
      <c r="DR32" s="12">
        <v>11703554.2331599</v>
      </c>
      <c r="DS32" s="12">
        <v>2852131.6270658202</v>
      </c>
      <c r="DT32" s="12">
        <v>185786.77524818401</v>
      </c>
      <c r="DU32" s="12">
        <v>143930.845172542</v>
      </c>
      <c r="DV32" s="12">
        <v>2846849.0805701502</v>
      </c>
      <c r="DW32" s="12">
        <v>63669.139609975296</v>
      </c>
      <c r="DX32" s="12">
        <v>65384.592404832903</v>
      </c>
      <c r="DY32" s="12">
        <v>602696.75517258304</v>
      </c>
      <c r="DZ32" s="12">
        <v>2893015.0943751601</v>
      </c>
      <c r="EA32" s="12">
        <v>382476.24813577702</v>
      </c>
      <c r="EB32" s="12">
        <v>242492.02207256999</v>
      </c>
      <c r="EC32" s="12">
        <v>10540190.1364947</v>
      </c>
      <c r="ED32" s="12">
        <v>174083.14444244499</v>
      </c>
      <c r="EE32" s="12">
        <v>981486.02190000203</v>
      </c>
      <c r="EF32" s="12">
        <v>4141763.7598036798</v>
      </c>
      <c r="EG32" s="12">
        <v>2019554.8430112</v>
      </c>
      <c r="EH32" s="12">
        <v>5106135.2105088802</v>
      </c>
      <c r="EI32" s="12">
        <v>1940017.7419694499</v>
      </c>
      <c r="EJ32" s="12">
        <v>1546168.0122750199</v>
      </c>
      <c r="EK32" s="12">
        <v>11271.8383088717</v>
      </c>
      <c r="EL32" s="12">
        <v>74407.314099802301</v>
      </c>
      <c r="EM32" s="12">
        <v>998416.19903123297</v>
      </c>
      <c r="EN32" s="12">
        <v>747194.28481550503</v>
      </c>
      <c r="EO32" s="12">
        <v>615183.51791607798</v>
      </c>
      <c r="EP32" s="12">
        <v>228302.49996525899</v>
      </c>
      <c r="EQ32" s="12">
        <v>498607.54043327901</v>
      </c>
      <c r="ER32" s="12">
        <v>8587808.3112458605</v>
      </c>
      <c r="ES32" s="12">
        <v>357377.052012856</v>
      </c>
      <c r="ET32" s="12">
        <v>129279.23958974201</v>
      </c>
      <c r="EU32" s="12">
        <v>76264.736547562599</v>
      </c>
      <c r="EV32" s="12">
        <v>202902.675345125</v>
      </c>
      <c r="EW32" s="12">
        <v>24391.014336680098</v>
      </c>
      <c r="EX32" s="12">
        <v>914680.58994680597</v>
      </c>
      <c r="EY32" s="12">
        <v>279822.44706966402</v>
      </c>
      <c r="EZ32" s="12">
        <v>130492.260723261</v>
      </c>
      <c r="FA32" s="12">
        <v>113322.817114612</v>
      </c>
      <c r="FB32" s="12">
        <v>8420613.4093929101</v>
      </c>
      <c r="FC32" s="12">
        <v>99382.225277296398</v>
      </c>
      <c r="FD32" s="12">
        <v>201744.416387256</v>
      </c>
      <c r="FE32" s="12">
        <v>242171.38673734301</v>
      </c>
      <c r="FF32" s="12">
        <v>42929.024470745302</v>
      </c>
      <c r="FG32" s="12">
        <v>42086.047513933001</v>
      </c>
      <c r="FH32" s="12">
        <v>77829.547543336797</v>
      </c>
      <c r="FI32" s="12">
        <v>18139.944209306901</v>
      </c>
      <c r="FJ32" s="12">
        <v>94806.9714872654</v>
      </c>
      <c r="FK32" s="12">
        <v>61024.639410262498</v>
      </c>
      <c r="FL32" s="12">
        <v>54854.837653832001</v>
      </c>
      <c r="FM32" s="12">
        <v>76451.9208722638</v>
      </c>
      <c r="FN32" s="12">
        <v>23808315.4568078</v>
      </c>
      <c r="FO32" s="12">
        <v>8140014.82310169</v>
      </c>
      <c r="FP32" s="12">
        <v>2246892.3171473001</v>
      </c>
      <c r="FQ32" s="12">
        <v>285416.07898311998</v>
      </c>
      <c r="FR32" s="12">
        <v>36734622.346070297</v>
      </c>
      <c r="FS32" s="12">
        <v>5296970.6848174101</v>
      </c>
      <c r="FT32" s="12">
        <v>230563.873200284</v>
      </c>
      <c r="FU32" s="12">
        <v>309130.35287085699</v>
      </c>
      <c r="FV32" s="12">
        <v>521882.30919158901</v>
      </c>
      <c r="FW32" s="12">
        <v>13020470.1972284</v>
      </c>
      <c r="FX32" s="12">
        <v>837676.67612214503</v>
      </c>
      <c r="FY32" s="12">
        <v>1615930.5448265399</v>
      </c>
      <c r="FZ32" s="12">
        <v>246011.69802018601</v>
      </c>
      <c r="GA32" s="12">
        <v>141965.16077873099</v>
      </c>
      <c r="GB32" s="12">
        <v>65167.843354068602</v>
      </c>
      <c r="GC32" s="12">
        <v>236651.99917555501</v>
      </c>
      <c r="GD32" s="12">
        <v>174343.21776750899</v>
      </c>
      <c r="GE32" s="12">
        <v>101613.092900068</v>
      </c>
      <c r="GF32" s="12">
        <v>51787.859159237101</v>
      </c>
      <c r="GG32" s="12">
        <v>335777.14643668599</v>
      </c>
      <c r="GH32" s="12">
        <v>352661.16745422699</v>
      </c>
      <c r="GI32" s="12">
        <v>3300846.76014086</v>
      </c>
      <c r="GJ32" s="12">
        <v>342185.76893699402</v>
      </c>
      <c r="GK32" s="12">
        <v>706133.43942962098</v>
      </c>
      <c r="GL32" s="12">
        <v>218214.55468936299</v>
      </c>
      <c r="GM32" s="12">
        <v>72058.559785923193</v>
      </c>
      <c r="GN32" s="12">
        <v>53835.494510106197</v>
      </c>
      <c r="GO32" s="12">
        <v>321098.734997019</v>
      </c>
      <c r="GP32" s="12">
        <v>1613787.9354950101</v>
      </c>
      <c r="GQ32" s="12">
        <v>184443.98407762899</v>
      </c>
      <c r="GR32" s="12">
        <v>347184.58577316598</v>
      </c>
      <c r="GS32" s="12">
        <v>13007481.532627899</v>
      </c>
      <c r="GT32" s="12">
        <v>4250049.5024125604</v>
      </c>
      <c r="GU32" s="12">
        <v>131574.03535767499</v>
      </c>
      <c r="GV32" s="12">
        <v>7970325.0440647705</v>
      </c>
    </row>
    <row r="33" spans="1:204" ht="15.75" x14ac:dyDescent="0.25">
      <c r="A33" s="1" t="s">
        <v>33</v>
      </c>
      <c r="B33" s="4" t="s">
        <v>0</v>
      </c>
      <c r="C33" s="12">
        <v>91116.080180460704</v>
      </c>
      <c r="D33" s="12">
        <v>152687.698763639</v>
      </c>
      <c r="E33" s="12">
        <v>170464.915899324</v>
      </c>
      <c r="F33" s="12">
        <v>305086.40408958698</v>
      </c>
      <c r="G33" s="12">
        <v>84478.638656390598</v>
      </c>
      <c r="H33" s="12">
        <v>819475.25118920498</v>
      </c>
      <c r="I33" s="12">
        <v>165830.18416985299</v>
      </c>
      <c r="J33" s="12">
        <v>54758.738848573601</v>
      </c>
      <c r="K33" s="12">
        <v>63474.194034088199</v>
      </c>
      <c r="L33" s="12">
        <v>5706253.0741974702</v>
      </c>
      <c r="M33" s="12">
        <v>82793.994970775704</v>
      </c>
      <c r="N33" s="12">
        <v>1889788.4051879901</v>
      </c>
      <c r="O33" s="12">
        <v>3299598.2736722198</v>
      </c>
      <c r="P33" s="12">
        <v>4742034.0161405196</v>
      </c>
      <c r="Q33" s="12">
        <v>372454.04321209498</v>
      </c>
      <c r="R33" s="12">
        <v>23600.1858849124</v>
      </c>
      <c r="S33" s="12">
        <v>48568.634758156397</v>
      </c>
      <c r="T33" s="12">
        <v>363070.398820929</v>
      </c>
      <c r="U33" s="12">
        <v>10684114.0457689</v>
      </c>
      <c r="V33" s="12">
        <v>689172.46557521902</v>
      </c>
      <c r="W33" s="12">
        <v>78846.002435788396</v>
      </c>
      <c r="X33" s="12">
        <v>6385260.7310530096</v>
      </c>
      <c r="Y33" s="12">
        <v>19692037.8112153</v>
      </c>
      <c r="Z33" s="12">
        <v>11028469.93382</v>
      </c>
      <c r="AA33" s="12">
        <v>127317.536043513</v>
      </c>
      <c r="AB33" s="12">
        <v>75689.058740431501</v>
      </c>
      <c r="AC33" s="12">
        <v>2608583.6049660901</v>
      </c>
      <c r="AD33" s="12">
        <v>115051.429124699</v>
      </c>
      <c r="AE33" s="12">
        <v>259971.82359026099</v>
      </c>
      <c r="AF33" s="12">
        <v>278617.37684669701</v>
      </c>
      <c r="AG33" s="12">
        <v>73398.943128122497</v>
      </c>
      <c r="AH33" s="12">
        <v>168186.06541213501</v>
      </c>
      <c r="AI33" s="12">
        <v>1779059.5609324099</v>
      </c>
      <c r="AJ33" s="12">
        <v>1792860.5684511301</v>
      </c>
      <c r="AK33" s="12">
        <v>537452.60027551197</v>
      </c>
      <c r="AL33" s="12">
        <v>1951157.7935103599</v>
      </c>
      <c r="AM33" s="12">
        <v>3027281.0017044102</v>
      </c>
      <c r="AN33" s="12">
        <v>818418.61310101196</v>
      </c>
      <c r="AO33" s="12">
        <v>1089805.08839045</v>
      </c>
      <c r="AP33" s="12">
        <v>1719997.46037657</v>
      </c>
      <c r="AQ33" s="12">
        <v>60389322.022047102</v>
      </c>
      <c r="AR33" s="12">
        <v>3919105.70802574</v>
      </c>
      <c r="AS33" s="12">
        <v>3151100.8959995699</v>
      </c>
      <c r="AT33" s="12">
        <v>889804.61311657797</v>
      </c>
      <c r="AU33" s="12">
        <v>5287308.6707566604</v>
      </c>
      <c r="AV33" s="12">
        <v>1831125.97521271</v>
      </c>
      <c r="AW33" s="12">
        <v>1537403.5515272501</v>
      </c>
      <c r="AX33" s="12">
        <v>1748967.1069933199</v>
      </c>
      <c r="AY33" s="12">
        <v>42633670.5650324</v>
      </c>
      <c r="AZ33" s="12">
        <v>14388779.8595668</v>
      </c>
      <c r="BA33" s="12">
        <v>26477921.3009707</v>
      </c>
      <c r="BB33" s="12">
        <v>2027187.7571169899</v>
      </c>
      <c r="BC33" s="12">
        <v>3865077.36007657</v>
      </c>
      <c r="BD33" s="12">
        <v>4406439.8566754097</v>
      </c>
      <c r="BE33" s="12">
        <v>79257533.417225793</v>
      </c>
      <c r="BF33" s="12">
        <v>11120088.7479032</v>
      </c>
      <c r="BG33" s="12">
        <v>1485925.87213677</v>
      </c>
      <c r="BH33" s="12">
        <v>2923998.8944136901</v>
      </c>
      <c r="BI33" s="12">
        <v>30877291.0993715</v>
      </c>
      <c r="BJ33" s="12">
        <v>4595158.7290130304</v>
      </c>
      <c r="BK33" s="12">
        <v>9703335.3273879308</v>
      </c>
      <c r="BL33" s="12">
        <v>19973244.576521099</v>
      </c>
      <c r="BM33" s="12">
        <v>619187.98180135805</v>
      </c>
      <c r="BN33" s="12">
        <v>2814592.4902106002</v>
      </c>
      <c r="BO33" s="12">
        <v>6015143.1403328804</v>
      </c>
      <c r="BP33" s="12">
        <v>68515163.805098698</v>
      </c>
      <c r="BQ33" s="12">
        <v>27777985.216998201</v>
      </c>
      <c r="BR33" s="12">
        <v>2264707.1297018202</v>
      </c>
      <c r="BS33" s="12">
        <v>160845.006513959</v>
      </c>
      <c r="BT33" s="12">
        <v>3435748.8544812002</v>
      </c>
      <c r="BU33" s="12">
        <v>649565.07392673194</v>
      </c>
      <c r="BV33" s="12">
        <v>976625.72851927404</v>
      </c>
      <c r="BW33" s="12">
        <v>613433.81569789595</v>
      </c>
      <c r="BX33" s="12">
        <v>2759271.5345963701</v>
      </c>
      <c r="BY33" s="12">
        <v>704722.84523933195</v>
      </c>
      <c r="BZ33" s="12">
        <v>989195.54529861803</v>
      </c>
      <c r="CA33" s="12">
        <v>159488.638241473</v>
      </c>
      <c r="CB33" s="12">
        <v>5621412.0945936004</v>
      </c>
      <c r="CC33" s="12">
        <v>456030.17564996402</v>
      </c>
      <c r="CD33" s="12">
        <v>108697.122093932</v>
      </c>
      <c r="CE33" s="12">
        <v>836801.59669593896</v>
      </c>
      <c r="CF33" s="12">
        <v>4546362.1521906499</v>
      </c>
      <c r="CG33" s="12">
        <v>4206038.2041924102</v>
      </c>
      <c r="CH33" s="12">
        <v>7674199.4541696999</v>
      </c>
      <c r="CI33" s="12">
        <v>216000.11566245201</v>
      </c>
      <c r="CJ33" s="12">
        <v>7688906.0766794998</v>
      </c>
      <c r="CK33" s="12">
        <v>8990183.8878860604</v>
      </c>
      <c r="CL33" s="12">
        <v>1965355.0920263701</v>
      </c>
      <c r="CM33" s="12">
        <v>369810.73117796198</v>
      </c>
      <c r="CN33" s="12">
        <v>1594746.2017523299</v>
      </c>
      <c r="CO33" s="12">
        <v>3029204.3268538099</v>
      </c>
      <c r="CP33" s="12">
        <v>12523082.7683111</v>
      </c>
      <c r="CQ33" s="12">
        <v>578509.54048190999</v>
      </c>
      <c r="CR33" s="12">
        <v>578509.54048190999</v>
      </c>
      <c r="CS33" s="12">
        <v>1452289.2141396001</v>
      </c>
      <c r="CT33" s="12">
        <v>187357.19038486801</v>
      </c>
      <c r="CU33" s="12">
        <v>124812.365555315</v>
      </c>
      <c r="CV33" s="12">
        <v>372457.062199048</v>
      </c>
      <c r="CW33" s="12">
        <v>96109.187823392407</v>
      </c>
      <c r="CX33" s="12">
        <v>494400.39615463797</v>
      </c>
      <c r="CY33" s="12">
        <v>178303.68182760099</v>
      </c>
      <c r="CZ33" s="12">
        <v>587584.67338886799</v>
      </c>
      <c r="DA33" s="12">
        <v>184730.428304842</v>
      </c>
      <c r="DB33" s="12">
        <v>63438.027812539098</v>
      </c>
      <c r="DC33" s="12">
        <v>44439.436873692997</v>
      </c>
      <c r="DD33" s="12">
        <v>55183.915377309699</v>
      </c>
      <c r="DE33" s="12">
        <v>5249050.4325262103</v>
      </c>
      <c r="DF33" s="12">
        <v>150810.47269369301</v>
      </c>
      <c r="DG33" s="12">
        <v>56803.897922169701</v>
      </c>
      <c r="DH33" s="12">
        <v>127416.101327108</v>
      </c>
      <c r="DI33" s="12">
        <v>722316.92674015299</v>
      </c>
      <c r="DJ33" s="12">
        <v>6055958.0387402298</v>
      </c>
      <c r="DK33" s="12">
        <v>82714.937435500702</v>
      </c>
      <c r="DL33" s="12">
        <v>3622634.8622581</v>
      </c>
      <c r="DM33" s="12">
        <v>2079747.4943751399</v>
      </c>
      <c r="DN33" s="12">
        <v>509163.81029311201</v>
      </c>
      <c r="DO33" s="12">
        <v>5600389.2561138999</v>
      </c>
      <c r="DP33" s="12">
        <v>2937085.29207857</v>
      </c>
      <c r="DQ33" s="12">
        <v>1666828.05160244</v>
      </c>
      <c r="DR33" s="12">
        <v>10504099.2476661</v>
      </c>
      <c r="DS33" s="12">
        <v>2229242.9943635999</v>
      </c>
      <c r="DT33" s="12">
        <v>191164.51415924999</v>
      </c>
      <c r="DU33" s="12">
        <v>136659.643429107</v>
      </c>
      <c r="DV33" s="12">
        <v>2815928.3905842099</v>
      </c>
      <c r="DW33" s="12">
        <v>118999.901000642</v>
      </c>
      <c r="DX33" s="12">
        <v>56402.282779056703</v>
      </c>
      <c r="DY33" s="12">
        <v>380381.22131700697</v>
      </c>
      <c r="DZ33" s="12">
        <v>1392001.4356718599</v>
      </c>
      <c r="EA33" s="12">
        <v>340255.60408483201</v>
      </c>
      <c r="EB33" s="12">
        <v>224368.94615609801</v>
      </c>
      <c r="EC33" s="12">
        <v>11465050.2383649</v>
      </c>
      <c r="ED33" s="12">
        <v>160363.17094988999</v>
      </c>
      <c r="EE33" s="12">
        <v>964915.98963959399</v>
      </c>
      <c r="EF33" s="12">
        <v>4845339.1135710999</v>
      </c>
      <c r="EG33" s="12">
        <v>1553525.0784302501</v>
      </c>
      <c r="EH33" s="12">
        <v>2909279.6985980999</v>
      </c>
      <c r="EI33" s="12">
        <v>1784626.6979683</v>
      </c>
      <c r="EJ33" s="12">
        <v>900521.89648305404</v>
      </c>
      <c r="EK33" s="12">
        <v>121330.345114462</v>
      </c>
      <c r="EL33" s="12">
        <v>48513.563775745999</v>
      </c>
      <c r="EM33" s="12">
        <v>803052.38154028403</v>
      </c>
      <c r="EN33" s="12">
        <v>508672.636677198</v>
      </c>
      <c r="EO33" s="12">
        <v>688669.14284301701</v>
      </c>
      <c r="EP33" s="12">
        <v>190289.896233209</v>
      </c>
      <c r="EQ33" s="12">
        <v>654469.53859213099</v>
      </c>
      <c r="ER33" s="12">
        <v>11056792.644032201</v>
      </c>
      <c r="ES33" s="12">
        <v>463665.52085592097</v>
      </c>
      <c r="ET33" s="12">
        <v>79514.978974946396</v>
      </c>
      <c r="EU33" s="12">
        <v>48199.2803991529</v>
      </c>
      <c r="EV33" s="12">
        <v>222292.136900532</v>
      </c>
      <c r="EW33" s="12">
        <v>35669.939235729304</v>
      </c>
      <c r="EX33" s="12">
        <v>1128213.99275537</v>
      </c>
      <c r="EY33" s="12">
        <v>370723.16891136201</v>
      </c>
      <c r="EZ33" s="12">
        <v>185408.74244384901</v>
      </c>
      <c r="FA33" s="12">
        <v>165910.51511582499</v>
      </c>
      <c r="FB33" s="12">
        <v>11062513.086366</v>
      </c>
      <c r="FC33" s="12">
        <v>145258.12890102199</v>
      </c>
      <c r="FD33" s="12">
        <v>143033.66531780601</v>
      </c>
      <c r="FE33" s="12">
        <v>325930.14848390501</v>
      </c>
      <c r="FF33" s="12">
        <v>49248.236271054302</v>
      </c>
      <c r="FG33" s="12">
        <v>98702.526641047196</v>
      </c>
      <c r="FH33" s="12">
        <v>77136.8214858227</v>
      </c>
      <c r="FI33" s="12">
        <v>18101.4667432313</v>
      </c>
      <c r="FJ33" s="12">
        <v>66047.767740700801</v>
      </c>
      <c r="FK33" s="12">
        <v>62607.171409978801</v>
      </c>
      <c r="FL33" s="12">
        <v>120589.54340159299</v>
      </c>
      <c r="FM33" s="12">
        <v>88062.915558241206</v>
      </c>
      <c r="FN33" s="12">
        <v>20096351.412110101</v>
      </c>
      <c r="FO33" s="12">
        <v>6786245.7686363803</v>
      </c>
      <c r="FP33" s="12">
        <v>1741133.6749223601</v>
      </c>
      <c r="FQ33" s="12">
        <v>316557.77881050698</v>
      </c>
      <c r="FR33" s="12">
        <v>32587801.432224698</v>
      </c>
      <c r="FS33" s="12">
        <v>9703335.3273879308</v>
      </c>
      <c r="FT33" s="12">
        <v>175567.38816775801</v>
      </c>
      <c r="FU33" s="12">
        <v>339995.96062799398</v>
      </c>
      <c r="FV33" s="12">
        <v>645590.24706229102</v>
      </c>
      <c r="FW33" s="12">
        <v>7674199.4541696999</v>
      </c>
      <c r="FX33" s="12">
        <v>818557.35602492897</v>
      </c>
      <c r="FY33" s="12">
        <v>1929405.5513384701</v>
      </c>
      <c r="FZ33" s="12">
        <v>327325.11038719199</v>
      </c>
      <c r="GA33" s="12">
        <v>190027.49418842801</v>
      </c>
      <c r="GB33" s="12">
        <v>61412.229956967501</v>
      </c>
      <c r="GC33" s="12">
        <v>148683.107194724</v>
      </c>
      <c r="GD33" s="12">
        <v>145711.91101665999</v>
      </c>
      <c r="GE33" s="12">
        <v>150135.43021264899</v>
      </c>
      <c r="GF33" s="12">
        <v>43271.902658324798</v>
      </c>
      <c r="GG33" s="12">
        <v>185065.69422136099</v>
      </c>
      <c r="GH33" s="12">
        <v>234264.52279334201</v>
      </c>
      <c r="GI33" s="12">
        <v>578509.54048190999</v>
      </c>
      <c r="GJ33" s="12">
        <v>280613.61911232001</v>
      </c>
      <c r="GK33" s="12">
        <v>533870.91404392198</v>
      </c>
      <c r="GL33" s="12">
        <v>136709.134900648</v>
      </c>
      <c r="GM33" s="12">
        <v>31093.493070894201</v>
      </c>
      <c r="GN33" s="12">
        <v>64854.0695882379</v>
      </c>
      <c r="GO33" s="12">
        <v>153882.36783470699</v>
      </c>
      <c r="GP33" s="12">
        <v>1738656.40022956</v>
      </c>
      <c r="GQ33" s="12">
        <v>197523.403732771</v>
      </c>
      <c r="GR33" s="12">
        <v>302469.51090059598</v>
      </c>
      <c r="GS33" s="12">
        <v>9465100.5295382906</v>
      </c>
      <c r="GT33" s="12">
        <v>3026513.3503489802</v>
      </c>
      <c r="GU33" s="12">
        <v>137881.74814433599</v>
      </c>
      <c r="GV33" s="12">
        <v>7750135.89570852</v>
      </c>
    </row>
    <row r="34" spans="1:204" ht="15.75" x14ac:dyDescent="0.25">
      <c r="A34" s="1" t="s">
        <v>34</v>
      </c>
      <c r="B34" s="4" t="s">
        <v>0</v>
      </c>
      <c r="C34" s="12">
        <v>16101.115486111899</v>
      </c>
      <c r="D34" s="12">
        <v>203739.61921026799</v>
      </c>
      <c r="E34" s="12">
        <v>304563.23961147398</v>
      </c>
      <c r="F34" s="12">
        <v>695093.57807979395</v>
      </c>
      <c r="G34" s="12">
        <v>118935.80349829</v>
      </c>
      <c r="H34" s="12">
        <v>1654240.38186448</v>
      </c>
      <c r="I34" s="12">
        <v>1228962.0051634</v>
      </c>
      <c r="J34" s="12">
        <v>48006.5713663118</v>
      </c>
      <c r="K34" s="12">
        <v>47923.616335736799</v>
      </c>
      <c r="L34" s="12">
        <v>5773862.5199386403</v>
      </c>
      <c r="M34" s="12">
        <v>79763.4021990029</v>
      </c>
      <c r="N34" s="12">
        <v>2101958.0843596598</v>
      </c>
      <c r="O34" s="12">
        <v>2178310.4555908502</v>
      </c>
      <c r="P34" s="12">
        <v>3760024.8748122202</v>
      </c>
      <c r="Q34" s="12">
        <v>340665.011601771</v>
      </c>
      <c r="R34" s="12">
        <v>29802.834116146401</v>
      </c>
      <c r="S34" s="12">
        <v>47312.357451202501</v>
      </c>
      <c r="T34" s="12">
        <v>306228.63426844898</v>
      </c>
      <c r="U34" s="12">
        <v>10868599.875188001</v>
      </c>
      <c r="V34" s="12">
        <v>616627.23192309402</v>
      </c>
      <c r="W34" s="12">
        <v>51989.775790346997</v>
      </c>
      <c r="X34" s="12">
        <v>6454177.2597693596</v>
      </c>
      <c r="Y34" s="12">
        <v>12304254.8485997</v>
      </c>
      <c r="Z34" s="12">
        <v>9228513.07488003</v>
      </c>
      <c r="AA34" s="12">
        <v>108792.858740098</v>
      </c>
      <c r="AB34" s="12">
        <v>56819.735773679298</v>
      </c>
      <c r="AC34" s="12">
        <v>2370776.0796360299</v>
      </c>
      <c r="AD34" s="12">
        <v>157638.758556157</v>
      </c>
      <c r="AE34" s="12">
        <v>267921.51440316899</v>
      </c>
      <c r="AF34" s="12">
        <v>257914.15695544</v>
      </c>
      <c r="AG34" s="12">
        <v>88792.954064638296</v>
      </c>
      <c r="AH34" s="12">
        <v>184426.426496072</v>
      </c>
      <c r="AI34" s="12">
        <v>2152371.91140727</v>
      </c>
      <c r="AJ34" s="12">
        <v>1820907.95491708</v>
      </c>
      <c r="AK34" s="12">
        <v>461707.20253276901</v>
      </c>
      <c r="AL34" s="12">
        <v>1555441.8753315699</v>
      </c>
      <c r="AM34" s="12">
        <v>2678129.4306434402</v>
      </c>
      <c r="AN34" s="12">
        <v>515884.72224722698</v>
      </c>
      <c r="AO34" s="12">
        <v>869326.61929843295</v>
      </c>
      <c r="AP34" s="12">
        <v>1389288.3686959699</v>
      </c>
      <c r="AQ34" s="12">
        <v>58967544.462823503</v>
      </c>
      <c r="AR34" s="12">
        <v>4333176.7872933298</v>
      </c>
      <c r="AS34" s="12">
        <v>2797297.9249841399</v>
      </c>
      <c r="AT34" s="12">
        <v>742890.83628967195</v>
      </c>
      <c r="AU34" s="12">
        <v>4519046.67019461</v>
      </c>
      <c r="AV34" s="12">
        <v>1365751.34710404</v>
      </c>
      <c r="AW34" s="12">
        <v>1094764.03732406</v>
      </c>
      <c r="AX34" s="12">
        <v>2182977.6112383301</v>
      </c>
      <c r="AY34" s="12">
        <v>34755843.055303603</v>
      </c>
      <c r="AZ34" s="12">
        <v>16897328.7514202</v>
      </c>
      <c r="BA34" s="12">
        <v>27709780.875532199</v>
      </c>
      <c r="BB34" s="12">
        <v>2068012.66383363</v>
      </c>
      <c r="BC34" s="12">
        <v>3753464.99554272</v>
      </c>
      <c r="BD34" s="12">
        <v>3425642.56431991</v>
      </c>
      <c r="BE34" s="12">
        <v>77188922.159385696</v>
      </c>
      <c r="BF34" s="12">
        <v>6803284.1371285804</v>
      </c>
      <c r="BG34" s="12">
        <v>2295185.0542732798</v>
      </c>
      <c r="BH34" s="12">
        <v>2492456.1446190202</v>
      </c>
      <c r="BI34" s="12">
        <v>16507118.996964101</v>
      </c>
      <c r="BJ34" s="12">
        <v>3846667.2680314998</v>
      </c>
      <c r="BK34" s="12">
        <v>6364951.0656149201</v>
      </c>
      <c r="BL34" s="12">
        <v>11827506.761523699</v>
      </c>
      <c r="BM34" s="12">
        <v>347006.01108192903</v>
      </c>
      <c r="BN34" s="12">
        <v>1858848.2133796599</v>
      </c>
      <c r="BO34" s="12">
        <v>2893499.90721029</v>
      </c>
      <c r="BP34" s="12">
        <v>52336643.956005298</v>
      </c>
      <c r="BQ34" s="12">
        <v>23079351.280984301</v>
      </c>
      <c r="BR34" s="12">
        <v>976422.68812083395</v>
      </c>
      <c r="BS34" s="12">
        <v>92976.791220379499</v>
      </c>
      <c r="BT34" s="12">
        <v>2944017.0747366101</v>
      </c>
      <c r="BU34" s="12">
        <v>608206.89416789694</v>
      </c>
      <c r="BV34" s="12">
        <v>593690.22034292296</v>
      </c>
      <c r="BW34" s="12">
        <v>496452.41723560001</v>
      </c>
      <c r="BX34" s="12">
        <v>1846523.9376703701</v>
      </c>
      <c r="BY34" s="12">
        <v>544763.24856795406</v>
      </c>
      <c r="BZ34" s="12">
        <v>697419.08947904105</v>
      </c>
      <c r="CA34" s="12">
        <v>153932.63684281701</v>
      </c>
      <c r="CB34" s="12">
        <v>3718838.40655975</v>
      </c>
      <c r="CC34" s="12">
        <v>241482.30054468699</v>
      </c>
      <c r="CD34" s="12">
        <v>78717.548513200702</v>
      </c>
      <c r="CE34" s="12">
        <v>1476937.17875524</v>
      </c>
      <c r="CF34" s="12">
        <v>6351752.6456504297</v>
      </c>
      <c r="CG34" s="12">
        <v>3032537.9090204602</v>
      </c>
      <c r="CH34" s="12">
        <v>9188190.1041722503</v>
      </c>
      <c r="CI34" s="12">
        <v>164267.52675518201</v>
      </c>
      <c r="CJ34" s="12">
        <v>7186202.7117078397</v>
      </c>
      <c r="CK34" s="12">
        <v>7212101.7332620304</v>
      </c>
      <c r="CL34" s="12">
        <v>899154.91117516102</v>
      </c>
      <c r="CM34" s="12">
        <v>407265.62582918402</v>
      </c>
      <c r="CN34" s="12">
        <v>2163905.7678476502</v>
      </c>
      <c r="CO34" s="12">
        <v>3335848.3212312702</v>
      </c>
      <c r="CP34" s="12">
        <v>9421811.0898798592</v>
      </c>
      <c r="CQ34" s="12">
        <v>3625083.1623628498</v>
      </c>
      <c r="CR34" s="12">
        <v>3625083.1623628498</v>
      </c>
      <c r="CS34" s="12">
        <v>996196.66867725004</v>
      </c>
      <c r="CT34" s="12">
        <v>137230.667481538</v>
      </c>
      <c r="CU34" s="12">
        <v>107413.864591839</v>
      </c>
      <c r="CV34" s="12">
        <v>257809.74671116099</v>
      </c>
      <c r="CW34" s="12">
        <v>138385.346464095</v>
      </c>
      <c r="CX34" s="12">
        <v>486604.13973146502</v>
      </c>
      <c r="CY34" s="12">
        <v>264714.45364808902</v>
      </c>
      <c r="CZ34" s="12">
        <v>691973.32822219701</v>
      </c>
      <c r="DA34" s="12">
        <v>97350.5458162094</v>
      </c>
      <c r="DB34" s="12">
        <v>84448.193631108501</v>
      </c>
      <c r="DC34" s="12">
        <v>42413.909460000003</v>
      </c>
      <c r="DD34" s="12">
        <v>62272.387014663997</v>
      </c>
      <c r="DE34" s="12">
        <v>5572870.0050052404</v>
      </c>
      <c r="DF34" s="12">
        <v>212596.89266059801</v>
      </c>
      <c r="DG34" s="12">
        <v>48402.1809202894</v>
      </c>
      <c r="DH34" s="12">
        <v>113680.92786932499</v>
      </c>
      <c r="DI34" s="12">
        <v>866072.09156084503</v>
      </c>
      <c r="DJ34" s="12">
        <v>6512071.1785891904</v>
      </c>
      <c r="DK34" s="12">
        <v>83352.908166017703</v>
      </c>
      <c r="DL34" s="12">
        <v>3203526.1663941299</v>
      </c>
      <c r="DM34" s="12">
        <v>1816095.2818241301</v>
      </c>
      <c r="DN34" s="12">
        <v>399952.81110354199</v>
      </c>
      <c r="DO34" s="12">
        <v>8165259.1459552096</v>
      </c>
      <c r="DP34" s="12">
        <v>3067167.4260450001</v>
      </c>
      <c r="DQ34" s="12">
        <v>1714247.4132968399</v>
      </c>
      <c r="DR34" s="12">
        <v>13854064.785526199</v>
      </c>
      <c r="DS34" s="12">
        <v>2383814.3307996802</v>
      </c>
      <c r="DT34" s="12">
        <v>210581.39483950401</v>
      </c>
      <c r="DU34" s="12">
        <v>125907.58846796901</v>
      </c>
      <c r="DV34" s="12">
        <v>2516660.4283081102</v>
      </c>
      <c r="DW34" s="12">
        <v>16029.5779546922</v>
      </c>
      <c r="DX34" s="12">
        <v>35799.9712940381</v>
      </c>
      <c r="DY34" s="12">
        <v>576289.78863798198</v>
      </c>
      <c r="DZ34" s="12">
        <v>2959157.84578508</v>
      </c>
      <c r="EA34" s="12">
        <v>357834.12979311403</v>
      </c>
      <c r="EB34" s="12">
        <v>260682.149419141</v>
      </c>
      <c r="EC34" s="12">
        <v>4971819.6007600203</v>
      </c>
      <c r="ED34" s="12">
        <v>107525.56938864999</v>
      </c>
      <c r="EE34" s="12">
        <v>459812.23946935701</v>
      </c>
      <c r="EF34" s="12">
        <v>2143351.5366810099</v>
      </c>
      <c r="EG34" s="12">
        <v>929822.58537119196</v>
      </c>
      <c r="EH34" s="12">
        <v>1122575.98343293</v>
      </c>
      <c r="EI34" s="12">
        <v>990176.42712956003</v>
      </c>
      <c r="EJ34" s="12">
        <v>975821.30965216295</v>
      </c>
      <c r="EK34" s="12">
        <v>77102.823200717699</v>
      </c>
      <c r="EL34" s="12">
        <v>49477.9653969504</v>
      </c>
      <c r="EM34" s="12">
        <v>807655.47848471696</v>
      </c>
      <c r="EN34" s="12">
        <v>303271.01187254302</v>
      </c>
      <c r="EO34" s="12">
        <v>454176.98147257097</v>
      </c>
      <c r="EP34" s="12">
        <v>130724.33370248201</v>
      </c>
      <c r="EQ34" s="12">
        <v>241790.23764733499</v>
      </c>
      <c r="ER34" s="12">
        <v>3677604.6767932</v>
      </c>
      <c r="ES34" s="12">
        <v>173887.98006528601</v>
      </c>
      <c r="ET34" s="12">
        <v>33579.048190000001</v>
      </c>
      <c r="EU34" s="12">
        <v>58696.719878546297</v>
      </c>
      <c r="EV34" s="12">
        <v>159548.88963045101</v>
      </c>
      <c r="EW34" s="12">
        <v>32845.7102906773</v>
      </c>
      <c r="EX34" s="12">
        <v>924034.23108752805</v>
      </c>
      <c r="EY34" s="12">
        <v>295070.241959634</v>
      </c>
      <c r="EZ34" s="12">
        <v>122553.771938794</v>
      </c>
      <c r="FA34" s="12">
        <v>160005.65339336501</v>
      </c>
      <c r="FB34" s="12">
        <v>9456790.8445364702</v>
      </c>
      <c r="FC34" s="12">
        <v>160524.236943136</v>
      </c>
      <c r="FD34" s="12">
        <v>117474.990281127</v>
      </c>
      <c r="FE34" s="12">
        <v>229136.29986060999</v>
      </c>
      <c r="FF34" s="12">
        <v>64323.3411947512</v>
      </c>
      <c r="FG34" s="12">
        <v>68996.051616718498</v>
      </c>
      <c r="FH34" s="12">
        <v>118816.569645301</v>
      </c>
      <c r="FI34" s="12">
        <v>31152.595349265899</v>
      </c>
      <c r="FJ34" s="12">
        <v>65783.346411058301</v>
      </c>
      <c r="FK34" s="12">
        <v>76854.750105115701</v>
      </c>
      <c r="FL34" s="12">
        <v>75604.711237922398</v>
      </c>
      <c r="FM34" s="12">
        <v>99742.866415607394</v>
      </c>
      <c r="FN34" s="12">
        <v>22316892.428811099</v>
      </c>
      <c r="FO34" s="12">
        <v>6762678.0698869498</v>
      </c>
      <c r="FP34" s="12">
        <v>1989086.0867591901</v>
      </c>
      <c r="FQ34" s="12">
        <v>186603.050447341</v>
      </c>
      <c r="FR34" s="12">
        <v>31209383.620988399</v>
      </c>
      <c r="FS34" s="12">
        <v>6364951.0656149201</v>
      </c>
      <c r="FT34" s="12">
        <v>148928.021243603</v>
      </c>
      <c r="FU34" s="12">
        <v>137560.32406397699</v>
      </c>
      <c r="FV34" s="12">
        <v>396966.74131517299</v>
      </c>
      <c r="FW34" s="12">
        <v>9188190.1041722503</v>
      </c>
      <c r="FX34" s="12">
        <v>899449.75543302996</v>
      </c>
      <c r="FY34" s="12">
        <v>759522.35364287195</v>
      </c>
      <c r="FZ34" s="12">
        <v>271090.176748286</v>
      </c>
      <c r="GA34" s="12">
        <v>168059.168088545</v>
      </c>
      <c r="GB34" s="12">
        <v>74751.980320371207</v>
      </c>
      <c r="GC34" s="12">
        <v>203538.28049529399</v>
      </c>
      <c r="GD34" s="12">
        <v>223158.821088047</v>
      </c>
      <c r="GE34" s="12">
        <v>223759.63189145899</v>
      </c>
      <c r="GF34" s="12">
        <v>28994.331573079398</v>
      </c>
      <c r="GG34" s="12">
        <v>230419.39654088701</v>
      </c>
      <c r="GH34" s="12">
        <v>102204.730396493</v>
      </c>
      <c r="GI34" s="12">
        <v>3625083.1623628498</v>
      </c>
      <c r="GJ34" s="12">
        <v>180624.18562788601</v>
      </c>
      <c r="GK34" s="12">
        <v>448403.09938686702</v>
      </c>
      <c r="GL34" s="12">
        <v>126192.303073381</v>
      </c>
      <c r="GM34" s="12">
        <v>65907.954733676495</v>
      </c>
      <c r="GN34" s="12">
        <v>86701.333305528693</v>
      </c>
      <c r="GO34" s="12">
        <v>178680.71911538401</v>
      </c>
      <c r="GP34" s="12">
        <v>2108923.1877644998</v>
      </c>
      <c r="GQ34" s="12">
        <v>157084.38890545201</v>
      </c>
      <c r="GR34" s="12">
        <v>298496.07618910301</v>
      </c>
      <c r="GS34" s="12">
        <v>13192589.768715501</v>
      </c>
      <c r="GT34" s="12">
        <v>4085813.2018200899</v>
      </c>
      <c r="GU34" s="12">
        <v>117687.17942760199</v>
      </c>
      <c r="GV34" s="12">
        <v>7092606.0001973901</v>
      </c>
    </row>
    <row r="35" spans="1:204" ht="15.75" x14ac:dyDescent="0.25">
      <c r="A35" s="1" t="s">
        <v>35</v>
      </c>
      <c r="B35" s="4" t="s">
        <v>0</v>
      </c>
      <c r="C35" s="12">
        <v>73297.092186281196</v>
      </c>
      <c r="D35" s="12">
        <v>126490.33310126601</v>
      </c>
      <c r="E35" s="12">
        <v>179466.48247497901</v>
      </c>
      <c r="F35" s="12">
        <v>358876.29230987001</v>
      </c>
      <c r="G35" s="12">
        <v>152225.81528605701</v>
      </c>
      <c r="H35" s="12">
        <v>803913.97033014696</v>
      </c>
      <c r="I35" s="12">
        <v>133014.615392359</v>
      </c>
      <c r="J35" s="12">
        <v>46338.1447325642</v>
      </c>
      <c r="K35" s="12">
        <v>50214.766352835999</v>
      </c>
      <c r="L35" s="12">
        <v>5129347.7929564901</v>
      </c>
      <c r="M35" s="12">
        <v>85342.571959839697</v>
      </c>
      <c r="N35" s="12">
        <v>1238512.04976307</v>
      </c>
      <c r="O35" s="12">
        <v>2527456.94289548</v>
      </c>
      <c r="P35" s="12">
        <v>2833731.0376635301</v>
      </c>
      <c r="Q35" s="12">
        <v>172166.72782254501</v>
      </c>
      <c r="R35" s="12">
        <v>16368.307150455599</v>
      </c>
      <c r="S35" s="12">
        <v>45783.808081275398</v>
      </c>
      <c r="T35" s="12">
        <v>237343.88079314699</v>
      </c>
      <c r="U35" s="12">
        <v>9841285.2682923004</v>
      </c>
      <c r="V35" s="12">
        <v>686935.33363436302</v>
      </c>
      <c r="W35" s="12">
        <v>55950.660394495302</v>
      </c>
      <c r="X35" s="12">
        <v>3771969.7428262499</v>
      </c>
      <c r="Y35" s="12">
        <v>15590932.088812299</v>
      </c>
      <c r="Z35" s="12">
        <v>7621531.3130642604</v>
      </c>
      <c r="AA35" s="12">
        <v>101079.07311337499</v>
      </c>
      <c r="AB35" s="12">
        <v>46777.329501843502</v>
      </c>
      <c r="AC35" s="12">
        <v>1154254.41537411</v>
      </c>
      <c r="AD35" s="12">
        <v>72968.813228475599</v>
      </c>
      <c r="AE35" s="12">
        <v>212084.40507829201</v>
      </c>
      <c r="AF35" s="12">
        <v>234142.04625419999</v>
      </c>
      <c r="AG35" s="12">
        <v>90494.479836916202</v>
      </c>
      <c r="AH35" s="12">
        <v>137953.718824154</v>
      </c>
      <c r="AI35" s="12">
        <v>2152987.6268178602</v>
      </c>
      <c r="AJ35" s="12">
        <v>1454452.22341228</v>
      </c>
      <c r="AK35" s="12">
        <v>468597.40825104801</v>
      </c>
      <c r="AL35" s="12">
        <v>1976503.0177611799</v>
      </c>
      <c r="AM35" s="12">
        <v>2142502.9992213999</v>
      </c>
      <c r="AN35" s="12">
        <v>862820.91187921294</v>
      </c>
      <c r="AO35" s="12">
        <v>700225.842574729</v>
      </c>
      <c r="AP35" s="12">
        <v>1613954.99735587</v>
      </c>
      <c r="AQ35" s="12">
        <v>44255808.1900893</v>
      </c>
      <c r="AR35" s="12">
        <v>3636779.5401292602</v>
      </c>
      <c r="AS35" s="12">
        <v>2603347.2930473601</v>
      </c>
      <c r="AT35" s="12">
        <v>824327.78646511305</v>
      </c>
      <c r="AU35" s="12">
        <v>3605913.4977741898</v>
      </c>
      <c r="AV35" s="12">
        <v>1411783.6861094299</v>
      </c>
      <c r="AW35" s="12">
        <v>1332448.17358582</v>
      </c>
      <c r="AX35" s="12">
        <v>1841066.0259118101</v>
      </c>
      <c r="AY35" s="12">
        <v>38696185.952156499</v>
      </c>
      <c r="AZ35" s="12">
        <v>12096461.6637382</v>
      </c>
      <c r="BA35" s="12">
        <v>14965722.3226717</v>
      </c>
      <c r="BB35" s="12">
        <v>1751044.8529946699</v>
      </c>
      <c r="BC35" s="12">
        <v>2849483.5875246199</v>
      </c>
      <c r="BD35" s="12">
        <v>3369924.3035219898</v>
      </c>
      <c r="BE35" s="12">
        <v>70597124.771990299</v>
      </c>
      <c r="BF35" s="12">
        <v>7579946.3475906895</v>
      </c>
      <c r="BG35" s="12">
        <v>1326769.6593525901</v>
      </c>
      <c r="BH35" s="12">
        <v>2848698.0756731899</v>
      </c>
      <c r="BI35" s="12">
        <v>28448814.492563199</v>
      </c>
      <c r="BJ35" s="12">
        <v>3762249.8713865099</v>
      </c>
      <c r="BK35" s="12">
        <v>5968963.4505709996</v>
      </c>
      <c r="BL35" s="12">
        <v>18115983.865943398</v>
      </c>
      <c r="BM35" s="12">
        <v>423346.11757748201</v>
      </c>
      <c r="BN35" s="12">
        <v>2097511.2142557399</v>
      </c>
      <c r="BO35" s="12">
        <v>4147988.7746518501</v>
      </c>
      <c r="BP35" s="12">
        <v>51770029.423570901</v>
      </c>
      <c r="BQ35" s="12">
        <v>13096910.8855701</v>
      </c>
      <c r="BR35" s="12">
        <v>1318263.72050992</v>
      </c>
      <c r="BS35" s="12">
        <v>107813.26361186701</v>
      </c>
      <c r="BT35" s="12">
        <v>2417593.09790541</v>
      </c>
      <c r="BU35" s="12">
        <v>482282.52191850002</v>
      </c>
      <c r="BV35" s="12">
        <v>655183.56280197995</v>
      </c>
      <c r="BW35" s="12">
        <v>367330.18712022802</v>
      </c>
      <c r="BX35" s="12">
        <v>2355501.4163299398</v>
      </c>
      <c r="BY35" s="12">
        <v>452163.754836865</v>
      </c>
      <c r="BZ35" s="12">
        <v>986808.79740600998</v>
      </c>
      <c r="CA35" s="12">
        <v>145023.93419571299</v>
      </c>
      <c r="CB35" s="12">
        <v>3608069.9831329901</v>
      </c>
      <c r="CC35" s="12">
        <v>352359.04732642701</v>
      </c>
      <c r="CD35" s="12">
        <v>54477.7014810865</v>
      </c>
      <c r="CE35" s="12">
        <v>694165.10303595604</v>
      </c>
      <c r="CF35" s="12">
        <v>3741011.5141170602</v>
      </c>
      <c r="CG35" s="12">
        <v>3327690.9129528799</v>
      </c>
      <c r="CH35" s="12">
        <v>11869267.8780901</v>
      </c>
      <c r="CI35" s="12">
        <v>220396.69430715399</v>
      </c>
      <c r="CJ35" s="12">
        <v>5962349.9484983403</v>
      </c>
      <c r="CK35" s="12">
        <v>8780744.4271273203</v>
      </c>
      <c r="CL35" s="12">
        <v>1569425.14581766</v>
      </c>
      <c r="CM35" s="12">
        <v>396193.14836020098</v>
      </c>
      <c r="CN35" s="12">
        <v>1236214.28656228</v>
      </c>
      <c r="CO35" s="12">
        <v>2511421.84206921</v>
      </c>
      <c r="CP35" s="12">
        <v>13486829.043158701</v>
      </c>
      <c r="CQ35" s="12">
        <v>6652324.2246015603</v>
      </c>
      <c r="CR35" s="12">
        <v>6652324.2246015603</v>
      </c>
      <c r="CS35" s="12">
        <v>1579121.6798431301</v>
      </c>
      <c r="CT35" s="12">
        <v>130358.916877422</v>
      </c>
      <c r="CU35" s="12">
        <v>70993.265495303203</v>
      </c>
      <c r="CV35" s="12">
        <v>324721.25867578998</v>
      </c>
      <c r="CW35" s="12">
        <v>60312.136692857799</v>
      </c>
      <c r="CX35" s="12">
        <v>483443.177915968</v>
      </c>
      <c r="CY35" s="12">
        <v>136082.50531513101</v>
      </c>
      <c r="CZ35" s="12">
        <v>567493.11047501001</v>
      </c>
      <c r="DA35" s="12">
        <v>148667.72553905199</v>
      </c>
      <c r="DB35" s="12">
        <v>50957.164932207801</v>
      </c>
      <c r="DC35" s="12">
        <v>44863.472298053501</v>
      </c>
      <c r="DD35" s="12">
        <v>41223.400262091403</v>
      </c>
      <c r="DE35" s="12">
        <v>3818589.8522346201</v>
      </c>
      <c r="DF35" s="12">
        <v>87988.574713488502</v>
      </c>
      <c r="DG35" s="12">
        <v>34940.278022155602</v>
      </c>
      <c r="DH35" s="12">
        <v>122731.086867958</v>
      </c>
      <c r="DI35" s="12">
        <v>351689.44940591202</v>
      </c>
      <c r="DJ35" s="12">
        <v>5777922.8542174799</v>
      </c>
      <c r="DK35" s="12">
        <v>86469.397938154405</v>
      </c>
      <c r="DL35" s="12">
        <v>3938291.92005848</v>
      </c>
      <c r="DM35" s="12">
        <v>1952745.5296060899</v>
      </c>
      <c r="DN35" s="12">
        <v>460489.62783473101</v>
      </c>
      <c r="DO35" s="12">
        <v>5402372.9363540597</v>
      </c>
      <c r="DP35" s="12">
        <v>2585972.6000201502</v>
      </c>
      <c r="DQ35" s="12">
        <v>1407038.37930011</v>
      </c>
      <c r="DR35" s="12">
        <v>8148732.3703019898</v>
      </c>
      <c r="DS35" s="12">
        <v>2105355.1571361399</v>
      </c>
      <c r="DT35" s="12">
        <v>188282.25885563399</v>
      </c>
      <c r="DU35" s="12">
        <v>141253.36958616899</v>
      </c>
      <c r="DV35" s="12">
        <v>2088917.47462557</v>
      </c>
      <c r="DW35" s="12">
        <v>94431.853070807003</v>
      </c>
      <c r="DX35" s="12">
        <v>56483.265180700597</v>
      </c>
      <c r="DY35" s="12">
        <v>467589.90695718298</v>
      </c>
      <c r="DZ35" s="12">
        <v>1240228.66185775</v>
      </c>
      <c r="EA35" s="12">
        <v>320677.24102227099</v>
      </c>
      <c r="EB35" s="12">
        <v>181795.18319203201</v>
      </c>
      <c r="EC35" s="12">
        <v>1921443.2484943101</v>
      </c>
      <c r="ED35" s="12">
        <v>51340.013594684402</v>
      </c>
      <c r="EE35" s="12">
        <v>276619.51575173502</v>
      </c>
      <c r="EF35" s="12">
        <v>1453209.9015603401</v>
      </c>
      <c r="EG35" s="12">
        <v>159910.44523635501</v>
      </c>
      <c r="EH35" s="12">
        <v>1495904.62088928</v>
      </c>
      <c r="EI35" s="12">
        <v>788947.94952817098</v>
      </c>
      <c r="EJ35" s="12">
        <v>559487.94018075895</v>
      </c>
      <c r="EK35" s="12">
        <v>69385.517462079399</v>
      </c>
      <c r="EL35" s="12">
        <v>36156.141806181098</v>
      </c>
      <c r="EM35" s="12">
        <v>520876.99372247799</v>
      </c>
      <c r="EN35" s="12">
        <v>318348.79450128297</v>
      </c>
      <c r="EO35" s="12">
        <v>299777.78818999801</v>
      </c>
      <c r="EP35" s="12">
        <v>83327.2250188771</v>
      </c>
      <c r="EQ35" s="12">
        <v>90755.334951052297</v>
      </c>
      <c r="ER35" s="12">
        <v>1843238.5282297099</v>
      </c>
      <c r="ES35" s="12">
        <v>102147.75664199999</v>
      </c>
      <c r="ET35" s="12">
        <v>11433.2539302717</v>
      </c>
      <c r="EU35" s="12">
        <v>58315.909383252503</v>
      </c>
      <c r="EV35" s="12">
        <v>192570.048564442</v>
      </c>
      <c r="EW35" s="12">
        <v>21384.342155431201</v>
      </c>
      <c r="EX35" s="12">
        <v>804726.65198717394</v>
      </c>
      <c r="EY35" s="12">
        <v>232771.30840481099</v>
      </c>
      <c r="EZ35" s="12">
        <v>110856.54486654</v>
      </c>
      <c r="FA35" s="12">
        <v>88689.622919816597</v>
      </c>
      <c r="FB35" s="12">
        <v>8098523.8183190199</v>
      </c>
      <c r="FC35" s="12">
        <v>97520.648526599703</v>
      </c>
      <c r="FD35" s="12">
        <v>74337.622949908298</v>
      </c>
      <c r="FE35" s="12">
        <v>264523.96815316501</v>
      </c>
      <c r="FF35" s="12">
        <v>44827.9015784601</v>
      </c>
      <c r="FG35" s="12">
        <v>84368.806348065496</v>
      </c>
      <c r="FH35" s="12">
        <v>80549.015757101093</v>
      </c>
      <c r="FI35" s="12">
        <v>13870.6090857954</v>
      </c>
      <c r="FJ35" s="12">
        <v>45099.243951946701</v>
      </c>
      <c r="FK35" s="12">
        <v>33877.9739529004</v>
      </c>
      <c r="FL35" s="12">
        <v>70007.429875639107</v>
      </c>
      <c r="FM35" s="12">
        <v>48265.292372867203</v>
      </c>
      <c r="FN35" s="12">
        <v>19401186.7883914</v>
      </c>
      <c r="FO35" s="12">
        <v>8148905.3124768697</v>
      </c>
      <c r="FP35" s="12">
        <v>1673686.4793469401</v>
      </c>
      <c r="FQ35" s="12">
        <v>269660.14612877899</v>
      </c>
      <c r="FR35" s="12">
        <v>35439632.105929904</v>
      </c>
      <c r="FS35" s="12">
        <v>5968963.4505709996</v>
      </c>
      <c r="FT35" s="12">
        <v>156260.454532395</v>
      </c>
      <c r="FU35" s="12">
        <v>330080.36679106898</v>
      </c>
      <c r="FV35" s="12">
        <v>436982.72087005101</v>
      </c>
      <c r="FW35" s="12">
        <v>11869267.8780901</v>
      </c>
      <c r="FX35" s="12">
        <v>753896.82487788401</v>
      </c>
      <c r="FY35" s="12">
        <v>1370523.9449593299</v>
      </c>
      <c r="FZ35" s="12">
        <v>288822.02811455901</v>
      </c>
      <c r="GA35" s="12">
        <v>223848.264093345</v>
      </c>
      <c r="GB35" s="12">
        <v>54154.023605619601</v>
      </c>
      <c r="GC35" s="12">
        <v>155510.16991175999</v>
      </c>
      <c r="GD35" s="12">
        <v>94431.392168616498</v>
      </c>
      <c r="GE35" s="12">
        <v>72572.238109804894</v>
      </c>
      <c r="GF35" s="12">
        <v>31644.144187980601</v>
      </c>
      <c r="GG35" s="12">
        <v>178217.11764748499</v>
      </c>
      <c r="GH35" s="12">
        <v>171678.76778258701</v>
      </c>
      <c r="GI35" s="12">
        <v>6652324.2246015603</v>
      </c>
      <c r="GJ35" s="12">
        <v>218176.686623027</v>
      </c>
      <c r="GK35" s="12">
        <v>476730.90654837602</v>
      </c>
      <c r="GL35" s="12">
        <v>118677.724358408</v>
      </c>
      <c r="GM35" s="12">
        <v>33870.1455107121</v>
      </c>
      <c r="GN35" s="12">
        <v>59367.463060846603</v>
      </c>
      <c r="GO35" s="12">
        <v>181927.870677698</v>
      </c>
      <c r="GP35" s="12">
        <v>1995097.9487980399</v>
      </c>
      <c r="GQ35" s="12">
        <v>255804.180182513</v>
      </c>
      <c r="GR35" s="12">
        <v>177402.06977026499</v>
      </c>
      <c r="GS35" s="12">
        <v>9145555.8354298603</v>
      </c>
      <c r="GT35" s="12">
        <v>2961259.7511104499</v>
      </c>
      <c r="GU35" s="12">
        <v>115776.32652141601</v>
      </c>
      <c r="GV35" s="12">
        <v>7449651.5137005402</v>
      </c>
    </row>
    <row r="36" spans="1:204" ht="15.75" x14ac:dyDescent="0.25">
      <c r="A36" s="1" t="s">
        <v>36</v>
      </c>
      <c r="B36" s="4" t="s">
        <v>0</v>
      </c>
      <c r="C36" s="12">
        <v>54816.720052179298</v>
      </c>
      <c r="D36" s="12">
        <v>235233.751259568</v>
      </c>
      <c r="E36" s="12">
        <v>455715.02125937701</v>
      </c>
      <c r="F36" s="12">
        <v>671878.40915409301</v>
      </c>
      <c r="G36" s="12">
        <v>197600.74503964899</v>
      </c>
      <c r="H36" s="12">
        <v>1185701.76519664</v>
      </c>
      <c r="I36" s="12">
        <v>723012.54078357201</v>
      </c>
      <c r="J36" s="12">
        <v>70895.963057066096</v>
      </c>
      <c r="K36" s="12">
        <v>53452.264750178001</v>
      </c>
      <c r="L36" s="12">
        <v>7592318.3589847302</v>
      </c>
      <c r="M36" s="12">
        <v>137823.213795644</v>
      </c>
      <c r="N36" s="12">
        <v>2116072.0545613798</v>
      </c>
      <c r="O36" s="12">
        <v>2954540.2091888399</v>
      </c>
      <c r="P36" s="12">
        <v>3412257.3835174702</v>
      </c>
      <c r="Q36" s="12">
        <v>445156.59151293797</v>
      </c>
      <c r="R36" s="12">
        <v>29975.2541643</v>
      </c>
      <c r="S36" s="12">
        <v>52485.41373</v>
      </c>
      <c r="T36" s="12">
        <v>335574.59940156701</v>
      </c>
      <c r="U36" s="12">
        <v>12497872.4685164</v>
      </c>
      <c r="V36" s="12">
        <v>992980.49176184204</v>
      </c>
      <c r="W36" s="12">
        <v>75181.936517259106</v>
      </c>
      <c r="X36" s="12">
        <v>6872568.4125511004</v>
      </c>
      <c r="Y36" s="12">
        <v>17124454.494116198</v>
      </c>
      <c r="Z36" s="12">
        <v>8844824.9936909806</v>
      </c>
      <c r="AA36" s="12">
        <v>126571.45915854</v>
      </c>
      <c r="AB36" s="12">
        <v>56204.932988975597</v>
      </c>
      <c r="AC36" s="12">
        <v>2927045.5515209502</v>
      </c>
      <c r="AD36" s="12">
        <v>121746.12019469299</v>
      </c>
      <c r="AE36" s="12">
        <v>298867.12361817801</v>
      </c>
      <c r="AF36" s="12">
        <v>240265.81554361299</v>
      </c>
      <c r="AG36" s="12">
        <v>81396.778117703594</v>
      </c>
      <c r="AH36" s="12">
        <v>183128.305142356</v>
      </c>
      <c r="AI36" s="12">
        <v>1658737.33288247</v>
      </c>
      <c r="AJ36" s="12">
        <v>2041333.72006046</v>
      </c>
      <c r="AK36" s="12">
        <v>752562.45309707604</v>
      </c>
      <c r="AL36" s="12">
        <v>1975554.3446768201</v>
      </c>
      <c r="AM36" s="12">
        <v>2458151.7442902401</v>
      </c>
      <c r="AN36" s="12">
        <v>726632.44446894899</v>
      </c>
      <c r="AO36" s="12">
        <v>907758.89510285202</v>
      </c>
      <c r="AP36" s="12">
        <v>1621354.3914693999</v>
      </c>
      <c r="AQ36" s="12">
        <v>79474294.512604102</v>
      </c>
      <c r="AR36" s="12">
        <v>5845138.4322619401</v>
      </c>
      <c r="AS36" s="12">
        <v>3662316.50441213</v>
      </c>
      <c r="AT36" s="12">
        <v>1275081.1752794699</v>
      </c>
      <c r="AU36" s="12">
        <v>4307045.5837471299</v>
      </c>
      <c r="AV36" s="12">
        <v>2112951.4507889901</v>
      </c>
      <c r="AW36" s="12">
        <v>1480947.7643905899</v>
      </c>
      <c r="AX36" s="12">
        <v>2808074.79861998</v>
      </c>
      <c r="AY36" s="12">
        <v>43104959.421165802</v>
      </c>
      <c r="AZ36" s="12">
        <v>14129313.985685199</v>
      </c>
      <c r="BA36" s="12">
        <v>37757414.7410492</v>
      </c>
      <c r="BB36" s="12">
        <v>1867108.26845608</v>
      </c>
      <c r="BC36" s="12">
        <v>3894751.9495104002</v>
      </c>
      <c r="BD36" s="12">
        <v>4045140.9525219202</v>
      </c>
      <c r="BE36" s="12">
        <v>95360534.057357803</v>
      </c>
      <c r="BF36" s="12">
        <v>10317046.816746799</v>
      </c>
      <c r="BG36" s="12">
        <v>2571456.3538352898</v>
      </c>
      <c r="BH36" s="12">
        <v>3150392.7559478199</v>
      </c>
      <c r="BI36" s="12">
        <v>26083945.69765</v>
      </c>
      <c r="BJ36" s="12">
        <v>3749313.0819999999</v>
      </c>
      <c r="BK36" s="12">
        <v>9082542.0089929905</v>
      </c>
      <c r="BL36" s="12">
        <v>17472055.120919399</v>
      </c>
      <c r="BM36" s="12">
        <v>472028.15877368202</v>
      </c>
      <c r="BN36" s="12">
        <v>3038848.2514933101</v>
      </c>
      <c r="BO36" s="12">
        <v>4243481.0933479397</v>
      </c>
      <c r="BP36" s="12">
        <v>51541360.329999998</v>
      </c>
      <c r="BQ36" s="12">
        <v>15032350.4301946</v>
      </c>
      <c r="BR36" s="12">
        <v>1368245.7147683499</v>
      </c>
      <c r="BS36" s="12">
        <v>116935.47173049201</v>
      </c>
      <c r="BT36" s="12">
        <v>2931960.5973860901</v>
      </c>
      <c r="BU36" s="12">
        <v>696324.29720638599</v>
      </c>
      <c r="BV36" s="12">
        <v>819738.77332711197</v>
      </c>
      <c r="BW36" s="12">
        <v>462009.67779668601</v>
      </c>
      <c r="BX36" s="12">
        <v>3285261.2882475699</v>
      </c>
      <c r="BY36" s="12">
        <v>375175.715285732</v>
      </c>
      <c r="BZ36" s="12">
        <v>1137992.7428870101</v>
      </c>
      <c r="CA36" s="12">
        <v>190790.929177093</v>
      </c>
      <c r="CB36" s="12">
        <v>4490907.8450943502</v>
      </c>
      <c r="CC36" s="12">
        <v>433847.46430559602</v>
      </c>
      <c r="CD36" s="12">
        <v>85924.731030557203</v>
      </c>
      <c r="CE36" s="12">
        <v>1396578.92248777</v>
      </c>
      <c r="CF36" s="12">
        <v>4048720.6154943998</v>
      </c>
      <c r="CG36" s="12">
        <v>3426155.6156864902</v>
      </c>
      <c r="CH36" s="12">
        <v>14529408.4139465</v>
      </c>
      <c r="CI36" s="12">
        <v>123780.418510118</v>
      </c>
      <c r="CJ36" s="12">
        <v>4344995.94018324</v>
      </c>
      <c r="CK36" s="12">
        <v>10536243.0228635</v>
      </c>
      <c r="CL36" s="12">
        <v>1410135.0486087699</v>
      </c>
      <c r="CM36" s="12">
        <v>373599.42697629501</v>
      </c>
      <c r="CN36" s="12">
        <v>1186266.8457661399</v>
      </c>
      <c r="CO36" s="12">
        <v>2173394.9016808602</v>
      </c>
      <c r="CP36" s="12">
        <v>14804499.091860499</v>
      </c>
      <c r="CQ36" s="12">
        <v>5763398.49466269</v>
      </c>
      <c r="CR36" s="12">
        <v>5763398.49466269</v>
      </c>
      <c r="CS36" s="12">
        <v>1065926.64268631</v>
      </c>
      <c r="CT36" s="12">
        <v>195824.034491684</v>
      </c>
      <c r="CU36" s="12">
        <v>167743.47372321601</v>
      </c>
      <c r="CV36" s="12">
        <v>345137.30794621003</v>
      </c>
      <c r="CW36" s="12">
        <v>80791.063898198801</v>
      </c>
      <c r="CX36" s="12">
        <v>716947.90205004904</v>
      </c>
      <c r="CY36" s="12">
        <v>138707.74672921799</v>
      </c>
      <c r="CZ36" s="12">
        <v>755965.728557772</v>
      </c>
      <c r="DA36" s="12">
        <v>164650.528998464</v>
      </c>
      <c r="DB36" s="12">
        <v>73177.263259339699</v>
      </c>
      <c r="DC36" s="12">
        <v>45733.3638567249</v>
      </c>
      <c r="DD36" s="12">
        <v>58830.369447310703</v>
      </c>
      <c r="DE36" s="12">
        <v>5598711.5492494302</v>
      </c>
      <c r="DF36" s="12">
        <v>106253.966565664</v>
      </c>
      <c r="DG36" s="12">
        <v>54636.679632351603</v>
      </c>
      <c r="DH36" s="12">
        <v>87411.536846662901</v>
      </c>
      <c r="DI36" s="12">
        <v>636537.18208886695</v>
      </c>
      <c r="DJ36" s="12">
        <v>7815593.1792195197</v>
      </c>
      <c r="DK36" s="12">
        <v>132542.15212315199</v>
      </c>
      <c r="DL36" s="12">
        <v>5052882.9889288396</v>
      </c>
      <c r="DM36" s="12">
        <v>2632229.5268046102</v>
      </c>
      <c r="DN36" s="12">
        <v>662365.41876073403</v>
      </c>
      <c r="DO36" s="12">
        <v>10423505.997843301</v>
      </c>
      <c r="DP36" s="12">
        <v>3957536.7981186798</v>
      </c>
      <c r="DQ36" s="12">
        <v>2128392.8085985901</v>
      </c>
      <c r="DR36" s="12">
        <v>13655241.0968468</v>
      </c>
      <c r="DS36" s="12">
        <v>3238760.17495467</v>
      </c>
      <c r="DT36" s="12">
        <v>315652.63623702998</v>
      </c>
      <c r="DU36" s="12">
        <v>201892.952148376</v>
      </c>
      <c r="DV36" s="12">
        <v>2723147.6567199598</v>
      </c>
      <c r="DW36" s="12">
        <v>83992.453554741398</v>
      </c>
      <c r="DX36" s="12">
        <v>64437.361858841097</v>
      </c>
      <c r="DY36" s="12">
        <v>715167.50368382002</v>
      </c>
      <c r="DZ36" s="12">
        <v>2380404.4112748001</v>
      </c>
      <c r="EA36" s="12">
        <v>603826.77357574902</v>
      </c>
      <c r="EB36" s="12">
        <v>288727.36774478602</v>
      </c>
      <c r="EC36" s="12">
        <v>8469626.6236401908</v>
      </c>
      <c r="ED36" s="12">
        <v>144554.72339999999</v>
      </c>
      <c r="EE36" s="12">
        <v>599410.81546893297</v>
      </c>
      <c r="EF36" s="12">
        <v>3717089.1221827702</v>
      </c>
      <c r="EG36" s="12">
        <v>2005896.5713623001</v>
      </c>
      <c r="EH36" s="12">
        <v>2388231.61191876</v>
      </c>
      <c r="EI36" s="12">
        <v>1910057.2986355</v>
      </c>
      <c r="EJ36" s="12">
        <v>1280046.4318508699</v>
      </c>
      <c r="EK36" s="12">
        <v>100615.683673907</v>
      </c>
      <c r="EL36" s="12">
        <v>65785.806901662698</v>
      </c>
      <c r="EM36" s="12">
        <v>1258473.36450128</v>
      </c>
      <c r="EN36" s="12">
        <v>488856.81776008703</v>
      </c>
      <c r="EO36" s="12">
        <v>565498.31622065895</v>
      </c>
      <c r="EP36" s="12">
        <v>193634.77991242599</v>
      </c>
      <c r="EQ36" s="12">
        <v>512108.01332259102</v>
      </c>
      <c r="ER36" s="12">
        <v>7571439.8748672903</v>
      </c>
      <c r="ES36" s="12">
        <v>301456.47656792199</v>
      </c>
      <c r="ET36" s="12">
        <v>121171.597926002</v>
      </c>
      <c r="EU36" s="12">
        <v>56767.522138973698</v>
      </c>
      <c r="EV36" s="12">
        <v>214673.88987027999</v>
      </c>
      <c r="EW36" s="12">
        <v>32779.617561588697</v>
      </c>
      <c r="EX36" s="12">
        <v>1321555.9917722801</v>
      </c>
      <c r="EY36" s="12">
        <v>333105.68114906998</v>
      </c>
      <c r="EZ36" s="12">
        <v>156318.35798317101</v>
      </c>
      <c r="FA36" s="12">
        <v>148048.76122058299</v>
      </c>
      <c r="FB36" s="12">
        <v>12556336.498684101</v>
      </c>
      <c r="FC36" s="12">
        <v>162115.240929274</v>
      </c>
      <c r="FD36" s="12">
        <v>122437.85846090299</v>
      </c>
      <c r="FE36" s="12">
        <v>347493.66617533</v>
      </c>
      <c r="FF36" s="12">
        <v>49807.0168762475</v>
      </c>
      <c r="FG36" s="12">
        <v>96212.625787139797</v>
      </c>
      <c r="FH36" s="12">
        <v>90515.215771135394</v>
      </c>
      <c r="FI36" s="12">
        <v>30902.297354054401</v>
      </c>
      <c r="FJ36" s="12">
        <v>70091.944009917803</v>
      </c>
      <c r="FK36" s="12">
        <v>70511.289275673204</v>
      </c>
      <c r="FL36" s="12">
        <v>109101.85322472799</v>
      </c>
      <c r="FM36" s="12">
        <v>103594.039822135</v>
      </c>
      <c r="FN36" s="12">
        <v>21221947.877293501</v>
      </c>
      <c r="FO36" s="12">
        <v>9804779.7684784997</v>
      </c>
      <c r="FP36" s="12">
        <v>2044881.9531183001</v>
      </c>
      <c r="FQ36" s="12">
        <v>237396.46050430299</v>
      </c>
      <c r="FR36" s="12">
        <v>40722696.536679499</v>
      </c>
      <c r="FS36" s="12">
        <v>9082542.0089929905</v>
      </c>
      <c r="FT36" s="12">
        <v>152177.27098793499</v>
      </c>
      <c r="FU36" s="12">
        <v>238017.42746957901</v>
      </c>
      <c r="FV36" s="12">
        <v>560108.253652032</v>
      </c>
      <c r="FW36" s="12">
        <v>14529408.4139465</v>
      </c>
      <c r="FX36" s="12">
        <v>908015.90817181906</v>
      </c>
      <c r="FY36" s="12">
        <v>1457280.1468132299</v>
      </c>
      <c r="FZ36" s="12">
        <v>251824.595689143</v>
      </c>
      <c r="GA36" s="12">
        <v>192861.11205351801</v>
      </c>
      <c r="GB36" s="12">
        <v>86968.517111542795</v>
      </c>
      <c r="GC36" s="12">
        <v>215581.451650915</v>
      </c>
      <c r="GD36" s="12">
        <v>151537.959178238</v>
      </c>
      <c r="GE36" s="12">
        <v>202103.85391960299</v>
      </c>
      <c r="GF36" s="12">
        <v>40958.016860000003</v>
      </c>
      <c r="GG36" s="12">
        <v>261646.40888031499</v>
      </c>
      <c r="GH36" s="12">
        <v>118038.775846376</v>
      </c>
      <c r="GI36" s="12">
        <v>5763398.49466269</v>
      </c>
      <c r="GJ36" s="12">
        <v>217565.918078827</v>
      </c>
      <c r="GK36" s="12">
        <v>622921.01761982602</v>
      </c>
      <c r="GL36" s="12">
        <v>121616.403133846</v>
      </c>
      <c r="GM36" s="12">
        <v>69397.7350759947</v>
      </c>
      <c r="GN36" s="12">
        <v>53160.544943557397</v>
      </c>
      <c r="GO36" s="12">
        <v>233898.08022575601</v>
      </c>
      <c r="GP36" s="12">
        <v>1989271.17848396</v>
      </c>
      <c r="GQ36" s="12">
        <v>276314.41985339799</v>
      </c>
      <c r="GR36" s="12">
        <v>392650.81264921802</v>
      </c>
      <c r="GS36" s="12">
        <v>14716967.8772745</v>
      </c>
      <c r="GT36" s="12">
        <v>4525289.4842807101</v>
      </c>
      <c r="GU36" s="12">
        <v>172855.21181010199</v>
      </c>
      <c r="GV36" s="12">
        <v>10368101.034136301</v>
      </c>
    </row>
    <row r="37" spans="1:204" ht="15.75" x14ac:dyDescent="0.25">
      <c r="A37" s="1" t="s">
        <v>37</v>
      </c>
      <c r="B37" s="4" t="s">
        <v>0</v>
      </c>
      <c r="C37" s="12">
        <v>35053.351834323497</v>
      </c>
      <c r="D37" s="12">
        <v>198513.64913455601</v>
      </c>
      <c r="E37" s="12">
        <v>236284.409056932</v>
      </c>
      <c r="F37" s="12">
        <v>472148.836522942</v>
      </c>
      <c r="G37" s="12">
        <v>115232.58952573199</v>
      </c>
      <c r="H37" s="12">
        <v>736182.28762293595</v>
      </c>
      <c r="I37" s="12">
        <v>827425.966252079</v>
      </c>
      <c r="J37" s="12">
        <v>41488.849427775203</v>
      </c>
      <c r="K37" s="12">
        <v>42353.104098850599</v>
      </c>
      <c r="L37" s="12">
        <v>5469017.8531812103</v>
      </c>
      <c r="M37" s="12">
        <v>94412.470578078806</v>
      </c>
      <c r="N37" s="12">
        <v>1246852.55555566</v>
      </c>
      <c r="O37" s="12">
        <v>2506002.5213475302</v>
      </c>
      <c r="P37" s="12">
        <v>2628660.4789811601</v>
      </c>
      <c r="Q37" s="12">
        <v>301104.73245960701</v>
      </c>
      <c r="R37" s="12">
        <v>29012.922969301901</v>
      </c>
      <c r="S37" s="12">
        <v>48018.969216191799</v>
      </c>
      <c r="T37" s="12">
        <v>245550.32092863499</v>
      </c>
      <c r="U37" s="12">
        <v>10381436.7603349</v>
      </c>
      <c r="V37" s="12">
        <v>662221.80904262594</v>
      </c>
      <c r="W37" s="12">
        <v>60935.848712097199</v>
      </c>
      <c r="X37" s="12">
        <v>4025127.0660481402</v>
      </c>
      <c r="Y37" s="12">
        <v>13580701.5119434</v>
      </c>
      <c r="Z37" s="12">
        <v>6693907.4853729298</v>
      </c>
      <c r="AA37" s="12">
        <v>100946.177986785</v>
      </c>
      <c r="AB37" s="12">
        <v>35829.955450404101</v>
      </c>
      <c r="AC37" s="12">
        <v>1962366.9400869899</v>
      </c>
      <c r="AD37" s="12">
        <v>121715.354792161</v>
      </c>
      <c r="AE37" s="12">
        <v>239996.84613033701</v>
      </c>
      <c r="AF37" s="12">
        <v>236398.64581666599</v>
      </c>
      <c r="AG37" s="12">
        <v>68780.0971606331</v>
      </c>
      <c r="AH37" s="12">
        <v>101015.899676559</v>
      </c>
      <c r="AI37" s="12">
        <v>1582593.3291676</v>
      </c>
      <c r="AJ37" s="12">
        <v>1262857.58258902</v>
      </c>
      <c r="AK37" s="12">
        <v>355065.61820972402</v>
      </c>
      <c r="AL37" s="12">
        <v>1940928.3511797599</v>
      </c>
      <c r="AM37" s="12">
        <v>2287166.7208523499</v>
      </c>
      <c r="AN37" s="12">
        <v>907266.09068564896</v>
      </c>
      <c r="AO37" s="12">
        <v>679456.39131409605</v>
      </c>
      <c r="AP37" s="12">
        <v>1815215.16288736</v>
      </c>
      <c r="AQ37" s="12">
        <v>57134033.861444198</v>
      </c>
      <c r="AR37" s="12">
        <v>4560140.7888636896</v>
      </c>
      <c r="AS37" s="12">
        <v>2842415.8295911299</v>
      </c>
      <c r="AT37" s="12">
        <v>817615.22839809698</v>
      </c>
      <c r="AU37" s="12">
        <v>3776639.8195758699</v>
      </c>
      <c r="AV37" s="12">
        <v>1558226.28411962</v>
      </c>
      <c r="AW37" s="12">
        <v>1423871.7935155199</v>
      </c>
      <c r="AX37" s="12">
        <v>1809662.4390559699</v>
      </c>
      <c r="AY37" s="12">
        <v>33595512.702546701</v>
      </c>
      <c r="AZ37" s="12">
        <v>9729768.9403172396</v>
      </c>
      <c r="BA37" s="12">
        <v>19037118.363922901</v>
      </c>
      <c r="BB37" s="12">
        <v>1476446.135732</v>
      </c>
      <c r="BC37" s="12">
        <v>2765626.8383444902</v>
      </c>
      <c r="BD37" s="12">
        <v>3581453.6854752498</v>
      </c>
      <c r="BE37" s="12">
        <v>74453985.635384396</v>
      </c>
      <c r="BF37" s="12">
        <v>7804522.3794865198</v>
      </c>
      <c r="BG37" s="12">
        <v>1782758.7344408501</v>
      </c>
      <c r="BH37" s="12">
        <v>1921375.6770103001</v>
      </c>
      <c r="BI37" s="12">
        <v>22744166.201225799</v>
      </c>
      <c r="BJ37" s="12">
        <v>2724835.6988304998</v>
      </c>
      <c r="BK37" s="12">
        <v>5888873.2799741495</v>
      </c>
      <c r="BL37" s="12">
        <v>17807251.5582931</v>
      </c>
      <c r="BM37" s="12">
        <v>421062.36954108003</v>
      </c>
      <c r="BN37" s="12">
        <v>2333965.0558621199</v>
      </c>
      <c r="BO37" s="12">
        <v>3633421.8025193699</v>
      </c>
      <c r="BP37" s="12">
        <v>44973588.277578898</v>
      </c>
      <c r="BQ37" s="12">
        <v>11359494.859115399</v>
      </c>
      <c r="BR37" s="12">
        <v>1140434.1858300101</v>
      </c>
      <c r="BS37" s="12">
        <v>104340.13220337901</v>
      </c>
      <c r="BT37" s="12">
        <v>2162745.7192112799</v>
      </c>
      <c r="BU37" s="12">
        <v>504169.07150818</v>
      </c>
      <c r="BV37" s="12">
        <v>512080.70115896303</v>
      </c>
      <c r="BW37" s="12">
        <v>417330.83897044702</v>
      </c>
      <c r="BX37" s="12">
        <v>2641960.48367857</v>
      </c>
      <c r="BY37" s="12">
        <v>315337.40032242402</v>
      </c>
      <c r="BZ37" s="12">
        <v>1120361.5900810501</v>
      </c>
      <c r="CA37" s="12">
        <v>143810.41684487401</v>
      </c>
      <c r="CB37" s="12">
        <v>3065095.7436317299</v>
      </c>
      <c r="CC37" s="12">
        <v>311330.56186888501</v>
      </c>
      <c r="CD37" s="12">
        <v>61687.486482590801</v>
      </c>
      <c r="CE37" s="12">
        <v>866236.43841536203</v>
      </c>
      <c r="CF37" s="12">
        <v>3714935.6016485901</v>
      </c>
      <c r="CG37" s="12">
        <v>2955120.0632868898</v>
      </c>
      <c r="CH37" s="12">
        <v>11365895.7538723</v>
      </c>
      <c r="CI37" s="12">
        <v>67007.932515499298</v>
      </c>
      <c r="CJ37" s="12">
        <v>5344816.7060240097</v>
      </c>
      <c r="CK37" s="12">
        <v>8586237.6796076</v>
      </c>
      <c r="CL37" s="12">
        <v>1256262.3859129399</v>
      </c>
      <c r="CM37" s="12">
        <v>332240.065015139</v>
      </c>
      <c r="CN37" s="12">
        <v>1242614.6192435899</v>
      </c>
      <c r="CO37" s="12">
        <v>2141464.6874428499</v>
      </c>
      <c r="CP37" s="12">
        <v>11398580.269459</v>
      </c>
      <c r="CQ37" s="12">
        <v>4547543.4974854598</v>
      </c>
      <c r="CR37" s="12">
        <v>4547543.4974854598</v>
      </c>
      <c r="CS37" s="12">
        <v>1040964.12523673</v>
      </c>
      <c r="CT37" s="12">
        <v>286801.33681429102</v>
      </c>
      <c r="CU37" s="12">
        <v>65985.535908187201</v>
      </c>
      <c r="CV37" s="12">
        <v>242898.963926311</v>
      </c>
      <c r="CW37" s="12">
        <v>80181.766595041903</v>
      </c>
      <c r="CX37" s="12">
        <v>519342.51447221899</v>
      </c>
      <c r="CY37" s="12">
        <v>149933.00224454401</v>
      </c>
      <c r="CZ37" s="12">
        <v>656674.96883535897</v>
      </c>
      <c r="DA37" s="12">
        <v>99960.048618267901</v>
      </c>
      <c r="DB37" s="12">
        <v>55405.769748731</v>
      </c>
      <c r="DC37" s="12">
        <v>46396.191779890301</v>
      </c>
      <c r="DD37" s="12">
        <v>44418.022231734503</v>
      </c>
      <c r="DE37" s="12">
        <v>3268053.00658867</v>
      </c>
      <c r="DF37" s="12">
        <v>79841.281322497307</v>
      </c>
      <c r="DG37" s="12">
        <v>42196.275187189698</v>
      </c>
      <c r="DH37" s="12">
        <v>112200.822359439</v>
      </c>
      <c r="DI37" s="12">
        <v>361945.716846417</v>
      </c>
      <c r="DJ37" s="12">
        <v>5294150.6074921703</v>
      </c>
      <c r="DK37" s="12">
        <v>84404.433870420893</v>
      </c>
      <c r="DL37" s="12">
        <v>4442867.7433867399</v>
      </c>
      <c r="DM37" s="12">
        <v>2244307.88504289</v>
      </c>
      <c r="DN37" s="12">
        <v>516815.89061085699</v>
      </c>
      <c r="DO37" s="12">
        <v>6663786.8445539996</v>
      </c>
      <c r="DP37" s="12">
        <v>2611502.19971711</v>
      </c>
      <c r="DQ37" s="12">
        <v>1661274.5009011501</v>
      </c>
      <c r="DR37" s="12">
        <v>11212260.462243101</v>
      </c>
      <c r="DS37" s="12">
        <v>2433188.6165153901</v>
      </c>
      <c r="DT37" s="12">
        <v>229206.68173791</v>
      </c>
      <c r="DU37" s="12">
        <v>167553.35843287699</v>
      </c>
      <c r="DV37" s="12">
        <v>2776908.9374578898</v>
      </c>
      <c r="DW37" s="12">
        <v>27680.412165142199</v>
      </c>
      <c r="DX37" s="12">
        <v>69816.655029234898</v>
      </c>
      <c r="DY37" s="12">
        <v>383772.90883023897</v>
      </c>
      <c r="DZ37" s="12">
        <v>1403593.00749634</v>
      </c>
      <c r="EA37" s="12">
        <v>246551.209438007</v>
      </c>
      <c r="EB37" s="12">
        <v>234260.565368432</v>
      </c>
      <c r="EC37" s="12">
        <v>12500194.3309635</v>
      </c>
      <c r="ED37" s="12">
        <v>189094.45396573201</v>
      </c>
      <c r="EE37" s="12">
        <v>1079122.2214337799</v>
      </c>
      <c r="EF37" s="12">
        <v>3810575.8910679598</v>
      </c>
      <c r="EG37" s="12">
        <v>1553019.1936434</v>
      </c>
      <c r="EH37" s="12">
        <v>3102486.5185885499</v>
      </c>
      <c r="EI37" s="12">
        <v>1567524.5657017501</v>
      </c>
      <c r="EJ37" s="12">
        <v>1408576.32844773</v>
      </c>
      <c r="EK37" s="12">
        <v>84861.904484551196</v>
      </c>
      <c r="EL37" s="12">
        <v>69442.901008278001</v>
      </c>
      <c r="EM37" s="12">
        <v>1119187.8403206801</v>
      </c>
      <c r="EN37" s="12">
        <v>600689.33625060099</v>
      </c>
      <c r="EO37" s="12">
        <v>610541.45961439901</v>
      </c>
      <c r="EP37" s="12">
        <v>218501.96080132</v>
      </c>
      <c r="EQ37" s="12">
        <v>460871.01730572601</v>
      </c>
      <c r="ER37" s="12">
        <v>7769594.7214611601</v>
      </c>
      <c r="ES37" s="12">
        <v>344508.28120819601</v>
      </c>
      <c r="ET37" s="12">
        <v>87279.191750255603</v>
      </c>
      <c r="EU37" s="12">
        <v>61901.918464565802</v>
      </c>
      <c r="EV37" s="12">
        <v>202762.30988778899</v>
      </c>
      <c r="EW37" s="12">
        <v>22382.190130593401</v>
      </c>
      <c r="EX37" s="12">
        <v>1008652.40000643</v>
      </c>
      <c r="EY37" s="12">
        <v>253917.59577312801</v>
      </c>
      <c r="EZ37" s="12">
        <v>90447.918834272801</v>
      </c>
      <c r="FA37" s="12">
        <v>98834.815130895193</v>
      </c>
      <c r="FB37" s="12">
        <v>10539721.5576503</v>
      </c>
      <c r="FC37" s="12">
        <v>152725.571776914</v>
      </c>
      <c r="FD37" s="12">
        <v>118634.860440107</v>
      </c>
      <c r="FE37" s="12">
        <v>238763.46024947701</v>
      </c>
      <c r="FF37" s="12">
        <v>26883.324732224301</v>
      </c>
      <c r="FG37" s="12">
        <v>31120.8581061267</v>
      </c>
      <c r="FH37" s="12">
        <v>43839.327015645496</v>
      </c>
      <c r="FI37" s="12">
        <v>21187.085747290399</v>
      </c>
      <c r="FJ37" s="12">
        <v>45265.764022762298</v>
      </c>
      <c r="FK37" s="12">
        <v>35212.211088197299</v>
      </c>
      <c r="FL37" s="12">
        <v>35646.9983319729</v>
      </c>
      <c r="FM37" s="12">
        <v>42625.104733742897</v>
      </c>
      <c r="FN37" s="12">
        <v>16394557.2582104</v>
      </c>
      <c r="FO37" s="12">
        <v>6603983.1613195697</v>
      </c>
      <c r="FP37" s="12">
        <v>1475883.72300121</v>
      </c>
      <c r="FQ37" s="12">
        <v>260128.098906509</v>
      </c>
      <c r="FR37" s="12">
        <v>37477936.580160402</v>
      </c>
      <c r="FS37" s="12">
        <v>5888873.2799741495</v>
      </c>
      <c r="FT37" s="12">
        <v>154260.149039226</v>
      </c>
      <c r="FU37" s="12">
        <v>314933.558882949</v>
      </c>
      <c r="FV37" s="12">
        <v>360690.19862373202</v>
      </c>
      <c r="FW37" s="12">
        <v>11365895.7538723</v>
      </c>
      <c r="FX37" s="12">
        <v>752765.112211723</v>
      </c>
      <c r="FY37" s="12">
        <v>1013124.7149531801</v>
      </c>
      <c r="FZ37" s="12">
        <v>183048.67396780301</v>
      </c>
      <c r="GA37" s="12">
        <v>94586.068059297599</v>
      </c>
      <c r="GB37" s="12">
        <v>93872.604016713798</v>
      </c>
      <c r="GC37" s="12">
        <v>158691.05690952801</v>
      </c>
      <c r="GD37" s="12">
        <v>92049.5712221547</v>
      </c>
      <c r="GE37" s="12">
        <v>35078.535667532597</v>
      </c>
      <c r="GF37" s="12">
        <v>24169.0313251896</v>
      </c>
      <c r="GG37" s="12">
        <v>317199.67814397701</v>
      </c>
      <c r="GH37" s="12">
        <v>14826.9967363336</v>
      </c>
      <c r="GI37" s="12">
        <v>4547543.4974854598</v>
      </c>
      <c r="GJ37" s="12">
        <v>130399.36960418901</v>
      </c>
      <c r="GK37" s="12">
        <v>452146.97063710901</v>
      </c>
      <c r="GL37" s="12">
        <v>107295.31258036</v>
      </c>
      <c r="GM37" s="12">
        <v>39865.463074225903</v>
      </c>
      <c r="GN37" s="12">
        <v>41897.397756298</v>
      </c>
      <c r="GO37" s="12">
        <v>173187.08938834499</v>
      </c>
      <c r="GP37" s="12">
        <v>1436997.98045803</v>
      </c>
      <c r="GQ37" s="12">
        <v>255980.60118059401</v>
      </c>
      <c r="GR37" s="12">
        <v>310189.48361036403</v>
      </c>
      <c r="GS37" s="12">
        <v>10281648.7787403</v>
      </c>
      <c r="GT37" s="12">
        <v>3299853.6764421901</v>
      </c>
      <c r="GU37" s="12">
        <v>135573.53986513399</v>
      </c>
      <c r="GV37" s="12">
        <v>9904197.5078154709</v>
      </c>
    </row>
    <row r="38" spans="1:204" ht="15.75" x14ac:dyDescent="0.25">
      <c r="A38" s="1" t="s">
        <v>38</v>
      </c>
      <c r="B38" s="4" t="s">
        <v>1</v>
      </c>
      <c r="C38" s="12">
        <v>25146.150228723302</v>
      </c>
      <c r="D38" s="12">
        <v>307877.66813696898</v>
      </c>
      <c r="E38" s="12">
        <v>661665.43705482106</v>
      </c>
      <c r="F38" s="12">
        <v>738954.15403448197</v>
      </c>
      <c r="G38" s="12">
        <v>206569.135862444</v>
      </c>
      <c r="H38" s="12">
        <v>2025336.5551366401</v>
      </c>
      <c r="I38" s="12">
        <v>1272202.52537802</v>
      </c>
      <c r="J38" s="12">
        <v>30384.503482092201</v>
      </c>
      <c r="K38" s="12">
        <v>46947.884702839598</v>
      </c>
      <c r="L38" s="12">
        <v>8080516.7771963896</v>
      </c>
      <c r="M38" s="12">
        <v>104006.101264344</v>
      </c>
      <c r="N38" s="12">
        <v>1968706.6538388</v>
      </c>
      <c r="O38" s="12">
        <v>2539296.51078647</v>
      </c>
      <c r="P38" s="12">
        <v>3700456.97639737</v>
      </c>
      <c r="Q38" s="12">
        <v>307488.88959522702</v>
      </c>
      <c r="R38" s="12">
        <v>17917.217299043099</v>
      </c>
      <c r="S38" s="12">
        <v>32220.458141602201</v>
      </c>
      <c r="T38" s="12">
        <v>319772.26842684299</v>
      </c>
      <c r="U38" s="12">
        <v>13251703.159591099</v>
      </c>
      <c r="V38" s="12">
        <v>723999.59925731597</v>
      </c>
      <c r="W38" s="12">
        <v>68401.3589292939</v>
      </c>
      <c r="X38" s="12">
        <v>7324166.7077016197</v>
      </c>
      <c r="Y38" s="12">
        <v>15632125.351818699</v>
      </c>
      <c r="Z38" s="12">
        <v>9130923.8595395405</v>
      </c>
      <c r="AA38" s="12">
        <v>122435.046772299</v>
      </c>
      <c r="AB38" s="12">
        <v>34034.067002042597</v>
      </c>
      <c r="AC38" s="12">
        <v>2061667.0177819801</v>
      </c>
      <c r="AD38" s="12">
        <v>66547.310326396706</v>
      </c>
      <c r="AE38" s="12">
        <v>251753.69370856299</v>
      </c>
      <c r="AF38" s="12">
        <v>207454.874277492</v>
      </c>
      <c r="AG38" s="12">
        <v>129144.807071684</v>
      </c>
      <c r="AH38" s="12">
        <v>407667.36619678</v>
      </c>
      <c r="AI38" s="12">
        <v>1026977.11091748</v>
      </c>
      <c r="AJ38" s="12">
        <v>981090.24318276602</v>
      </c>
      <c r="AK38" s="12">
        <v>242485.16160828801</v>
      </c>
      <c r="AL38" s="12">
        <v>1301591.2785564</v>
      </c>
      <c r="AM38" s="12">
        <v>1979198.6152651601</v>
      </c>
      <c r="AN38" s="12">
        <v>510690.15135712601</v>
      </c>
      <c r="AO38" s="12">
        <v>515093.33234777697</v>
      </c>
      <c r="AP38" s="12">
        <v>1572550.3561765801</v>
      </c>
      <c r="AQ38" s="12">
        <v>38260102.333693899</v>
      </c>
      <c r="AR38" s="12">
        <v>1514193.6508870099</v>
      </c>
      <c r="AS38" s="12">
        <v>2222163.07147566</v>
      </c>
      <c r="AT38" s="12">
        <v>515057.15153535397</v>
      </c>
      <c r="AU38" s="12">
        <v>3402412.1139343502</v>
      </c>
      <c r="AV38" s="12">
        <v>1101019.4060082</v>
      </c>
      <c r="AW38" s="12">
        <v>945387.86149663699</v>
      </c>
      <c r="AX38" s="12">
        <v>1444276.74896158</v>
      </c>
      <c r="AY38" s="12">
        <v>21253040.4368838</v>
      </c>
      <c r="AZ38" s="12">
        <v>10216607.8584444</v>
      </c>
      <c r="BA38" s="12">
        <v>9254765.9976094998</v>
      </c>
      <c r="BB38" s="12">
        <v>1443591.0287294099</v>
      </c>
      <c r="BC38" s="12">
        <v>1730712.96811019</v>
      </c>
      <c r="BD38" s="12">
        <v>1366426.5571165001</v>
      </c>
      <c r="BE38" s="12">
        <v>54081545.228245497</v>
      </c>
      <c r="BF38" s="12">
        <v>7952825.6373517402</v>
      </c>
      <c r="BG38" s="12">
        <v>402069.36543166998</v>
      </c>
      <c r="BH38" s="12">
        <v>1646281.8243098999</v>
      </c>
      <c r="BI38" s="12">
        <v>12779566.646679699</v>
      </c>
      <c r="BJ38" s="12">
        <v>2504151.7197802202</v>
      </c>
      <c r="BK38" s="12">
        <v>3098747.3488242901</v>
      </c>
      <c r="BL38" s="12">
        <v>10287135.557835899</v>
      </c>
      <c r="BM38" s="12">
        <v>296495.365936046</v>
      </c>
      <c r="BN38" s="12">
        <v>1714597.83204796</v>
      </c>
      <c r="BO38" s="12">
        <v>2985442.1510443599</v>
      </c>
      <c r="BP38" s="12">
        <v>33216983.500097498</v>
      </c>
      <c r="BQ38" s="12">
        <v>7546936.9644877696</v>
      </c>
      <c r="BR38" s="12">
        <v>1051000.3595591199</v>
      </c>
      <c r="BS38" s="12">
        <v>49131.029616744599</v>
      </c>
      <c r="BT38" s="12">
        <v>1386017.0310720601</v>
      </c>
      <c r="BU38" s="12">
        <v>255736.71296041901</v>
      </c>
      <c r="BV38" s="12">
        <v>416183.40414004802</v>
      </c>
      <c r="BW38" s="12">
        <v>308912.05446592701</v>
      </c>
      <c r="BX38" s="12">
        <v>1079087.75753732</v>
      </c>
      <c r="BY38" s="12">
        <v>275206.67749137199</v>
      </c>
      <c r="BZ38" s="12">
        <v>655206.045302246</v>
      </c>
      <c r="CA38" s="12">
        <v>138275.00593154301</v>
      </c>
      <c r="CB38" s="12">
        <v>2354296.1364238099</v>
      </c>
      <c r="CC38" s="12">
        <v>277321.17316155398</v>
      </c>
      <c r="CD38" s="12">
        <v>25925.998467196601</v>
      </c>
      <c r="CE38" s="12">
        <v>291973.41590898001</v>
      </c>
      <c r="CF38" s="12">
        <v>1590991.7279085999</v>
      </c>
      <c r="CG38" s="12">
        <v>1964227.4226158501</v>
      </c>
      <c r="CH38" s="12">
        <v>4970467.4503968302</v>
      </c>
      <c r="CI38" s="12">
        <v>70127.632067814993</v>
      </c>
      <c r="CJ38" s="12">
        <v>2145386.3794553401</v>
      </c>
      <c r="CK38" s="12">
        <v>3779259.73125119</v>
      </c>
      <c r="CL38" s="12">
        <v>957363.52557910897</v>
      </c>
      <c r="CM38" s="12">
        <v>144950.26873525701</v>
      </c>
      <c r="CN38" s="12">
        <v>468304.78044951701</v>
      </c>
      <c r="CO38" s="12">
        <v>1144833.1675547599</v>
      </c>
      <c r="CP38" s="12">
        <v>5737805.5253360299</v>
      </c>
      <c r="CQ38" s="12">
        <v>460051.735806179</v>
      </c>
      <c r="CR38" s="12">
        <v>460051.735806179</v>
      </c>
      <c r="CS38" s="12">
        <v>496725.359101635</v>
      </c>
      <c r="CT38" s="12">
        <v>532563.313606326</v>
      </c>
      <c r="CU38" s="12">
        <v>331471.861705599</v>
      </c>
      <c r="CV38" s="12">
        <v>254763.71154819001</v>
      </c>
      <c r="CW38" s="12">
        <v>39689.9053545063</v>
      </c>
      <c r="CX38" s="12">
        <v>304411.14495505102</v>
      </c>
      <c r="CY38" s="12">
        <v>75767.503509132395</v>
      </c>
      <c r="CZ38" s="12">
        <v>288870.82224916999</v>
      </c>
      <c r="DA38" s="12">
        <v>78319.020412330894</v>
      </c>
      <c r="DB38" s="12">
        <v>51360.597305236399</v>
      </c>
      <c r="DC38" s="12">
        <v>57295.773918986502</v>
      </c>
      <c r="DD38" s="12">
        <v>31922.5265850756</v>
      </c>
      <c r="DE38" s="12">
        <v>3004938.1221504998</v>
      </c>
      <c r="DF38" s="12">
        <v>82835.027771061199</v>
      </c>
      <c r="DG38" s="12">
        <v>34280.8696041164</v>
      </c>
      <c r="DH38" s="12">
        <v>119884.40595908499</v>
      </c>
      <c r="DI38" s="12">
        <v>209804.11361032701</v>
      </c>
      <c r="DJ38" s="12">
        <v>4523310.2270858698</v>
      </c>
      <c r="DK38" s="12">
        <v>87342.132357904498</v>
      </c>
      <c r="DL38" s="12">
        <v>4132799.3518318501</v>
      </c>
      <c r="DM38" s="12">
        <v>2254294.0485021002</v>
      </c>
      <c r="DN38" s="12">
        <v>423702.73558024998</v>
      </c>
      <c r="DO38" s="12">
        <v>4913712.0142520098</v>
      </c>
      <c r="DP38" s="12">
        <v>2396716.2886350001</v>
      </c>
      <c r="DQ38" s="12">
        <v>1197114.04575412</v>
      </c>
      <c r="DR38" s="12">
        <v>7027545.4593828898</v>
      </c>
      <c r="DS38" s="12">
        <v>1983862.9421621701</v>
      </c>
      <c r="DT38" s="12">
        <v>164539.826830779</v>
      </c>
      <c r="DU38" s="12">
        <v>126289.245087884</v>
      </c>
      <c r="DV38" s="12">
        <v>1715808.13398521</v>
      </c>
      <c r="DW38" s="12">
        <v>34984.190656932296</v>
      </c>
      <c r="DX38" s="12">
        <v>78964.878249226502</v>
      </c>
      <c r="DY38" s="12">
        <v>494476.63723426202</v>
      </c>
      <c r="DZ38" s="12">
        <v>3315464.97991995</v>
      </c>
      <c r="EA38" s="12">
        <v>723987.28104891395</v>
      </c>
      <c r="EB38" s="12">
        <v>297858.63633663201</v>
      </c>
      <c r="EC38" s="12">
        <v>27923246.8059447</v>
      </c>
      <c r="ED38" s="12">
        <v>439289.14212091902</v>
      </c>
      <c r="EE38" s="12">
        <v>2819453.5856337599</v>
      </c>
      <c r="EF38" s="12">
        <v>8111732.3556457805</v>
      </c>
      <c r="EG38" s="12">
        <v>4219989.7150111804</v>
      </c>
      <c r="EH38" s="12">
        <v>9108265.0433775596</v>
      </c>
      <c r="EI38" s="12">
        <v>6369101.8300818997</v>
      </c>
      <c r="EJ38" s="12">
        <v>3996247.3396959198</v>
      </c>
      <c r="EK38" s="12">
        <v>325669.35934021202</v>
      </c>
      <c r="EL38" s="12">
        <v>147008.752827591</v>
      </c>
      <c r="EM38" s="12">
        <v>1837623.0519018201</v>
      </c>
      <c r="EN38" s="12">
        <v>2933012.92879159</v>
      </c>
      <c r="EO38" s="12">
        <v>907682.43353011995</v>
      </c>
      <c r="EP38" s="12">
        <v>327342.32375405502</v>
      </c>
      <c r="EQ38" s="12">
        <v>1689682.33417204</v>
      </c>
      <c r="ER38" s="12">
        <v>23874334.370933902</v>
      </c>
      <c r="ES38" s="12">
        <v>1244506.76614799</v>
      </c>
      <c r="ET38" s="12">
        <v>372055.61696266202</v>
      </c>
      <c r="EU38" s="12">
        <v>32849.989891290599</v>
      </c>
      <c r="EV38" s="12">
        <v>237669.118917104</v>
      </c>
      <c r="EW38" s="12">
        <v>28998.215431545199</v>
      </c>
      <c r="EX38" s="12">
        <v>1170356.7482897199</v>
      </c>
      <c r="EY38" s="12">
        <v>395329.28652830498</v>
      </c>
      <c r="EZ38" s="12">
        <v>158813.36904057299</v>
      </c>
      <c r="FA38" s="12">
        <v>144518.798445683</v>
      </c>
      <c r="FB38" s="12">
        <v>12312555.1854006</v>
      </c>
      <c r="FC38" s="12">
        <v>102087.06625618901</v>
      </c>
      <c r="FD38" s="12">
        <v>157296.60858176899</v>
      </c>
      <c r="FE38" s="12">
        <v>335164.27912120603</v>
      </c>
      <c r="FF38" s="12">
        <v>44901.550013993103</v>
      </c>
      <c r="FG38" s="12">
        <v>49709.908813447502</v>
      </c>
      <c r="FH38" s="12">
        <v>71818.523132491799</v>
      </c>
      <c r="FI38" s="12">
        <v>25613.115715088799</v>
      </c>
      <c r="FJ38" s="12">
        <v>59713.083468176999</v>
      </c>
      <c r="FK38" s="12">
        <v>54075.499991786499</v>
      </c>
      <c r="FL38" s="12">
        <v>69204.484970991296</v>
      </c>
      <c r="FM38" s="12">
        <v>165736.03122593701</v>
      </c>
      <c r="FN38" s="12">
        <v>20325569.5998904</v>
      </c>
      <c r="FO38" s="12">
        <v>6790704.2270194497</v>
      </c>
      <c r="FP38" s="12">
        <v>1340178.7115810199</v>
      </c>
      <c r="FQ38" s="12">
        <v>241407.18445231099</v>
      </c>
      <c r="FR38" s="12">
        <v>31597916.616595902</v>
      </c>
      <c r="FS38" s="12">
        <v>3098747.3488242901</v>
      </c>
      <c r="FT38" s="12">
        <v>164768.683576846</v>
      </c>
      <c r="FU38" s="12">
        <v>211741.50214911901</v>
      </c>
      <c r="FV38" s="12">
        <v>338851.72248921602</v>
      </c>
      <c r="FW38" s="12">
        <v>4970467.4503968302</v>
      </c>
      <c r="FX38" s="12">
        <v>580570.55002732005</v>
      </c>
      <c r="FY38" s="12">
        <v>774856.31750137603</v>
      </c>
      <c r="FZ38" s="12">
        <v>137756.77407010499</v>
      </c>
      <c r="GA38" s="12">
        <v>70507.333955644193</v>
      </c>
      <c r="GB38" s="12">
        <v>83382.329028224296</v>
      </c>
      <c r="GC38" s="12">
        <v>255974.86127261599</v>
      </c>
      <c r="GD38" s="12">
        <v>193203.415632018</v>
      </c>
      <c r="GE38" s="12">
        <v>106349.342395011</v>
      </c>
      <c r="GF38" s="12">
        <v>74041.853802720201</v>
      </c>
      <c r="GG38" s="12">
        <v>309970.151938428</v>
      </c>
      <c r="GH38" s="12">
        <v>73242.460963394493</v>
      </c>
      <c r="GI38" s="12">
        <v>460051.735806179</v>
      </c>
      <c r="GJ38" s="12">
        <v>145310.64135033099</v>
      </c>
      <c r="GK38" s="12">
        <v>283180.294820279</v>
      </c>
      <c r="GL38" s="12">
        <v>87413.574637930898</v>
      </c>
      <c r="GM38" s="12">
        <v>15807.6903457513</v>
      </c>
      <c r="GN38" s="12">
        <v>48130.893805811</v>
      </c>
      <c r="GO38" s="12">
        <v>107692.91256249401</v>
      </c>
      <c r="GP38" s="12">
        <v>1420375.5700872999</v>
      </c>
      <c r="GQ38" s="12">
        <v>203538.03744127101</v>
      </c>
      <c r="GR38" s="12">
        <v>277067.11946261098</v>
      </c>
      <c r="GS38" s="12">
        <v>8201128.3710388402</v>
      </c>
      <c r="GT38" s="12">
        <v>2569221.8352843202</v>
      </c>
      <c r="GU38" s="12">
        <v>112795.272031908</v>
      </c>
      <c r="GV38" s="12">
        <v>8449679.5415604897</v>
      </c>
    </row>
    <row r="39" spans="1:204" ht="15.75" x14ac:dyDescent="0.25">
      <c r="A39" s="1" t="s">
        <v>39</v>
      </c>
      <c r="B39" s="4" t="s">
        <v>1</v>
      </c>
      <c r="C39" s="12">
        <v>20979.352018522</v>
      </c>
      <c r="D39" s="12">
        <v>264105.35681671498</v>
      </c>
      <c r="E39" s="12">
        <v>639426.92905035196</v>
      </c>
      <c r="F39" s="12">
        <v>699549.84853035002</v>
      </c>
      <c r="G39" s="12">
        <v>197768.540670991</v>
      </c>
      <c r="H39" s="12">
        <v>1228762.4844799701</v>
      </c>
      <c r="I39" s="12">
        <v>777432.34445581096</v>
      </c>
      <c r="J39" s="12">
        <v>54433.989132007497</v>
      </c>
      <c r="K39" s="12">
        <v>57740.108649174501</v>
      </c>
      <c r="L39" s="12">
        <v>7635623.9369154302</v>
      </c>
      <c r="M39" s="12">
        <v>99715.8785486532</v>
      </c>
      <c r="N39" s="12">
        <v>1609054.4512394201</v>
      </c>
      <c r="O39" s="12">
        <v>2683386.9325566902</v>
      </c>
      <c r="P39" s="12">
        <v>2853184.2116381801</v>
      </c>
      <c r="Q39" s="12">
        <v>329220.77554349898</v>
      </c>
      <c r="R39" s="12">
        <v>20495.1841249932</v>
      </c>
      <c r="S39" s="12">
        <v>40741.493738963698</v>
      </c>
      <c r="T39" s="12">
        <v>404243.17782918602</v>
      </c>
      <c r="U39" s="12">
        <v>12765114.7911985</v>
      </c>
      <c r="V39" s="12">
        <v>834577.52760755795</v>
      </c>
      <c r="W39" s="12">
        <v>79940.525173589398</v>
      </c>
      <c r="X39" s="12">
        <v>5375458.61418417</v>
      </c>
      <c r="Y39" s="12">
        <v>16784345.980602801</v>
      </c>
      <c r="Z39" s="12">
        <v>7219174.2577397097</v>
      </c>
      <c r="AA39" s="12">
        <v>123862.01702456499</v>
      </c>
      <c r="AB39" s="12">
        <v>38420.799664579303</v>
      </c>
      <c r="AC39" s="12">
        <v>2367422.51684399</v>
      </c>
      <c r="AD39" s="12">
        <v>74381.591937055899</v>
      </c>
      <c r="AE39" s="12">
        <v>206562.383140875</v>
      </c>
      <c r="AF39" s="12">
        <v>263650.17085032398</v>
      </c>
      <c r="AG39" s="12">
        <v>121014.481230752</v>
      </c>
      <c r="AH39" s="12">
        <v>246934.20743518299</v>
      </c>
      <c r="AI39" s="12">
        <v>1062916.22648219</v>
      </c>
      <c r="AJ39" s="12">
        <v>1105981.73867982</v>
      </c>
      <c r="AK39" s="12">
        <v>254224.56301281499</v>
      </c>
      <c r="AL39" s="12">
        <v>1701004.08305693</v>
      </c>
      <c r="AM39" s="12">
        <v>2005683.8453790799</v>
      </c>
      <c r="AN39" s="12">
        <v>554540.35318470804</v>
      </c>
      <c r="AO39" s="12">
        <v>425511.487199464</v>
      </c>
      <c r="AP39" s="12">
        <v>1346209.85968476</v>
      </c>
      <c r="AQ39" s="12">
        <v>49469151.118549898</v>
      </c>
      <c r="AR39" s="12">
        <v>2658382.7715849699</v>
      </c>
      <c r="AS39" s="12">
        <v>2003388.68728957</v>
      </c>
      <c r="AT39" s="12">
        <v>471019.498550825</v>
      </c>
      <c r="AU39" s="12">
        <v>3606227.4587021898</v>
      </c>
      <c r="AV39" s="12">
        <v>1053753.3349681499</v>
      </c>
      <c r="AW39" s="12">
        <v>1514878.1447739601</v>
      </c>
      <c r="AX39" s="12">
        <v>1521965.3422764</v>
      </c>
      <c r="AY39" s="12">
        <v>34450980.702428699</v>
      </c>
      <c r="AZ39" s="12">
        <v>9432420.1899279207</v>
      </c>
      <c r="BA39" s="12">
        <v>15515376.279397899</v>
      </c>
      <c r="BB39" s="12">
        <v>1391220.4746333801</v>
      </c>
      <c r="BC39" s="12">
        <v>2728877.9936939799</v>
      </c>
      <c r="BD39" s="12">
        <v>2252920.2037901501</v>
      </c>
      <c r="BE39" s="12">
        <v>40066169.682318799</v>
      </c>
      <c r="BF39" s="12">
        <v>7058357.2415292198</v>
      </c>
      <c r="BG39" s="12">
        <v>936392.99004205596</v>
      </c>
      <c r="BH39" s="12">
        <v>2392964.0468555498</v>
      </c>
      <c r="BI39" s="12">
        <v>19068367.0750053</v>
      </c>
      <c r="BJ39" s="12">
        <v>2641180.4211768201</v>
      </c>
      <c r="BK39" s="12">
        <v>4577753.9296044102</v>
      </c>
      <c r="BL39" s="12">
        <v>11733014.0837905</v>
      </c>
      <c r="BM39" s="12">
        <v>362348.48580942501</v>
      </c>
      <c r="BN39" s="12">
        <v>2707377.0174115002</v>
      </c>
      <c r="BO39" s="12">
        <v>3200297.2665320602</v>
      </c>
      <c r="BP39" s="12">
        <v>34031494.1195044</v>
      </c>
      <c r="BQ39" s="12">
        <v>7761633.0090822801</v>
      </c>
      <c r="BR39" s="12">
        <v>1133358.7790110901</v>
      </c>
      <c r="BS39" s="12">
        <v>73958.1641433326</v>
      </c>
      <c r="BT39" s="12">
        <v>1765821.1343356201</v>
      </c>
      <c r="BU39" s="12">
        <v>366503.60501126997</v>
      </c>
      <c r="BV39" s="12">
        <v>462743.00538487401</v>
      </c>
      <c r="BW39" s="12">
        <v>341572.46340985998</v>
      </c>
      <c r="BX39" s="12">
        <v>1971684.2790882201</v>
      </c>
      <c r="BY39" s="12">
        <v>251995.998877251</v>
      </c>
      <c r="BZ39" s="12">
        <v>472940.27409843501</v>
      </c>
      <c r="CA39" s="12">
        <v>129816.48304552599</v>
      </c>
      <c r="CB39" s="12">
        <v>2046495.1212854399</v>
      </c>
      <c r="CC39" s="12">
        <v>280575.74275284301</v>
      </c>
      <c r="CD39" s="12">
        <v>41904.325388247897</v>
      </c>
      <c r="CE39" s="12">
        <v>339603.788588389</v>
      </c>
      <c r="CF39" s="12">
        <v>1290611.7231433699</v>
      </c>
      <c r="CG39" s="12">
        <v>1748507.84512342</v>
      </c>
      <c r="CH39" s="12">
        <v>4691753.7173792301</v>
      </c>
      <c r="CI39" s="12">
        <v>91430.308335097303</v>
      </c>
      <c r="CJ39" s="12">
        <v>2329268.6775087402</v>
      </c>
      <c r="CK39" s="12">
        <v>5292431.3017605999</v>
      </c>
      <c r="CL39" s="12">
        <v>1087435.6470045999</v>
      </c>
      <c r="CM39" s="12">
        <v>209176.417761057</v>
      </c>
      <c r="CN39" s="12">
        <v>651127.53971749195</v>
      </c>
      <c r="CO39" s="12">
        <v>1212589.9790956201</v>
      </c>
      <c r="CP39" s="12">
        <v>6682208.2734751701</v>
      </c>
      <c r="CQ39" s="12">
        <v>459231.87688758498</v>
      </c>
      <c r="CR39" s="12">
        <v>459231.87688758498</v>
      </c>
      <c r="CS39" s="12">
        <v>984675.75099857897</v>
      </c>
      <c r="CT39" s="12">
        <v>358327.87551540497</v>
      </c>
      <c r="CU39" s="12">
        <v>250057.434957238</v>
      </c>
      <c r="CV39" s="12">
        <v>281738.06600539898</v>
      </c>
      <c r="CW39" s="12">
        <v>55750.684484095596</v>
      </c>
      <c r="CX39" s="12">
        <v>539997.66471412696</v>
      </c>
      <c r="CY39" s="12">
        <v>91827.352671242203</v>
      </c>
      <c r="CZ39" s="12">
        <v>616833.42072441999</v>
      </c>
      <c r="DA39" s="12">
        <v>101983.11218990901</v>
      </c>
      <c r="DB39" s="12">
        <v>45467.2015567528</v>
      </c>
      <c r="DC39" s="12">
        <v>53547.139339812697</v>
      </c>
      <c r="DD39" s="12">
        <v>56333.699158085998</v>
      </c>
      <c r="DE39" s="12">
        <v>4453911.7096960004</v>
      </c>
      <c r="DF39" s="12">
        <v>83796.596678627</v>
      </c>
      <c r="DG39" s="12">
        <v>35439.691323154402</v>
      </c>
      <c r="DH39" s="12">
        <v>167126.82437306299</v>
      </c>
      <c r="DI39" s="12">
        <v>395515.00607932202</v>
      </c>
      <c r="DJ39" s="12">
        <v>3535915.5423268899</v>
      </c>
      <c r="DK39" s="12">
        <v>35555.009584944601</v>
      </c>
      <c r="DL39" s="12">
        <v>2020918.4767229899</v>
      </c>
      <c r="DM39" s="12">
        <v>1186789.2532718801</v>
      </c>
      <c r="DN39" s="12">
        <v>224013.087807584</v>
      </c>
      <c r="DO39" s="12">
        <v>5440142.5883152997</v>
      </c>
      <c r="DP39" s="12">
        <v>2691855.1487068301</v>
      </c>
      <c r="DQ39" s="12">
        <v>874421.66752362601</v>
      </c>
      <c r="DR39" s="12">
        <v>5547559.2599926004</v>
      </c>
      <c r="DS39" s="12">
        <v>1826202.8840981999</v>
      </c>
      <c r="DT39" s="12">
        <v>80003.152353239304</v>
      </c>
      <c r="DU39" s="12">
        <v>86483.2074050191</v>
      </c>
      <c r="DV39" s="12">
        <v>1351074.02548256</v>
      </c>
      <c r="DW39" s="12">
        <v>32225.936302179602</v>
      </c>
      <c r="DX39" s="12">
        <v>50520.471721792703</v>
      </c>
      <c r="DY39" s="12">
        <v>866342.07125125197</v>
      </c>
      <c r="DZ39" s="12">
        <v>2299190.6053229198</v>
      </c>
      <c r="EA39" s="12">
        <v>470111.50910546898</v>
      </c>
      <c r="EB39" s="12">
        <v>186277.89442227801</v>
      </c>
      <c r="EC39" s="12">
        <v>6413791.8955406696</v>
      </c>
      <c r="ED39" s="12">
        <v>136637.87491037801</v>
      </c>
      <c r="EE39" s="12">
        <v>583942.96140858706</v>
      </c>
      <c r="EF39" s="12">
        <v>2793118.3970685801</v>
      </c>
      <c r="EG39" s="12">
        <v>1017895.94175786</v>
      </c>
      <c r="EH39" s="12">
        <v>2094325.4618865401</v>
      </c>
      <c r="EI39" s="12">
        <v>1250559.1447316101</v>
      </c>
      <c r="EJ39" s="12">
        <v>750917.85415087</v>
      </c>
      <c r="EK39" s="12">
        <v>101116.844741479</v>
      </c>
      <c r="EL39" s="12">
        <v>51658.201787468803</v>
      </c>
      <c r="EM39" s="12">
        <v>563365.52328246704</v>
      </c>
      <c r="EN39" s="12">
        <v>444815.08035574597</v>
      </c>
      <c r="EO39" s="12">
        <v>500962.80320090702</v>
      </c>
      <c r="EP39" s="12">
        <v>140695.491733284</v>
      </c>
      <c r="EQ39" s="12">
        <v>351621.10494685598</v>
      </c>
      <c r="ER39" s="12">
        <v>4928922.5745085804</v>
      </c>
      <c r="ES39" s="12">
        <v>207786.34991873699</v>
      </c>
      <c r="ET39" s="12">
        <v>48977.696727035698</v>
      </c>
      <c r="EU39" s="12">
        <v>33692.551850088399</v>
      </c>
      <c r="EV39" s="12">
        <v>220249.98569913901</v>
      </c>
      <c r="EW39" s="12">
        <v>32334.564757896402</v>
      </c>
      <c r="EX39" s="12">
        <v>888322.28276466997</v>
      </c>
      <c r="EY39" s="12">
        <v>422470.09048678598</v>
      </c>
      <c r="EZ39" s="12">
        <v>148683.31008234501</v>
      </c>
      <c r="FA39" s="12">
        <v>150627.24778867699</v>
      </c>
      <c r="FB39" s="12">
        <v>9294018.7394835595</v>
      </c>
      <c r="FC39" s="12">
        <v>126631.077537151</v>
      </c>
      <c r="FD39" s="12">
        <v>102151.854988247</v>
      </c>
      <c r="FE39" s="12">
        <v>283999.64223555499</v>
      </c>
      <c r="FF39" s="12">
        <v>39673.785684580602</v>
      </c>
      <c r="FG39" s="12">
        <v>45782.8081953484</v>
      </c>
      <c r="FH39" s="12">
        <v>67709.665426554595</v>
      </c>
      <c r="FI39" s="12">
        <v>31109.2476400755</v>
      </c>
      <c r="FJ39" s="12">
        <v>66579.977183940297</v>
      </c>
      <c r="FK39" s="12">
        <v>68677.624313129301</v>
      </c>
      <c r="FL39" s="12">
        <v>66499.290282372996</v>
      </c>
      <c r="FM39" s="12">
        <v>78717.718287130003</v>
      </c>
      <c r="FN39" s="12">
        <v>16984253.743664801</v>
      </c>
      <c r="FO39" s="12">
        <v>4767091.7321643801</v>
      </c>
      <c r="FP39" s="12">
        <v>2769960.3102655401</v>
      </c>
      <c r="FQ39" s="12">
        <v>219527.70669935399</v>
      </c>
      <c r="FR39" s="12">
        <v>49780172.190532498</v>
      </c>
      <c r="FS39" s="12">
        <v>4577753.9296044102</v>
      </c>
      <c r="FT39" s="12">
        <v>152886.85878187799</v>
      </c>
      <c r="FU39" s="12">
        <v>212568.18000111001</v>
      </c>
      <c r="FV39" s="12">
        <v>318169.02349337901</v>
      </c>
      <c r="FW39" s="12">
        <v>4691753.7173792301</v>
      </c>
      <c r="FX39" s="12">
        <v>554918.34574665094</v>
      </c>
      <c r="FY39" s="12">
        <v>932344.92715996597</v>
      </c>
      <c r="FZ39" s="12">
        <v>162931.32807483501</v>
      </c>
      <c r="GA39" s="12">
        <v>163400.806998124</v>
      </c>
      <c r="GB39" s="12">
        <v>93172.766627335499</v>
      </c>
      <c r="GC39" s="12">
        <v>220247.32959374401</v>
      </c>
      <c r="GD39" s="12">
        <v>119458.62186158499</v>
      </c>
      <c r="GE39" s="12">
        <v>182594.91988442099</v>
      </c>
      <c r="GF39" s="12">
        <v>56300.888448728401</v>
      </c>
      <c r="GG39" s="12">
        <v>271443.90160098602</v>
      </c>
      <c r="GH39" s="12">
        <v>126027.518951369</v>
      </c>
      <c r="GI39" s="12">
        <v>459231.87688758498</v>
      </c>
      <c r="GJ39" s="12">
        <v>144901.60250000001</v>
      </c>
      <c r="GK39" s="12">
        <v>405991.42402310902</v>
      </c>
      <c r="GL39" s="12">
        <v>148127.20169942599</v>
      </c>
      <c r="GM39" s="12">
        <v>67578.257269359005</v>
      </c>
      <c r="GN39" s="12">
        <v>46044.826990197602</v>
      </c>
      <c r="GO39" s="12">
        <v>218654.114468652</v>
      </c>
      <c r="GP39" s="12">
        <v>1350990.3010897301</v>
      </c>
      <c r="GQ39" s="12">
        <v>138260.384718799</v>
      </c>
      <c r="GR39" s="12">
        <v>231913.920422136</v>
      </c>
      <c r="GS39" s="12">
        <v>8412926.8972929008</v>
      </c>
      <c r="GT39" s="12">
        <v>2747100.60077905</v>
      </c>
      <c r="GU39" s="12">
        <v>92114.5896882214</v>
      </c>
      <c r="GV39" s="12">
        <v>4640858.2573391097</v>
      </c>
    </row>
    <row r="40" spans="1:204" ht="15.75" x14ac:dyDescent="0.25">
      <c r="A40" s="1" t="s">
        <v>40</v>
      </c>
      <c r="B40" s="4" t="s">
        <v>1</v>
      </c>
      <c r="C40" s="12">
        <v>36316.353651290701</v>
      </c>
      <c r="D40" s="12">
        <v>232238.61949524601</v>
      </c>
      <c r="E40" s="12">
        <v>351542.76699903398</v>
      </c>
      <c r="F40" s="12">
        <v>476608.00038530899</v>
      </c>
      <c r="G40" s="12">
        <v>151118.293495447</v>
      </c>
      <c r="H40" s="12">
        <v>1220734.4919727901</v>
      </c>
      <c r="I40" s="12">
        <v>715591.52700579795</v>
      </c>
      <c r="J40" s="12">
        <v>61793.622289470601</v>
      </c>
      <c r="K40" s="12">
        <v>64649.246596078701</v>
      </c>
      <c r="L40" s="12">
        <v>9454172.2772182599</v>
      </c>
      <c r="M40" s="12">
        <v>116686.75220015799</v>
      </c>
      <c r="N40" s="12">
        <v>2735462.9939232199</v>
      </c>
      <c r="O40" s="12">
        <v>2685383.5515214298</v>
      </c>
      <c r="P40" s="12">
        <v>4117470.7833632701</v>
      </c>
      <c r="Q40" s="12">
        <v>331872.81383154698</v>
      </c>
      <c r="R40" s="12">
        <v>21190.675739298898</v>
      </c>
      <c r="S40" s="12">
        <v>56323.940669341901</v>
      </c>
      <c r="T40" s="12">
        <v>440056.57037856098</v>
      </c>
      <c r="U40" s="12">
        <v>14468185.2199795</v>
      </c>
      <c r="V40" s="12">
        <v>1114646.7576607501</v>
      </c>
      <c r="W40" s="12">
        <v>119227.718093826</v>
      </c>
      <c r="X40" s="12">
        <v>9286567.0962454006</v>
      </c>
      <c r="Y40" s="12">
        <v>17329638.070348602</v>
      </c>
      <c r="Z40" s="12">
        <v>9078311.8176765591</v>
      </c>
      <c r="AA40" s="12">
        <v>117754.461483544</v>
      </c>
      <c r="AB40" s="12">
        <v>54560.4672880953</v>
      </c>
      <c r="AC40" s="12">
        <v>2024128.55083492</v>
      </c>
      <c r="AD40" s="12">
        <v>88446.452503275097</v>
      </c>
      <c r="AE40" s="12">
        <v>340671.80437346199</v>
      </c>
      <c r="AF40" s="12">
        <v>402795.40481652803</v>
      </c>
      <c r="AG40" s="12">
        <v>133868.81741158999</v>
      </c>
      <c r="AH40" s="12">
        <v>440678.864983798</v>
      </c>
      <c r="AI40" s="12">
        <v>1694782.0113067899</v>
      </c>
      <c r="AJ40" s="12">
        <v>2255221.1719226702</v>
      </c>
      <c r="AK40" s="12">
        <v>544551.51881756994</v>
      </c>
      <c r="AL40" s="12">
        <v>2599754.1531297402</v>
      </c>
      <c r="AM40" s="12">
        <v>3032365.7347224299</v>
      </c>
      <c r="AN40" s="12">
        <v>941206.88224353199</v>
      </c>
      <c r="AO40" s="12">
        <v>791078.22777364205</v>
      </c>
      <c r="AP40" s="12">
        <v>2581052.3470773599</v>
      </c>
      <c r="AQ40" s="12">
        <v>56707920.601792797</v>
      </c>
      <c r="AR40" s="12">
        <v>3630260.9748632498</v>
      </c>
      <c r="AS40" s="12">
        <v>4796394.1796588302</v>
      </c>
      <c r="AT40" s="12">
        <v>1048308.98284608</v>
      </c>
      <c r="AU40" s="12">
        <v>5706086.51046832</v>
      </c>
      <c r="AV40" s="12">
        <v>1748949.3169599599</v>
      </c>
      <c r="AW40" s="12">
        <v>1861301.3171802999</v>
      </c>
      <c r="AX40" s="12">
        <v>1531883.3770329601</v>
      </c>
      <c r="AY40" s="12">
        <v>38470698.691411503</v>
      </c>
      <c r="AZ40" s="12">
        <v>13670747.929909701</v>
      </c>
      <c r="BA40" s="12">
        <v>19940086.442561999</v>
      </c>
      <c r="BB40" s="12">
        <v>1897724.0401751101</v>
      </c>
      <c r="BC40" s="12">
        <v>3167274.4218985401</v>
      </c>
      <c r="BD40" s="12">
        <v>2902062.9820083198</v>
      </c>
      <c r="BE40" s="12">
        <v>70002300.171768203</v>
      </c>
      <c r="BF40" s="12">
        <v>20946100.272541799</v>
      </c>
      <c r="BG40" s="12">
        <v>1318075.7753449201</v>
      </c>
      <c r="BH40" s="12">
        <v>2842735.4540361101</v>
      </c>
      <c r="BI40" s="12">
        <v>20848395.715234201</v>
      </c>
      <c r="BJ40" s="12">
        <v>3619926.7932143798</v>
      </c>
      <c r="BK40" s="12">
        <v>6423125.8872896004</v>
      </c>
      <c r="BL40" s="12">
        <v>17848144.798710801</v>
      </c>
      <c r="BM40" s="12">
        <v>606703.07563151</v>
      </c>
      <c r="BN40" s="12">
        <v>4102113.76250159</v>
      </c>
      <c r="BO40" s="12">
        <v>6313512.1534923799</v>
      </c>
      <c r="BP40" s="12">
        <v>49453919.417733803</v>
      </c>
      <c r="BQ40" s="12">
        <v>14236407.022553099</v>
      </c>
      <c r="BR40" s="12">
        <v>2787818.7786350399</v>
      </c>
      <c r="BS40" s="12">
        <v>115460.32452545001</v>
      </c>
      <c r="BT40" s="12">
        <v>2559474.9523781198</v>
      </c>
      <c r="BU40" s="12">
        <v>432134.83464659197</v>
      </c>
      <c r="BV40" s="12">
        <v>788496.19116357504</v>
      </c>
      <c r="BW40" s="12">
        <v>573370.26175327704</v>
      </c>
      <c r="BX40" s="12">
        <v>1653554.86458788</v>
      </c>
      <c r="BY40" s="12">
        <v>439989.29023779201</v>
      </c>
      <c r="BZ40" s="12">
        <v>1025744.50411356</v>
      </c>
      <c r="CA40" s="12">
        <v>254910.214487441</v>
      </c>
      <c r="CB40" s="12">
        <v>3847996.9485973101</v>
      </c>
      <c r="CC40" s="12">
        <v>789080.42983154301</v>
      </c>
      <c r="CD40" s="12">
        <v>56101.679211517498</v>
      </c>
      <c r="CE40" s="12">
        <v>790346.66119585803</v>
      </c>
      <c r="CF40" s="12">
        <v>3429923.55061041</v>
      </c>
      <c r="CG40" s="12">
        <v>3035147.40744163</v>
      </c>
      <c r="CH40" s="12">
        <v>10080572.997351199</v>
      </c>
      <c r="CI40" s="12">
        <v>146639.899098511</v>
      </c>
      <c r="CJ40" s="12">
        <v>6051525.4290390797</v>
      </c>
      <c r="CK40" s="12">
        <v>9635232.7761873696</v>
      </c>
      <c r="CL40" s="12">
        <v>2886240.9668322699</v>
      </c>
      <c r="CM40" s="12">
        <v>311103.135682641</v>
      </c>
      <c r="CN40" s="12">
        <v>1238946.87830974</v>
      </c>
      <c r="CO40" s="12">
        <v>2330298.2299610702</v>
      </c>
      <c r="CP40" s="12">
        <v>12988959.6820291</v>
      </c>
      <c r="CQ40" s="12">
        <v>1350805.3285978099</v>
      </c>
      <c r="CR40" s="12">
        <v>1350805.3285978099</v>
      </c>
      <c r="CS40" s="12">
        <v>1213252.0097048399</v>
      </c>
      <c r="CT40" s="12">
        <v>219350.69999204701</v>
      </c>
      <c r="CU40" s="12">
        <v>169338.589020791</v>
      </c>
      <c r="CV40" s="12">
        <v>434014.15510043601</v>
      </c>
      <c r="CW40" s="12">
        <v>64885.383228720697</v>
      </c>
      <c r="CX40" s="12">
        <v>431812.93607203203</v>
      </c>
      <c r="CY40" s="12">
        <v>135726.68224113801</v>
      </c>
      <c r="CZ40" s="12">
        <v>575740.96038821596</v>
      </c>
      <c r="DA40" s="12">
        <v>186300.682359609</v>
      </c>
      <c r="DB40" s="12">
        <v>43762.359551152498</v>
      </c>
      <c r="DC40" s="12">
        <v>49055.666696548898</v>
      </c>
      <c r="DD40" s="12">
        <v>49932.900420167003</v>
      </c>
      <c r="DE40" s="12">
        <v>4496903.2904471299</v>
      </c>
      <c r="DF40" s="12">
        <v>66360.7270989057</v>
      </c>
      <c r="DG40" s="12">
        <v>34427.162034996298</v>
      </c>
      <c r="DH40" s="12">
        <v>174108.967548624</v>
      </c>
      <c r="DI40" s="12">
        <v>520917.29750976898</v>
      </c>
      <c r="DJ40" s="12">
        <v>5469485.6121915802</v>
      </c>
      <c r="DK40" s="12">
        <v>74715.041107345198</v>
      </c>
      <c r="DL40" s="12">
        <v>4305390.1551291402</v>
      </c>
      <c r="DM40" s="12">
        <v>2274349.23912474</v>
      </c>
      <c r="DN40" s="12">
        <v>532501.24662558397</v>
      </c>
      <c r="DO40" s="12">
        <v>5526166.7069350705</v>
      </c>
      <c r="DP40" s="12">
        <v>2977607.0480800401</v>
      </c>
      <c r="DQ40" s="12">
        <v>1414125.5106885801</v>
      </c>
      <c r="DR40" s="12">
        <v>9792030.4049265403</v>
      </c>
      <c r="DS40" s="12">
        <v>2306922.5372847798</v>
      </c>
      <c r="DT40" s="12">
        <v>189952.16855724901</v>
      </c>
      <c r="DU40" s="12">
        <v>169404.89592724701</v>
      </c>
      <c r="DV40" s="12">
        <v>2693981.4798196</v>
      </c>
      <c r="DW40" s="12">
        <v>125983.80079185301</v>
      </c>
      <c r="DX40" s="12">
        <v>38540.681380461501</v>
      </c>
      <c r="DY40" s="12">
        <v>600108.72639257996</v>
      </c>
      <c r="DZ40" s="12">
        <v>1887253.5677354999</v>
      </c>
      <c r="EA40" s="12">
        <v>401783.46372533002</v>
      </c>
      <c r="EB40" s="12">
        <v>263862.51002630102</v>
      </c>
      <c r="EC40" s="12">
        <v>27198684.2319731</v>
      </c>
      <c r="ED40" s="12">
        <v>1297508.0496849201</v>
      </c>
      <c r="EE40" s="12">
        <v>2440591.6740696901</v>
      </c>
      <c r="EF40" s="12">
        <v>7247825.02671088</v>
      </c>
      <c r="EG40" s="12">
        <v>4685040.5151502704</v>
      </c>
      <c r="EH40" s="12">
        <v>16206720.9252744</v>
      </c>
      <c r="EI40" s="12">
        <v>4391903.6912255799</v>
      </c>
      <c r="EJ40" s="12">
        <v>2744245.8887956999</v>
      </c>
      <c r="EK40" s="12">
        <v>388288.87120413402</v>
      </c>
      <c r="EL40" s="12">
        <v>96668.774793259203</v>
      </c>
      <c r="EM40" s="12">
        <v>1932347.19338508</v>
      </c>
      <c r="EN40" s="12">
        <v>4991033.5767252902</v>
      </c>
      <c r="EO40" s="12">
        <v>857894.50010271894</v>
      </c>
      <c r="EP40" s="12">
        <v>327548.62455126899</v>
      </c>
      <c r="EQ40" s="12">
        <v>1304850.7369280499</v>
      </c>
      <c r="ER40" s="12">
        <v>19954350.052669398</v>
      </c>
      <c r="ES40" s="12">
        <v>1008769.1874394499</v>
      </c>
      <c r="ET40" s="12">
        <v>490067.53035356902</v>
      </c>
      <c r="EU40" s="12">
        <v>34361.928730660198</v>
      </c>
      <c r="EV40" s="12">
        <v>330504.666287534</v>
      </c>
      <c r="EW40" s="12">
        <v>29902.539511383398</v>
      </c>
      <c r="EX40" s="12">
        <v>1112169.71566659</v>
      </c>
      <c r="EY40" s="12">
        <v>541705.20355169196</v>
      </c>
      <c r="EZ40" s="12">
        <v>198786.01412348601</v>
      </c>
      <c r="FA40" s="12">
        <v>162154.39185693199</v>
      </c>
      <c r="FB40" s="12">
        <v>10288248.657047801</v>
      </c>
      <c r="FC40" s="12">
        <v>109714.274738558</v>
      </c>
      <c r="FD40" s="12">
        <v>273434.54172216298</v>
      </c>
      <c r="FE40" s="12">
        <v>374348.78929917398</v>
      </c>
      <c r="FF40" s="12">
        <v>58806.337419541604</v>
      </c>
      <c r="FG40" s="12">
        <v>54615.443060398102</v>
      </c>
      <c r="FH40" s="12">
        <v>114374.09087388399</v>
      </c>
      <c r="FI40" s="12">
        <v>33679.451752940098</v>
      </c>
      <c r="FJ40" s="12">
        <v>82959.841783398893</v>
      </c>
      <c r="FK40" s="12">
        <v>41598.085359122299</v>
      </c>
      <c r="FL40" s="12">
        <v>61215.683628240899</v>
      </c>
      <c r="FM40" s="12">
        <v>69884.173469488494</v>
      </c>
      <c r="FN40" s="12">
        <v>23775041.495230898</v>
      </c>
      <c r="FO40" s="12">
        <v>7834810.7595208604</v>
      </c>
      <c r="FP40" s="12">
        <v>1596326.95698256</v>
      </c>
      <c r="FQ40" s="12">
        <v>573050.18000468297</v>
      </c>
      <c r="FR40" s="12">
        <v>33901794.585410103</v>
      </c>
      <c r="FS40" s="12">
        <v>6423125.8872896004</v>
      </c>
      <c r="FT40" s="12">
        <v>236964.29628703499</v>
      </c>
      <c r="FU40" s="12">
        <v>563909.74969489197</v>
      </c>
      <c r="FV40" s="12">
        <v>222457.786507007</v>
      </c>
      <c r="FW40" s="12">
        <v>10080572.997351199</v>
      </c>
      <c r="FX40" s="12">
        <v>654564.62897114502</v>
      </c>
      <c r="FY40" s="12">
        <v>2112774.8092878102</v>
      </c>
      <c r="FZ40" s="12">
        <v>296603.93531278399</v>
      </c>
      <c r="GA40" s="12">
        <v>106552.843488848</v>
      </c>
      <c r="GB40" s="12">
        <v>63777.863640419098</v>
      </c>
      <c r="GC40" s="12">
        <v>124081.849155277</v>
      </c>
      <c r="GD40" s="12">
        <v>123233.25333687699</v>
      </c>
      <c r="GE40" s="12">
        <v>79026.158762810403</v>
      </c>
      <c r="GF40" s="12">
        <v>37565.507662884898</v>
      </c>
      <c r="GG40" s="12">
        <v>141262.37885338601</v>
      </c>
      <c r="GH40" s="12">
        <v>143551.22826043799</v>
      </c>
      <c r="GI40" s="12">
        <v>1350805.3285978099</v>
      </c>
      <c r="GJ40" s="12">
        <v>349357.93057172</v>
      </c>
      <c r="GK40" s="12">
        <v>461910.84439374501</v>
      </c>
      <c r="GL40" s="12">
        <v>142364.76808859999</v>
      </c>
      <c r="GM40" s="12">
        <v>29231.1884228989</v>
      </c>
      <c r="GN40" s="12">
        <v>38554.998978379903</v>
      </c>
      <c r="GO40" s="12">
        <v>143237.39189364199</v>
      </c>
      <c r="GP40" s="12">
        <v>1958900.59071782</v>
      </c>
      <c r="GQ40" s="12">
        <v>256002.11758187</v>
      </c>
      <c r="GR40" s="12">
        <v>307503.34646819602</v>
      </c>
      <c r="GS40" s="12">
        <v>8951468.1107186694</v>
      </c>
      <c r="GT40" s="12">
        <v>2867939.62649359</v>
      </c>
      <c r="GU40" s="12">
        <v>127983.36718737701</v>
      </c>
      <c r="GV40" s="12">
        <v>10144053.5511891</v>
      </c>
    </row>
    <row r="41" spans="1:204" ht="15.75" x14ac:dyDescent="0.25">
      <c r="A41" s="1" t="s">
        <v>41</v>
      </c>
      <c r="B41" s="4" t="s">
        <v>1</v>
      </c>
      <c r="C41" s="12">
        <v>29303.139385190301</v>
      </c>
      <c r="D41" s="12">
        <v>328506.24705444701</v>
      </c>
      <c r="E41" s="12">
        <v>512566.43339694699</v>
      </c>
      <c r="F41" s="12">
        <v>549181.79763672396</v>
      </c>
      <c r="G41" s="12">
        <v>151643.767745889</v>
      </c>
      <c r="H41" s="12">
        <v>1834793.86665441</v>
      </c>
      <c r="I41" s="12">
        <v>1017975.79566421</v>
      </c>
      <c r="J41" s="12">
        <v>14831.201826137099</v>
      </c>
      <c r="K41" s="12">
        <v>27157.649623961999</v>
      </c>
      <c r="L41" s="12">
        <v>4418825.9486877797</v>
      </c>
      <c r="M41" s="12">
        <v>52206.200976109198</v>
      </c>
      <c r="N41" s="12">
        <v>1065093.2660324301</v>
      </c>
      <c r="O41" s="12">
        <v>1619648.3584524801</v>
      </c>
      <c r="P41" s="12">
        <v>1847625.79640531</v>
      </c>
      <c r="Q41" s="12">
        <v>236082.525843009</v>
      </c>
      <c r="R41" s="12">
        <v>18842.341212263698</v>
      </c>
      <c r="S41" s="12">
        <v>19810.068790519701</v>
      </c>
      <c r="T41" s="12">
        <v>165695.492977619</v>
      </c>
      <c r="U41" s="12">
        <v>8697837.6943810098</v>
      </c>
      <c r="V41" s="12">
        <v>386887.62710397702</v>
      </c>
      <c r="W41" s="12">
        <v>27925.307027430401</v>
      </c>
      <c r="X41" s="12">
        <v>4126948.7531743301</v>
      </c>
      <c r="Y41" s="12">
        <v>7915786.1011545202</v>
      </c>
      <c r="Z41" s="12">
        <v>4438812.8342377702</v>
      </c>
      <c r="AA41" s="12">
        <v>43567.889763596097</v>
      </c>
      <c r="AB41" s="12">
        <v>20622.064404381799</v>
      </c>
      <c r="AC41" s="12">
        <v>1654903.4564344101</v>
      </c>
      <c r="AD41" s="12">
        <v>57707.991277123998</v>
      </c>
      <c r="AE41" s="12">
        <v>208464.75826164699</v>
      </c>
      <c r="AF41" s="12">
        <v>116320.480816275</v>
      </c>
      <c r="AG41" s="12">
        <v>69134.0780380043</v>
      </c>
      <c r="AH41" s="12">
        <v>165703.92954998501</v>
      </c>
      <c r="AI41" s="12">
        <v>895642.79876862396</v>
      </c>
      <c r="AJ41" s="12">
        <v>836681.93646848504</v>
      </c>
      <c r="AK41" s="12">
        <v>212318.417210235</v>
      </c>
      <c r="AL41" s="12">
        <v>1116626.1784822899</v>
      </c>
      <c r="AM41" s="12">
        <v>1673229.7838469599</v>
      </c>
      <c r="AN41" s="12">
        <v>475451.06068479997</v>
      </c>
      <c r="AO41" s="12">
        <v>352119.66669140698</v>
      </c>
      <c r="AP41" s="12">
        <v>955791.75347254495</v>
      </c>
      <c r="AQ41" s="12">
        <v>42172239.339065</v>
      </c>
      <c r="AR41" s="12">
        <v>2355165.22173947</v>
      </c>
      <c r="AS41" s="12">
        <v>1653891.48927512</v>
      </c>
      <c r="AT41" s="12">
        <v>400440.26790424099</v>
      </c>
      <c r="AU41" s="12">
        <v>3090371.62496822</v>
      </c>
      <c r="AV41" s="12">
        <v>1176413.09668121</v>
      </c>
      <c r="AW41" s="12">
        <v>941372.93585389003</v>
      </c>
      <c r="AX41" s="12">
        <v>1163773.2897799199</v>
      </c>
      <c r="AY41" s="12">
        <v>22998435.249723699</v>
      </c>
      <c r="AZ41" s="12">
        <v>9586770.8897866905</v>
      </c>
      <c r="BA41" s="12">
        <v>13707588.471722599</v>
      </c>
      <c r="BB41" s="12">
        <v>1385524.36547172</v>
      </c>
      <c r="BC41" s="12">
        <v>2075354.88426464</v>
      </c>
      <c r="BD41" s="12">
        <v>1992858.9728183399</v>
      </c>
      <c r="BE41" s="12">
        <v>63406954.308293499</v>
      </c>
      <c r="BF41" s="12">
        <v>4702121.4869877901</v>
      </c>
      <c r="BG41" s="12">
        <v>1065824.789324</v>
      </c>
      <c r="BH41" s="12">
        <v>1720912.70890442</v>
      </c>
      <c r="BI41" s="12">
        <v>12620780.6227368</v>
      </c>
      <c r="BJ41" s="12">
        <v>1880860.1799121699</v>
      </c>
      <c r="BK41" s="12">
        <v>3051252.3564151102</v>
      </c>
      <c r="BL41" s="12">
        <v>9183618.3197369408</v>
      </c>
      <c r="BM41" s="12">
        <v>269638.77993936901</v>
      </c>
      <c r="BN41" s="12">
        <v>877000.12526193401</v>
      </c>
      <c r="BO41" s="12">
        <v>2701581.9787627701</v>
      </c>
      <c r="BP41" s="12">
        <v>23594316.880940702</v>
      </c>
      <c r="BQ41" s="12">
        <v>3307393.3098049099</v>
      </c>
      <c r="BR41" s="12">
        <v>491057.16370046203</v>
      </c>
      <c r="BS41" s="12">
        <v>66627.365305051993</v>
      </c>
      <c r="BT41" s="12">
        <v>1712723.6311232301</v>
      </c>
      <c r="BU41" s="12">
        <v>183608.653791338</v>
      </c>
      <c r="BV41" s="12">
        <v>270705.25095104403</v>
      </c>
      <c r="BW41" s="12">
        <v>205166.975510352</v>
      </c>
      <c r="BX41" s="12">
        <v>1035373.0586493</v>
      </c>
      <c r="BY41" s="12">
        <v>210339.12744878599</v>
      </c>
      <c r="BZ41" s="12">
        <v>539581.55071710702</v>
      </c>
      <c r="CA41" s="12">
        <v>105785.02755681401</v>
      </c>
      <c r="CB41" s="12">
        <v>979668.24556727801</v>
      </c>
      <c r="CC41" s="12">
        <v>208439.50884035599</v>
      </c>
      <c r="CD41" s="12">
        <v>37965.467706869204</v>
      </c>
      <c r="CE41" s="12">
        <v>422593.087988496</v>
      </c>
      <c r="CF41" s="12">
        <v>1984843.83645114</v>
      </c>
      <c r="CG41" s="12">
        <v>3296688.7351523801</v>
      </c>
      <c r="CH41" s="12">
        <v>5940264.8932031402</v>
      </c>
      <c r="CI41" s="12">
        <v>81381.683536618104</v>
      </c>
      <c r="CJ41" s="12">
        <v>2334491.32319366</v>
      </c>
      <c r="CK41" s="12">
        <v>3619475.8139999202</v>
      </c>
      <c r="CL41" s="12">
        <v>723506.20707315195</v>
      </c>
      <c r="CM41" s="12">
        <v>255446.697815975</v>
      </c>
      <c r="CN41" s="12">
        <v>805214.43705586402</v>
      </c>
      <c r="CO41" s="12">
        <v>1706382.2345060101</v>
      </c>
      <c r="CP41" s="12">
        <v>8875887.9275002107</v>
      </c>
      <c r="CQ41" s="12">
        <v>1230527.21765773</v>
      </c>
      <c r="CR41" s="12">
        <v>1230527.21765773</v>
      </c>
      <c r="CS41" s="12">
        <v>889878.85731714405</v>
      </c>
      <c r="CT41" s="12">
        <v>325262.29421179701</v>
      </c>
      <c r="CU41" s="12">
        <v>238690.71339269399</v>
      </c>
      <c r="CV41" s="12">
        <v>245659.548219702</v>
      </c>
      <c r="CW41" s="12">
        <v>27322.184090728799</v>
      </c>
      <c r="CX41" s="12">
        <v>333108.69273545098</v>
      </c>
      <c r="CY41" s="12">
        <v>64377.293437371103</v>
      </c>
      <c r="CZ41" s="12">
        <v>350254.66655984003</v>
      </c>
      <c r="DA41" s="12">
        <v>41596.351379968903</v>
      </c>
      <c r="DB41" s="12">
        <v>41282.0949699872</v>
      </c>
      <c r="DC41" s="12">
        <v>74457.386249174699</v>
      </c>
      <c r="DD41" s="12">
        <v>32938.2499563487</v>
      </c>
      <c r="DE41" s="12">
        <v>3429961.6018411298</v>
      </c>
      <c r="DF41" s="12">
        <v>76896.047882551997</v>
      </c>
      <c r="DG41" s="12">
        <v>24133.8020324803</v>
      </c>
      <c r="DH41" s="12">
        <v>177812.43337062001</v>
      </c>
      <c r="DI41" s="12">
        <v>314995.47276706202</v>
      </c>
      <c r="DJ41" s="12">
        <v>5266549.3487263396</v>
      </c>
      <c r="DK41" s="12">
        <v>45532.033978806299</v>
      </c>
      <c r="DL41" s="12">
        <v>2525563.7604457201</v>
      </c>
      <c r="DM41" s="12">
        <v>1862060.9812841101</v>
      </c>
      <c r="DN41" s="12">
        <v>332423.37461220002</v>
      </c>
      <c r="DO41" s="12">
        <v>4587022.5588337798</v>
      </c>
      <c r="DP41" s="12">
        <v>1841411.8920956301</v>
      </c>
      <c r="DQ41" s="12">
        <v>1163725.9916286999</v>
      </c>
      <c r="DR41" s="12">
        <v>8201122.4913625401</v>
      </c>
      <c r="DS41" s="12">
        <v>1951237.9340710901</v>
      </c>
      <c r="DT41" s="12">
        <v>107983.37885197801</v>
      </c>
      <c r="DU41" s="12">
        <v>120291.337107593</v>
      </c>
      <c r="DV41" s="12">
        <v>1771721.40140466</v>
      </c>
      <c r="DW41" s="12">
        <v>47794.952587259599</v>
      </c>
      <c r="DX41" s="12">
        <v>69977.000755704503</v>
      </c>
      <c r="DY41" s="12">
        <v>717779.22512130998</v>
      </c>
      <c r="DZ41" s="12">
        <v>1925469.0653876101</v>
      </c>
      <c r="EA41" s="12">
        <v>575091.42066249403</v>
      </c>
      <c r="EB41" s="12">
        <v>309760.963597967</v>
      </c>
      <c r="EC41" s="12">
        <v>18371909.527032699</v>
      </c>
      <c r="ED41" s="12">
        <v>381750.75077789603</v>
      </c>
      <c r="EE41" s="12">
        <v>1452493.03696819</v>
      </c>
      <c r="EF41" s="12">
        <v>6069158.4201578004</v>
      </c>
      <c r="EG41" s="12">
        <v>3137741.76365192</v>
      </c>
      <c r="EH41" s="12">
        <v>3693581.2093578102</v>
      </c>
      <c r="EI41" s="12">
        <v>3976769.5919343401</v>
      </c>
      <c r="EJ41" s="12">
        <v>2707135.83872467</v>
      </c>
      <c r="EK41" s="12">
        <v>209009.227851348</v>
      </c>
      <c r="EL41" s="12">
        <v>137734.75902398501</v>
      </c>
      <c r="EM41" s="12">
        <v>1547010.7193712301</v>
      </c>
      <c r="EN41" s="12">
        <v>997714.02335255803</v>
      </c>
      <c r="EO41" s="12">
        <v>755105.00653863396</v>
      </c>
      <c r="EP41" s="12">
        <v>277814.57407334697</v>
      </c>
      <c r="EQ41" s="12">
        <v>1053251.04529676</v>
      </c>
      <c r="ER41" s="12">
        <v>16250756.9595052</v>
      </c>
      <c r="ES41" s="12">
        <v>742658.53467015398</v>
      </c>
      <c r="ET41" s="12">
        <v>234664.02264291901</v>
      </c>
      <c r="EU41" s="12">
        <v>29144.152441845199</v>
      </c>
      <c r="EV41" s="12">
        <v>104802.676182601</v>
      </c>
      <c r="EW41" s="12">
        <v>18873.6613425137</v>
      </c>
      <c r="EX41" s="12">
        <v>777148.95392629399</v>
      </c>
      <c r="EY41" s="12">
        <v>215468.13708245699</v>
      </c>
      <c r="EZ41" s="12">
        <v>115623.79567619901</v>
      </c>
      <c r="FA41" s="12">
        <v>92977.737542568095</v>
      </c>
      <c r="FB41" s="12">
        <v>8277651.2865827298</v>
      </c>
      <c r="FC41" s="12">
        <v>109721.913552928</v>
      </c>
      <c r="FD41" s="12">
        <v>124428.649418885</v>
      </c>
      <c r="FE41" s="12">
        <v>352147.36872281198</v>
      </c>
      <c r="FF41" s="12">
        <v>19388.3779584904</v>
      </c>
      <c r="FG41" s="12">
        <v>22625.5846069789</v>
      </c>
      <c r="FH41" s="12">
        <v>17906.086177026998</v>
      </c>
      <c r="FI41" s="12">
        <v>13827.8172347571</v>
      </c>
      <c r="FJ41" s="12">
        <v>58689.495243825302</v>
      </c>
      <c r="FK41" s="12">
        <v>59168.639247704697</v>
      </c>
      <c r="FL41" s="12">
        <v>55625.853509091699</v>
      </c>
      <c r="FM41" s="12">
        <v>107673.495358612</v>
      </c>
      <c r="FN41" s="12">
        <v>18138173.338159699</v>
      </c>
      <c r="FO41" s="12">
        <v>6552720.5931029804</v>
      </c>
      <c r="FP41" s="12">
        <v>1213377.7312204801</v>
      </c>
      <c r="FQ41" s="12">
        <v>194281.816051723</v>
      </c>
      <c r="FR41" s="12">
        <v>31559430.071112599</v>
      </c>
      <c r="FS41" s="12">
        <v>3051252.3564151102</v>
      </c>
      <c r="FT41" s="12">
        <v>114627.355548728</v>
      </c>
      <c r="FU41" s="12">
        <v>191528.739768295</v>
      </c>
      <c r="FV41" s="12">
        <v>179157.037728789</v>
      </c>
      <c r="FW41" s="12">
        <v>5940264.8932031402</v>
      </c>
      <c r="FX41" s="12">
        <v>865736.20796063705</v>
      </c>
      <c r="FY41" s="12">
        <v>1039707.29193195</v>
      </c>
      <c r="FZ41" s="12">
        <v>133701.36115711601</v>
      </c>
      <c r="GA41" s="12">
        <v>144474.88649999999</v>
      </c>
      <c r="GB41" s="12">
        <v>82224.102234681297</v>
      </c>
      <c r="GC41" s="12">
        <v>202364.55890506101</v>
      </c>
      <c r="GD41" s="12">
        <v>163763.010876816</v>
      </c>
      <c r="GE41" s="12">
        <v>130220.981446836</v>
      </c>
      <c r="GF41" s="12">
        <v>42864.725380768003</v>
      </c>
      <c r="GG41" s="12">
        <v>227266.752386104</v>
      </c>
      <c r="GH41" s="12">
        <v>33035.594424010596</v>
      </c>
      <c r="GI41" s="12">
        <v>1230527.21765773</v>
      </c>
      <c r="GJ41" s="12">
        <v>116052.480421599</v>
      </c>
      <c r="GK41" s="12">
        <v>273260.24742585799</v>
      </c>
      <c r="GL41" s="12">
        <v>85093.983550000004</v>
      </c>
      <c r="GM41" s="12">
        <v>42956.866528766499</v>
      </c>
      <c r="GN41" s="12">
        <v>47185.659035221099</v>
      </c>
      <c r="GO41" s="12">
        <v>128984.688406988</v>
      </c>
      <c r="GP41" s="12">
        <v>1850105.8102635799</v>
      </c>
      <c r="GQ41" s="12">
        <v>194773.78990626801</v>
      </c>
      <c r="GR41" s="12">
        <v>283371.950291535</v>
      </c>
      <c r="GS41" s="12">
        <v>8783675.6970298104</v>
      </c>
      <c r="GT41" s="12">
        <v>3400066.7315561902</v>
      </c>
      <c r="GU41" s="12">
        <v>120602.213226423</v>
      </c>
      <c r="GV41" s="12">
        <v>6388101.6665140605</v>
      </c>
    </row>
    <row r="42" spans="1:204" ht="15.75" x14ac:dyDescent="0.25">
      <c r="A42" s="1" t="s">
        <v>42</v>
      </c>
      <c r="B42" s="4" t="s">
        <v>1</v>
      </c>
      <c r="C42" s="12">
        <v>28911.256753100999</v>
      </c>
      <c r="D42" s="12">
        <v>619551.89376965002</v>
      </c>
      <c r="E42" s="12">
        <v>937134.59829992696</v>
      </c>
      <c r="F42" s="12">
        <v>934629.14854862296</v>
      </c>
      <c r="G42" s="12">
        <v>304050.56923694297</v>
      </c>
      <c r="H42" s="12">
        <v>3254562.22764359</v>
      </c>
      <c r="I42" s="12">
        <v>2752646.3038039701</v>
      </c>
      <c r="J42" s="12">
        <v>25695.003808454501</v>
      </c>
      <c r="K42" s="12">
        <v>21387.510546268401</v>
      </c>
      <c r="L42" s="12">
        <v>3630009.7767955898</v>
      </c>
      <c r="M42" s="12">
        <v>69844.017016351107</v>
      </c>
      <c r="N42" s="12">
        <v>662313.17715093796</v>
      </c>
      <c r="O42" s="12">
        <v>2286783.1355698798</v>
      </c>
      <c r="P42" s="12">
        <v>1971894.79448566</v>
      </c>
      <c r="Q42" s="12">
        <v>228341.98713275601</v>
      </c>
      <c r="R42" s="12">
        <v>16064.847312198999</v>
      </c>
      <c r="S42" s="12">
        <v>8078.0576055164602</v>
      </c>
      <c r="T42" s="12">
        <v>107111.03588771301</v>
      </c>
      <c r="U42" s="12">
        <v>7681657.6716173701</v>
      </c>
      <c r="V42" s="12">
        <v>428724.74345091998</v>
      </c>
      <c r="W42" s="12">
        <v>39607.3974388036</v>
      </c>
      <c r="X42" s="12">
        <v>2098344.1994388402</v>
      </c>
      <c r="Y42" s="12">
        <v>12302862.210608801</v>
      </c>
      <c r="Z42" s="12">
        <v>5519611</v>
      </c>
      <c r="AA42" s="12">
        <v>81111.068917242301</v>
      </c>
      <c r="AB42" s="12">
        <v>20975.964416364899</v>
      </c>
      <c r="AC42" s="12">
        <v>1563124.46561032</v>
      </c>
      <c r="AD42" s="12">
        <v>71851.455827746002</v>
      </c>
      <c r="AE42" s="12">
        <v>102589.086724113</v>
      </c>
      <c r="AF42" s="12">
        <v>89604.079995714899</v>
      </c>
      <c r="AG42" s="12">
        <v>124257.90036414401</v>
      </c>
      <c r="AH42" s="12">
        <v>187415.75629721</v>
      </c>
      <c r="AI42" s="12">
        <v>1257503.5324677201</v>
      </c>
      <c r="AJ42" s="12">
        <v>1099043.56903132</v>
      </c>
      <c r="AK42" s="12">
        <v>247346.00776337099</v>
      </c>
      <c r="AL42" s="12">
        <v>2203970.5570682101</v>
      </c>
      <c r="AM42" s="12">
        <v>2221888.3493812098</v>
      </c>
      <c r="AN42" s="12">
        <v>720504.4611206</v>
      </c>
      <c r="AO42" s="12">
        <v>453347.045592763</v>
      </c>
      <c r="AP42" s="12">
        <v>1830394.52569629</v>
      </c>
      <c r="AQ42" s="12">
        <v>53803579.2085969</v>
      </c>
      <c r="AR42" s="12">
        <v>3038228.57363537</v>
      </c>
      <c r="AS42" s="12">
        <v>2492556.1401507198</v>
      </c>
      <c r="AT42" s="12">
        <v>542205.50853234099</v>
      </c>
      <c r="AU42" s="12">
        <v>3492996.6241370598</v>
      </c>
      <c r="AV42" s="12">
        <v>1047936.93576524</v>
      </c>
      <c r="AW42" s="12">
        <v>1444277.05010027</v>
      </c>
      <c r="AX42" s="12">
        <v>1835316.6942958301</v>
      </c>
      <c r="AY42" s="12">
        <v>26584579.943242598</v>
      </c>
      <c r="AZ42" s="12">
        <v>7690686.5230708597</v>
      </c>
      <c r="BA42" s="12">
        <v>14146313.642542301</v>
      </c>
      <c r="BB42" s="12">
        <v>1171478.3538723299</v>
      </c>
      <c r="BC42" s="12">
        <v>2349258.33304663</v>
      </c>
      <c r="BD42" s="12">
        <v>1879461.9085143199</v>
      </c>
      <c r="BE42" s="12">
        <v>37083625.229970999</v>
      </c>
      <c r="BF42" s="12">
        <v>5742067.3497510897</v>
      </c>
      <c r="BG42" s="12">
        <v>959053.23991089698</v>
      </c>
      <c r="BH42" s="12">
        <v>1804377.9050268901</v>
      </c>
      <c r="BI42" s="12">
        <v>27017000.410607401</v>
      </c>
      <c r="BJ42" s="12">
        <v>2025604.7834574601</v>
      </c>
      <c r="BK42" s="12">
        <v>4182131.1812120802</v>
      </c>
      <c r="BL42" s="12">
        <v>8173459.8067623898</v>
      </c>
      <c r="BM42" s="12">
        <v>360045.13379178703</v>
      </c>
      <c r="BN42" s="12">
        <v>1712906.37048968</v>
      </c>
      <c r="BO42" s="12">
        <v>2517433.2656354401</v>
      </c>
      <c r="BP42" s="12">
        <v>31536365.163320702</v>
      </c>
      <c r="BQ42" s="12">
        <v>6035641.8966577798</v>
      </c>
      <c r="BR42" s="12">
        <v>770828.96090443805</v>
      </c>
      <c r="BS42" s="12">
        <v>72053.016530900204</v>
      </c>
      <c r="BT42" s="12">
        <v>1999161.50190337</v>
      </c>
      <c r="BU42" s="12">
        <v>208361.13387956301</v>
      </c>
      <c r="BV42" s="12">
        <v>389463.98858968902</v>
      </c>
      <c r="BW42" s="12">
        <v>343871.955653276</v>
      </c>
      <c r="BX42" s="12">
        <v>2370119.69728556</v>
      </c>
      <c r="BY42" s="12">
        <v>246993.65161911899</v>
      </c>
      <c r="BZ42" s="12">
        <v>595315.48698222497</v>
      </c>
      <c r="CA42" s="12">
        <v>104264.165862343</v>
      </c>
      <c r="CB42" s="12">
        <v>1466959.5674930699</v>
      </c>
      <c r="CC42" s="12">
        <v>204698.67283080399</v>
      </c>
      <c r="CD42" s="12">
        <v>38634.730767634297</v>
      </c>
      <c r="CE42" s="12">
        <v>587835.06308945105</v>
      </c>
      <c r="CF42" s="12">
        <v>1525029.3332666201</v>
      </c>
      <c r="CG42" s="12">
        <v>2737364.8647697899</v>
      </c>
      <c r="CH42" s="12">
        <v>5078538.9559581904</v>
      </c>
      <c r="CI42" s="12">
        <v>60593.740437169101</v>
      </c>
      <c r="CJ42" s="12">
        <v>2476754.4941676301</v>
      </c>
      <c r="CK42" s="12">
        <v>5379770.0090162903</v>
      </c>
      <c r="CL42" s="12">
        <v>770082.24533821095</v>
      </c>
      <c r="CM42" s="12">
        <v>63479.277647340401</v>
      </c>
      <c r="CN42" s="12">
        <v>513664.103629052</v>
      </c>
      <c r="CO42" s="12">
        <v>1373280.1732524801</v>
      </c>
      <c r="CP42" s="12">
        <v>7361794.2526787501</v>
      </c>
      <c r="CQ42" s="12">
        <v>1872475.4002948001</v>
      </c>
      <c r="CR42" s="12">
        <v>1872475.4002948001</v>
      </c>
      <c r="CS42" s="12">
        <v>652620.45385472104</v>
      </c>
      <c r="CT42" s="12">
        <v>578035.44279469003</v>
      </c>
      <c r="CU42" s="12">
        <v>303608.42972030299</v>
      </c>
      <c r="CV42" s="12">
        <v>216221.46094087599</v>
      </c>
      <c r="CW42" s="12">
        <v>24658.563990619401</v>
      </c>
      <c r="CX42" s="12">
        <v>270774.43768913898</v>
      </c>
      <c r="CY42" s="12">
        <v>39616.642993277397</v>
      </c>
      <c r="CZ42" s="12">
        <v>206087.06665427799</v>
      </c>
      <c r="DA42" s="12">
        <v>63761.517377462202</v>
      </c>
      <c r="DB42" s="12">
        <v>71954.084401952903</v>
      </c>
      <c r="DC42" s="12">
        <v>48430.358718751602</v>
      </c>
      <c r="DD42" s="12">
        <v>42255.131487180603</v>
      </c>
      <c r="DE42" s="12">
        <v>5425314.8443147503</v>
      </c>
      <c r="DF42" s="12">
        <v>125685.632392877</v>
      </c>
      <c r="DG42" s="12">
        <v>38459.284824362599</v>
      </c>
      <c r="DH42" s="12">
        <v>135198.384216721</v>
      </c>
      <c r="DI42" s="12">
        <v>711734.69412174297</v>
      </c>
      <c r="DJ42" s="12">
        <v>2628592.2174328598</v>
      </c>
      <c r="DK42" s="12">
        <v>56521.254724526298</v>
      </c>
      <c r="DL42" s="12">
        <v>3191265.6293663699</v>
      </c>
      <c r="DM42" s="12">
        <v>2007812.69749921</v>
      </c>
      <c r="DN42" s="12">
        <v>504525.92983080901</v>
      </c>
      <c r="DO42" s="12">
        <v>3930960.53633455</v>
      </c>
      <c r="DP42" s="12">
        <v>1860717.5041813001</v>
      </c>
      <c r="DQ42" s="12">
        <v>772695.89945029002</v>
      </c>
      <c r="DR42" s="12">
        <v>4140325.8794583199</v>
      </c>
      <c r="DS42" s="12">
        <v>1065370.77864346</v>
      </c>
      <c r="DT42" s="12">
        <v>131952.47685753999</v>
      </c>
      <c r="DU42" s="12">
        <v>94873.236569745903</v>
      </c>
      <c r="DV42" s="12">
        <v>995599.36268826399</v>
      </c>
      <c r="DW42" s="12">
        <v>21583.2682487686</v>
      </c>
      <c r="DX42" s="12">
        <v>127534.776037231</v>
      </c>
      <c r="DY42" s="12">
        <v>722059.00016270904</v>
      </c>
      <c r="DZ42" s="12">
        <v>3268113.05493188</v>
      </c>
      <c r="EA42" s="12">
        <v>1278355.4370444401</v>
      </c>
      <c r="EB42" s="12">
        <v>353943.38422387198</v>
      </c>
      <c r="EC42" s="12">
        <v>24951296.988899201</v>
      </c>
      <c r="ED42" s="12">
        <v>408077.03917204501</v>
      </c>
      <c r="EE42" s="12">
        <v>2379470.5232647299</v>
      </c>
      <c r="EF42" s="12">
        <v>7996105.9884093003</v>
      </c>
      <c r="EG42" s="12">
        <v>3489540.62652105</v>
      </c>
      <c r="EH42" s="12">
        <v>9529220.2263308391</v>
      </c>
      <c r="EI42" s="12">
        <v>6101760.8269999996</v>
      </c>
      <c r="EJ42" s="12">
        <v>3358728.0648691598</v>
      </c>
      <c r="EK42" s="12">
        <v>419865.112513097</v>
      </c>
      <c r="EL42" s="12">
        <v>207592.31691266</v>
      </c>
      <c r="EM42" s="12">
        <v>2296950.7312392602</v>
      </c>
      <c r="EN42" s="12">
        <v>1466137.34726543</v>
      </c>
      <c r="EO42" s="12">
        <v>819614.84636387799</v>
      </c>
      <c r="EP42" s="12">
        <v>275836.369367306</v>
      </c>
      <c r="EQ42" s="12">
        <v>1656280.3062629099</v>
      </c>
      <c r="ER42" s="12">
        <v>23380141.469999999</v>
      </c>
      <c r="ES42" s="12">
        <v>1229263.7130271799</v>
      </c>
      <c r="ET42" s="12">
        <v>279319.240458627</v>
      </c>
      <c r="EU42" s="12">
        <v>27742.0370477385</v>
      </c>
      <c r="EV42" s="12">
        <v>91682.519296287603</v>
      </c>
      <c r="EW42" s="12">
        <v>17138.8195681998</v>
      </c>
      <c r="EX42" s="12">
        <v>478372.74355474801</v>
      </c>
      <c r="EY42" s="12">
        <v>180264.657463121</v>
      </c>
      <c r="EZ42" s="12">
        <v>98093.074394479307</v>
      </c>
      <c r="FA42" s="12">
        <v>81261.831355443603</v>
      </c>
      <c r="FB42" s="12">
        <v>4980976.0905985199</v>
      </c>
      <c r="FC42" s="12">
        <v>87116.938952384502</v>
      </c>
      <c r="FD42" s="12">
        <v>51464.1815182137</v>
      </c>
      <c r="FE42" s="12">
        <v>168947.72251143801</v>
      </c>
      <c r="FF42" s="12">
        <v>32285.9651348398</v>
      </c>
      <c r="FG42" s="12">
        <v>61563.395487447197</v>
      </c>
      <c r="FH42" s="12">
        <v>65191.338260966397</v>
      </c>
      <c r="FI42" s="12">
        <v>16562.744686349401</v>
      </c>
      <c r="FJ42" s="12">
        <v>31127.1331806907</v>
      </c>
      <c r="FK42" s="12">
        <v>60062.344898752301</v>
      </c>
      <c r="FL42" s="12">
        <v>81243.708378599797</v>
      </c>
      <c r="FM42" s="12">
        <v>131494.615262131</v>
      </c>
      <c r="FN42" s="12">
        <v>23258581.0649909</v>
      </c>
      <c r="FO42" s="12">
        <v>5645008.4783785501</v>
      </c>
      <c r="FP42" s="12">
        <v>1273037.1880338399</v>
      </c>
      <c r="FQ42" s="12">
        <v>169855.557139913</v>
      </c>
      <c r="FR42" s="12">
        <v>28932365.380892299</v>
      </c>
      <c r="FS42" s="12">
        <v>4182131.1812120802</v>
      </c>
      <c r="FT42" s="12">
        <v>188461.52328632399</v>
      </c>
      <c r="FU42" s="12">
        <v>114479.70484533301</v>
      </c>
      <c r="FV42" s="12">
        <v>219684.727653587</v>
      </c>
      <c r="FW42" s="12">
        <v>5078538.9559581904</v>
      </c>
      <c r="FX42" s="12">
        <v>624904.47639735695</v>
      </c>
      <c r="FY42" s="12">
        <v>877658.39928793604</v>
      </c>
      <c r="FZ42" s="12">
        <v>107139.35171636099</v>
      </c>
      <c r="GA42" s="12">
        <v>65249.368172321898</v>
      </c>
      <c r="GB42" s="12">
        <v>355883.52880951902</v>
      </c>
      <c r="GC42" s="12">
        <v>641485.146185786</v>
      </c>
      <c r="GD42" s="12">
        <v>704825.131597884</v>
      </c>
      <c r="GE42" s="12">
        <v>296305.24055318098</v>
      </c>
      <c r="GF42" s="12">
        <v>68789.1464304642</v>
      </c>
      <c r="GG42" s="12">
        <v>693810.65559953602</v>
      </c>
      <c r="GH42" s="12">
        <v>24859.789196132999</v>
      </c>
      <c r="GI42" s="12">
        <v>1872475.4002948001</v>
      </c>
      <c r="GJ42" s="12">
        <v>142111.018781694</v>
      </c>
      <c r="GK42" s="12">
        <v>220782.54331215899</v>
      </c>
      <c r="GL42" s="12">
        <v>56948.467940676703</v>
      </c>
      <c r="GM42" s="12">
        <v>27013.938764059199</v>
      </c>
      <c r="GN42" s="12">
        <v>53566.092183726301</v>
      </c>
      <c r="GO42" s="12">
        <v>113606.481863152</v>
      </c>
      <c r="GP42" s="12">
        <v>1109483.3486057301</v>
      </c>
      <c r="GQ42" s="12">
        <v>262613.65887016099</v>
      </c>
      <c r="GR42" s="12">
        <v>224007.539975992</v>
      </c>
      <c r="GS42" s="12">
        <v>5818116.5146629903</v>
      </c>
      <c r="GT42" s="12">
        <v>1555555.2927683699</v>
      </c>
      <c r="GU42" s="12">
        <v>56208.595879616798</v>
      </c>
      <c r="GV42" s="12">
        <v>7059296.6373629197</v>
      </c>
    </row>
    <row r="43" spans="1:204" ht="15.75" x14ac:dyDescent="0.25">
      <c r="A43" s="1" t="s">
        <v>43</v>
      </c>
      <c r="B43" s="4" t="s">
        <v>1</v>
      </c>
      <c r="C43" s="12">
        <v>23951.230213570801</v>
      </c>
      <c r="D43" s="12">
        <v>488057.83798668702</v>
      </c>
      <c r="E43" s="12">
        <v>999874.278294369</v>
      </c>
      <c r="F43" s="12">
        <v>629108.94129538594</v>
      </c>
      <c r="G43" s="12">
        <v>220752.90721267401</v>
      </c>
      <c r="H43" s="12">
        <v>2702125.4797762898</v>
      </c>
      <c r="I43" s="12">
        <v>2359112.43190245</v>
      </c>
      <c r="J43" s="12">
        <v>12408.063305366701</v>
      </c>
      <c r="K43" s="12">
        <v>16678.209654695798</v>
      </c>
      <c r="L43" s="12">
        <v>2952510.0948397201</v>
      </c>
      <c r="M43" s="12">
        <v>62235.363566341301</v>
      </c>
      <c r="N43" s="12">
        <v>464669.20910143602</v>
      </c>
      <c r="O43" s="12">
        <v>1837160.73833988</v>
      </c>
      <c r="P43" s="12">
        <v>2066854.39988187</v>
      </c>
      <c r="Q43" s="12">
        <v>185290.87229797899</v>
      </c>
      <c r="R43" s="12">
        <v>15617.260460412699</v>
      </c>
      <c r="S43" s="12">
        <v>11401.9498923704</v>
      </c>
      <c r="T43" s="12">
        <v>99631.309207720595</v>
      </c>
      <c r="U43" s="12">
        <v>6722956.7674662601</v>
      </c>
      <c r="V43" s="12">
        <v>422251.246270295</v>
      </c>
      <c r="W43" s="12">
        <v>28652.6593122019</v>
      </c>
      <c r="X43" s="12">
        <v>1955596.48983054</v>
      </c>
      <c r="Y43" s="12">
        <v>9685122.0038185604</v>
      </c>
      <c r="Z43" s="12">
        <v>5102426.1396866497</v>
      </c>
      <c r="AA43" s="12">
        <v>39947.607862709097</v>
      </c>
      <c r="AB43" s="12">
        <v>11995.5988388817</v>
      </c>
      <c r="AC43" s="12">
        <v>1322776.76034534</v>
      </c>
      <c r="AD43" s="12">
        <v>66806.721621377001</v>
      </c>
      <c r="AE43" s="12">
        <v>80617.496873087395</v>
      </c>
      <c r="AF43" s="12">
        <v>53210.878693794097</v>
      </c>
      <c r="AG43" s="12">
        <v>74233.362830899496</v>
      </c>
      <c r="AH43" s="12">
        <v>246550.508112321</v>
      </c>
      <c r="AI43" s="12">
        <v>1048953.42532426</v>
      </c>
      <c r="AJ43" s="12">
        <v>967726.92361697496</v>
      </c>
      <c r="AK43" s="12">
        <v>185723.86653746999</v>
      </c>
      <c r="AL43" s="12">
        <v>1884343.8220492301</v>
      </c>
      <c r="AM43" s="12">
        <v>1728168.18791806</v>
      </c>
      <c r="AN43" s="12">
        <v>702612.47062223405</v>
      </c>
      <c r="AO43" s="12">
        <v>336923.47237624403</v>
      </c>
      <c r="AP43" s="12">
        <v>1214953.2258443099</v>
      </c>
      <c r="AQ43" s="12">
        <v>33995128.650253303</v>
      </c>
      <c r="AR43" s="12">
        <v>2036145.68383354</v>
      </c>
      <c r="AS43" s="12">
        <v>2355975.18989674</v>
      </c>
      <c r="AT43" s="12">
        <v>472459.902754315</v>
      </c>
      <c r="AU43" s="12">
        <v>2632129.2365888199</v>
      </c>
      <c r="AV43" s="12">
        <v>790238.14709628595</v>
      </c>
      <c r="AW43" s="12">
        <v>1220468.6038396501</v>
      </c>
      <c r="AX43" s="12">
        <v>805253.79130987404</v>
      </c>
      <c r="AY43" s="12">
        <v>27155214.818968099</v>
      </c>
      <c r="AZ43" s="12">
        <v>6594748.0152464304</v>
      </c>
      <c r="BA43" s="12">
        <v>6821269.5000406997</v>
      </c>
      <c r="BB43" s="12">
        <v>1015940.03339997</v>
      </c>
      <c r="BC43" s="12">
        <v>1871875.0928317099</v>
      </c>
      <c r="BD43" s="12">
        <v>1355644.7439751499</v>
      </c>
      <c r="BE43" s="12">
        <v>47542179.3374869</v>
      </c>
      <c r="BF43" s="12">
        <v>3917455.5150155998</v>
      </c>
      <c r="BG43" s="12">
        <v>711444.97840418504</v>
      </c>
      <c r="BH43" s="12">
        <v>1602818.1856897101</v>
      </c>
      <c r="BI43" s="12">
        <v>19723508.271599598</v>
      </c>
      <c r="BJ43" s="12">
        <v>1830459.3115333801</v>
      </c>
      <c r="BK43" s="12">
        <v>1992054.20926801</v>
      </c>
      <c r="BL43" s="12">
        <v>8944440.9861294907</v>
      </c>
      <c r="BM43" s="12">
        <v>243691.35325350601</v>
      </c>
      <c r="BN43" s="12">
        <v>845459.68185090204</v>
      </c>
      <c r="BO43" s="12">
        <v>2101769.70131623</v>
      </c>
      <c r="BP43" s="12">
        <v>25891599.131693199</v>
      </c>
      <c r="BQ43" s="12">
        <v>2675421.0947730402</v>
      </c>
      <c r="BR43" s="12">
        <v>428554.647742873</v>
      </c>
      <c r="BS43" s="12">
        <v>64695.163437293202</v>
      </c>
      <c r="BT43" s="12">
        <v>1510718.81067097</v>
      </c>
      <c r="BU43" s="12">
        <v>123285.19726071801</v>
      </c>
      <c r="BV43" s="12">
        <v>264323.72928269801</v>
      </c>
      <c r="BW43" s="12">
        <v>267579.46423657303</v>
      </c>
      <c r="BX43" s="12">
        <v>1176233.3943229101</v>
      </c>
      <c r="BY43" s="12">
        <v>197226.39898671801</v>
      </c>
      <c r="BZ43" s="12">
        <v>506950.94595098501</v>
      </c>
      <c r="CA43" s="12">
        <v>128941.696098042</v>
      </c>
      <c r="CB43" s="12">
        <v>749561.82766397297</v>
      </c>
      <c r="CC43" s="12">
        <v>245737.663370414</v>
      </c>
      <c r="CD43" s="12">
        <v>22838.7818997902</v>
      </c>
      <c r="CE43" s="12">
        <v>318092.88609187299</v>
      </c>
      <c r="CF43" s="12">
        <v>1281198.47721567</v>
      </c>
      <c r="CG43" s="12">
        <v>2226497.9437198201</v>
      </c>
      <c r="CH43" s="12">
        <v>3552673.7748389202</v>
      </c>
      <c r="CI43" s="12">
        <v>58603.977008002999</v>
      </c>
      <c r="CJ43" s="12">
        <v>1167304.16060352</v>
      </c>
      <c r="CK43" s="12">
        <v>2550459.0723319701</v>
      </c>
      <c r="CL43" s="12">
        <v>522701.99277718802</v>
      </c>
      <c r="CM43" s="12">
        <v>121396.238</v>
      </c>
      <c r="CN43" s="12">
        <v>606000.52810616896</v>
      </c>
      <c r="CO43" s="12">
        <v>1226687.8915920299</v>
      </c>
      <c r="CP43" s="12">
        <v>5784751.9428533996</v>
      </c>
      <c r="CQ43" s="12">
        <v>679013.35840226605</v>
      </c>
      <c r="CR43" s="12">
        <v>679013.35840226605</v>
      </c>
      <c r="CS43" s="12">
        <v>552895.911457262</v>
      </c>
      <c r="CT43" s="12">
        <v>616905.22928260895</v>
      </c>
      <c r="CU43" s="12">
        <v>358712.37865442899</v>
      </c>
      <c r="CV43" s="12">
        <v>208177.537017872</v>
      </c>
      <c r="CW43" s="12">
        <v>14800.6106868815</v>
      </c>
      <c r="CX43" s="12">
        <v>175669.17652385199</v>
      </c>
      <c r="CY43" s="12">
        <v>28969.781274954101</v>
      </c>
      <c r="CZ43" s="12">
        <v>128891.593134211</v>
      </c>
      <c r="DA43" s="12">
        <v>40461.104721659503</v>
      </c>
      <c r="DB43" s="12">
        <v>42029.896286054303</v>
      </c>
      <c r="DC43" s="12">
        <v>44442.415921521999</v>
      </c>
      <c r="DD43" s="12">
        <v>24081.633005300399</v>
      </c>
      <c r="DE43" s="12">
        <v>2719664.4557656599</v>
      </c>
      <c r="DF43" s="12">
        <v>50048.858844117698</v>
      </c>
      <c r="DG43" s="12">
        <v>22019.5224554335</v>
      </c>
      <c r="DH43" s="12">
        <v>114947.63430000001</v>
      </c>
      <c r="DI43" s="12">
        <v>178651.65762655501</v>
      </c>
      <c r="DJ43" s="12">
        <v>3447398.8827770902</v>
      </c>
      <c r="DK43" s="12">
        <v>54171.802440873398</v>
      </c>
      <c r="DL43" s="12">
        <v>2746817.3605774301</v>
      </c>
      <c r="DM43" s="12">
        <v>1715697.2867594501</v>
      </c>
      <c r="DN43" s="12">
        <v>279187.58009630401</v>
      </c>
      <c r="DO43" s="12">
        <v>3636395.56069681</v>
      </c>
      <c r="DP43" s="12">
        <v>1826037.5881751301</v>
      </c>
      <c r="DQ43" s="12">
        <v>794899.88280237303</v>
      </c>
      <c r="DR43" s="12">
        <v>5322600.3068401301</v>
      </c>
      <c r="DS43" s="12">
        <v>1740108.70119619</v>
      </c>
      <c r="DT43" s="12">
        <v>154688.00317904001</v>
      </c>
      <c r="DU43" s="12">
        <v>123877.853610652</v>
      </c>
      <c r="DV43" s="12">
        <v>1553969.5316151499</v>
      </c>
      <c r="DW43" s="12">
        <v>27176.544073843899</v>
      </c>
      <c r="DX43" s="12">
        <v>113661.375257508</v>
      </c>
      <c r="DY43" s="12">
        <v>886383.08589059894</v>
      </c>
      <c r="DZ43" s="12">
        <v>2463040.108</v>
      </c>
      <c r="EA43" s="12">
        <v>752529.86840577796</v>
      </c>
      <c r="EB43" s="12">
        <v>403145.81343459903</v>
      </c>
      <c r="EC43" s="12">
        <v>38052400.370562598</v>
      </c>
      <c r="ED43" s="12">
        <v>587021.20816463605</v>
      </c>
      <c r="EE43" s="12">
        <v>4217777.5799078699</v>
      </c>
      <c r="EF43" s="12">
        <v>9732261.6563070696</v>
      </c>
      <c r="EG43" s="12">
        <v>4748705.51375842</v>
      </c>
      <c r="EH43" s="12">
        <v>8631387.3377523795</v>
      </c>
      <c r="EI43" s="12">
        <v>9684278.9925309997</v>
      </c>
      <c r="EJ43" s="12">
        <v>5442598.2416860396</v>
      </c>
      <c r="EK43" s="12">
        <v>424136.73861732101</v>
      </c>
      <c r="EL43" s="12">
        <v>208586.925163835</v>
      </c>
      <c r="EM43" s="12">
        <v>2785305.1386797</v>
      </c>
      <c r="EN43" s="12">
        <v>3746394.88157856</v>
      </c>
      <c r="EO43" s="12">
        <v>906788.14859999996</v>
      </c>
      <c r="EP43" s="12">
        <v>302962.18368156499</v>
      </c>
      <c r="EQ43" s="12">
        <v>2107841.0556495702</v>
      </c>
      <c r="ER43" s="12">
        <v>28429883.245877799</v>
      </c>
      <c r="ES43" s="12">
        <v>1662998.3059270999</v>
      </c>
      <c r="ET43" s="12">
        <v>462050.98215387698</v>
      </c>
      <c r="EU43" s="12">
        <v>17501.732186466001</v>
      </c>
      <c r="EV43" s="12">
        <v>72258.139262644298</v>
      </c>
      <c r="EW43" s="12">
        <v>17476.5641110248</v>
      </c>
      <c r="EX43" s="12">
        <v>715587.15715202899</v>
      </c>
      <c r="EY43" s="12">
        <v>103317.89688147799</v>
      </c>
      <c r="EZ43" s="12">
        <v>63852.735205047204</v>
      </c>
      <c r="FA43" s="12">
        <v>84493.887951659402</v>
      </c>
      <c r="FB43" s="12">
        <v>7778826.4248834196</v>
      </c>
      <c r="FC43" s="12">
        <v>95507.347401014194</v>
      </c>
      <c r="FD43" s="12">
        <v>47178.346759109001</v>
      </c>
      <c r="FE43" s="12">
        <v>137567.89665878599</v>
      </c>
      <c r="FF43" s="12">
        <v>26043.4706545564</v>
      </c>
      <c r="FG43" s="12">
        <v>35660.395948929203</v>
      </c>
      <c r="FH43" s="12">
        <v>41770.211116842896</v>
      </c>
      <c r="FI43" s="12">
        <v>11964.5431163376</v>
      </c>
      <c r="FJ43" s="12">
        <v>28041.4590982234</v>
      </c>
      <c r="FK43" s="12">
        <v>55942.068225787101</v>
      </c>
      <c r="FL43" s="12">
        <v>102774.772207912</v>
      </c>
      <c r="FM43" s="12">
        <v>127850.125475031</v>
      </c>
      <c r="FN43" s="12">
        <v>20866529.217005402</v>
      </c>
      <c r="FO43" s="12">
        <v>6375389.2237480702</v>
      </c>
      <c r="FP43" s="12">
        <v>1061799.7927941</v>
      </c>
      <c r="FQ43" s="12">
        <v>179628.33961950999</v>
      </c>
      <c r="FR43" s="12">
        <v>34719639.906213798</v>
      </c>
      <c r="FS43" s="12">
        <v>1992054.20926801</v>
      </c>
      <c r="FT43" s="12">
        <v>141233.30723433601</v>
      </c>
      <c r="FU43" s="12">
        <v>167767.07427427801</v>
      </c>
      <c r="FV43" s="12">
        <v>180286.187013038</v>
      </c>
      <c r="FW43" s="12">
        <v>3552673.7748389202</v>
      </c>
      <c r="FX43" s="12">
        <v>589975.24023514602</v>
      </c>
      <c r="FY43" s="12">
        <v>892825.28480093495</v>
      </c>
      <c r="FZ43" s="12">
        <v>73673.588116140803</v>
      </c>
      <c r="GA43" s="12">
        <v>76529.916966604796</v>
      </c>
      <c r="GB43" s="12">
        <v>153223.928078186</v>
      </c>
      <c r="GC43" s="12">
        <v>303682.905053269</v>
      </c>
      <c r="GD43" s="12">
        <v>260287.77300450901</v>
      </c>
      <c r="GE43" s="12">
        <v>135926.98799673899</v>
      </c>
      <c r="GF43" s="12">
        <v>59725.891250135202</v>
      </c>
      <c r="GG43" s="12">
        <v>412229.321581556</v>
      </c>
      <c r="GH43" s="12">
        <v>64613.498659645702</v>
      </c>
      <c r="GI43" s="12">
        <v>679013.35840226605</v>
      </c>
      <c r="GJ43" s="12">
        <v>100403.920825653</v>
      </c>
      <c r="GK43" s="12">
        <v>152122.961759742</v>
      </c>
      <c r="GL43" s="12">
        <v>27306.252243149698</v>
      </c>
      <c r="GM43" s="12">
        <v>24226.746038879501</v>
      </c>
      <c r="GN43" s="12">
        <v>66596.351303417003</v>
      </c>
      <c r="GO43" s="12">
        <v>74224.974325093703</v>
      </c>
      <c r="GP43" s="12">
        <v>1262209.0196539201</v>
      </c>
      <c r="GQ43" s="12">
        <v>157806.10789890299</v>
      </c>
      <c r="GR43" s="12">
        <v>198353.84462627801</v>
      </c>
      <c r="GS43" s="12">
        <v>5655063.3554663695</v>
      </c>
      <c r="GT43" s="12">
        <v>1970573.25407179</v>
      </c>
      <c r="GU43" s="12">
        <v>66062.780693004301</v>
      </c>
      <c r="GV43" s="12">
        <v>9905933.5876242295</v>
      </c>
    </row>
    <row r="44" spans="1:204" ht="15.75" x14ac:dyDescent="0.25">
      <c r="A44" s="1" t="s">
        <v>44</v>
      </c>
      <c r="B44" s="4" t="s">
        <v>1</v>
      </c>
      <c r="C44" s="12">
        <v>33188.604529476201</v>
      </c>
      <c r="D44" s="12">
        <v>384435.17765703698</v>
      </c>
      <c r="E44" s="12">
        <v>694856.06354089105</v>
      </c>
      <c r="F44" s="12">
        <v>603216.11535930797</v>
      </c>
      <c r="G44" s="12">
        <v>193476.096129599</v>
      </c>
      <c r="H44" s="12">
        <v>3218732.3959202599</v>
      </c>
      <c r="I44" s="12">
        <v>1626236.6815959001</v>
      </c>
      <c r="J44" s="12">
        <v>38741.357583601399</v>
      </c>
      <c r="K44" s="12">
        <v>50216.036062754101</v>
      </c>
      <c r="L44" s="12">
        <v>5797688.1306750299</v>
      </c>
      <c r="M44" s="12">
        <v>91784.230461774205</v>
      </c>
      <c r="N44" s="12">
        <v>1509491.83138847</v>
      </c>
      <c r="O44" s="12">
        <v>1954292.20395633</v>
      </c>
      <c r="P44" s="12">
        <v>3858657.4455988002</v>
      </c>
      <c r="Q44" s="12">
        <v>168852.49524914401</v>
      </c>
      <c r="R44" s="12">
        <v>18608.203699755701</v>
      </c>
      <c r="S44" s="12">
        <v>33893.911219056397</v>
      </c>
      <c r="T44" s="12">
        <v>333659.80792097602</v>
      </c>
      <c r="U44" s="12">
        <v>11100909.461752599</v>
      </c>
      <c r="V44" s="12">
        <v>757995.61982878298</v>
      </c>
      <c r="W44" s="12">
        <v>62245.818454439097</v>
      </c>
      <c r="X44" s="12">
        <v>6051214.4272868801</v>
      </c>
      <c r="Y44" s="12">
        <v>12674594.1819827</v>
      </c>
      <c r="Z44" s="12">
        <v>9144342.2849737499</v>
      </c>
      <c r="AA44" s="12">
        <v>83219.515406653198</v>
      </c>
      <c r="AB44" s="12">
        <v>31343.565386150101</v>
      </c>
      <c r="AC44" s="12">
        <v>1116966.6935874301</v>
      </c>
      <c r="AD44" s="12">
        <v>52602.615682270298</v>
      </c>
      <c r="AE44" s="12">
        <v>233106.66153579101</v>
      </c>
      <c r="AF44" s="12">
        <v>180768.375270438</v>
      </c>
      <c r="AG44" s="12">
        <v>144896.78760980201</v>
      </c>
      <c r="AH44" s="12">
        <v>316335.46905516699</v>
      </c>
      <c r="AI44" s="12">
        <v>1005635.16792136</v>
      </c>
      <c r="AJ44" s="12">
        <v>1863787.5284360501</v>
      </c>
      <c r="AK44" s="12">
        <v>284914.074328274</v>
      </c>
      <c r="AL44" s="12">
        <v>1643673.46650153</v>
      </c>
      <c r="AM44" s="12">
        <v>3333660.8508143499</v>
      </c>
      <c r="AN44" s="12">
        <v>753810.56160273205</v>
      </c>
      <c r="AO44" s="12">
        <v>474252.629261964</v>
      </c>
      <c r="AP44" s="12">
        <v>1977810.06873423</v>
      </c>
      <c r="AQ44" s="12">
        <v>27111320.805869401</v>
      </c>
      <c r="AR44" s="12">
        <v>2276406.17059896</v>
      </c>
      <c r="AS44" s="12">
        <v>3436289.0626945999</v>
      </c>
      <c r="AT44" s="12">
        <v>567857.09878914896</v>
      </c>
      <c r="AU44" s="12">
        <v>4521173.2500987304</v>
      </c>
      <c r="AV44" s="12">
        <v>874545.26728001505</v>
      </c>
      <c r="AW44" s="12">
        <v>1267518.77787763</v>
      </c>
      <c r="AX44" s="12">
        <v>1073523.88398425</v>
      </c>
      <c r="AY44" s="12">
        <v>25518523.2004334</v>
      </c>
      <c r="AZ44" s="12">
        <v>12559239.901948599</v>
      </c>
      <c r="BA44" s="12">
        <v>9907317.0741319098</v>
      </c>
      <c r="BB44" s="12">
        <v>1666304.24791783</v>
      </c>
      <c r="BC44" s="12">
        <v>2452664.5905204299</v>
      </c>
      <c r="BD44" s="12">
        <v>2171337.8436506102</v>
      </c>
      <c r="BE44" s="12">
        <v>39693358.115393698</v>
      </c>
      <c r="BF44" s="12">
        <v>4256980.8209353499</v>
      </c>
      <c r="BG44" s="12">
        <v>850057.71348452498</v>
      </c>
      <c r="BH44" s="12">
        <v>1940171.94624022</v>
      </c>
      <c r="BI44" s="12">
        <v>17349575.989282999</v>
      </c>
      <c r="BJ44" s="12">
        <v>3087596.4632328199</v>
      </c>
      <c r="BK44" s="12">
        <v>2887591.41953091</v>
      </c>
      <c r="BL44" s="12">
        <v>8333111.1766169704</v>
      </c>
      <c r="BM44" s="12">
        <v>363321.72429477802</v>
      </c>
      <c r="BN44" s="12">
        <v>1359275.6717523299</v>
      </c>
      <c r="BO44" s="12">
        <v>3589075.83670945</v>
      </c>
      <c r="BP44" s="12">
        <v>39596786.218337901</v>
      </c>
      <c r="BQ44" s="12">
        <v>9081432.5481999293</v>
      </c>
      <c r="BR44" s="12">
        <v>792426.50181389705</v>
      </c>
      <c r="BS44" s="12">
        <v>88169.637950814606</v>
      </c>
      <c r="BT44" s="12">
        <v>2155784.33673226</v>
      </c>
      <c r="BU44" s="12">
        <v>200779.55770389101</v>
      </c>
      <c r="BV44" s="12">
        <v>451404.74969723902</v>
      </c>
      <c r="BW44" s="12">
        <v>444272.616435276</v>
      </c>
      <c r="BX44" s="12">
        <v>1109812.5642168701</v>
      </c>
      <c r="BY44" s="12">
        <v>289017.29807671602</v>
      </c>
      <c r="BZ44" s="12">
        <v>557884.46134484105</v>
      </c>
      <c r="CA44" s="12">
        <v>191021.71070607199</v>
      </c>
      <c r="CB44" s="12">
        <v>1869880.32727255</v>
      </c>
      <c r="CC44" s="12">
        <v>319892.26665717398</v>
      </c>
      <c r="CD44" s="12">
        <v>33173.5326915037</v>
      </c>
      <c r="CE44" s="12">
        <v>386769.23564761801</v>
      </c>
      <c r="CF44" s="12">
        <v>2350491.97219447</v>
      </c>
      <c r="CG44" s="12">
        <v>2592317.0296934498</v>
      </c>
      <c r="CH44" s="12">
        <v>6816930.1470190799</v>
      </c>
      <c r="CI44" s="12">
        <v>91454.780264596004</v>
      </c>
      <c r="CJ44" s="12">
        <v>3035316.8848681599</v>
      </c>
      <c r="CK44" s="12">
        <v>3794188.9890978201</v>
      </c>
      <c r="CL44" s="12">
        <v>854973.55775187002</v>
      </c>
      <c r="CM44" s="12">
        <v>253930.62030972299</v>
      </c>
      <c r="CN44" s="12">
        <v>956009.90814504295</v>
      </c>
      <c r="CO44" s="12">
        <v>2047466.6490372799</v>
      </c>
      <c r="CP44" s="12">
        <v>9824780.8824253399</v>
      </c>
      <c r="CQ44" s="12">
        <v>2612734.79593556</v>
      </c>
      <c r="CR44" s="12">
        <v>2612734.79593556</v>
      </c>
      <c r="CS44" s="12">
        <v>952108.66500754701</v>
      </c>
      <c r="CT44" s="12">
        <v>473974.09942139999</v>
      </c>
      <c r="CU44" s="12">
        <v>235252.144757648</v>
      </c>
      <c r="CV44" s="12">
        <v>252993.92993816</v>
      </c>
      <c r="CW44" s="12">
        <v>38962.874993493497</v>
      </c>
      <c r="CX44" s="12">
        <v>267751.53548775101</v>
      </c>
      <c r="CY44" s="12">
        <v>79949.112200615695</v>
      </c>
      <c r="CZ44" s="12">
        <v>321417.57063334802</v>
      </c>
      <c r="DA44" s="12">
        <v>77578.729193728606</v>
      </c>
      <c r="DB44" s="12">
        <v>44189.878603060497</v>
      </c>
      <c r="DC44" s="12">
        <v>57967.898404543499</v>
      </c>
      <c r="DD44" s="12">
        <v>39865.523459350698</v>
      </c>
      <c r="DE44" s="12">
        <v>3314499.1433653701</v>
      </c>
      <c r="DF44" s="12">
        <v>77988.544838106405</v>
      </c>
      <c r="DG44" s="12">
        <v>30799.495442961801</v>
      </c>
      <c r="DH44" s="12">
        <v>128196.53613256299</v>
      </c>
      <c r="DI44" s="12">
        <v>261481.62109880199</v>
      </c>
      <c r="DJ44" s="12">
        <v>3741529.1778888502</v>
      </c>
      <c r="DK44" s="12">
        <v>49107.602159382899</v>
      </c>
      <c r="DL44" s="12">
        <v>3329337.9396958202</v>
      </c>
      <c r="DM44" s="12">
        <v>2466962.5395357101</v>
      </c>
      <c r="DN44" s="12">
        <v>474269.72396775801</v>
      </c>
      <c r="DO44" s="12">
        <v>4413018.4470585901</v>
      </c>
      <c r="DP44" s="12">
        <v>2871726.89134687</v>
      </c>
      <c r="DQ44" s="12">
        <v>972316.20213036903</v>
      </c>
      <c r="DR44" s="12">
        <v>8581268.8041113596</v>
      </c>
      <c r="DS44" s="12">
        <v>1360095.9889127901</v>
      </c>
      <c r="DT44" s="12">
        <v>149928.883171213</v>
      </c>
      <c r="DU44" s="12">
        <v>159615.62904825201</v>
      </c>
      <c r="DV44" s="12">
        <v>1649934.14274316</v>
      </c>
      <c r="DW44" s="12">
        <v>49786.938045054601</v>
      </c>
      <c r="DX44" s="12">
        <v>115786.62290529101</v>
      </c>
      <c r="DY44" s="12">
        <v>384734.40763995098</v>
      </c>
      <c r="DZ44" s="12">
        <v>2581067.1838313998</v>
      </c>
      <c r="EA44" s="12">
        <v>740094.00011669705</v>
      </c>
      <c r="EB44" s="12">
        <v>483125.97665217001</v>
      </c>
      <c r="EC44" s="12">
        <v>24903388.420722201</v>
      </c>
      <c r="ED44" s="12">
        <v>548252.826807998</v>
      </c>
      <c r="EE44" s="12">
        <v>2143716.5220265398</v>
      </c>
      <c r="EF44" s="12">
        <v>6612313.2431928404</v>
      </c>
      <c r="EG44" s="12">
        <v>4069584.7117733601</v>
      </c>
      <c r="EH44" s="12">
        <v>7096115.0950271301</v>
      </c>
      <c r="EI44" s="12">
        <v>3885479.8162733698</v>
      </c>
      <c r="EJ44" s="12">
        <v>4019618.0681904601</v>
      </c>
      <c r="EK44" s="12">
        <v>255088.01070372501</v>
      </c>
      <c r="EL44" s="12">
        <v>169773.55653239699</v>
      </c>
      <c r="EM44" s="12">
        <v>1603927.56832812</v>
      </c>
      <c r="EN44" s="12">
        <v>1542378.16109487</v>
      </c>
      <c r="EO44" s="12">
        <v>773530.45221172797</v>
      </c>
      <c r="EP44" s="12">
        <v>325584.76622563298</v>
      </c>
      <c r="EQ44" s="12">
        <v>1039002.72096788</v>
      </c>
      <c r="ER44" s="12">
        <v>16670415.696574399</v>
      </c>
      <c r="ES44" s="12">
        <v>784157.36537254998</v>
      </c>
      <c r="ET44" s="12">
        <v>391296.20995485899</v>
      </c>
      <c r="EU44" s="12">
        <v>24248.478518551801</v>
      </c>
      <c r="EV44" s="12">
        <v>230693.41326102999</v>
      </c>
      <c r="EW44" s="12">
        <v>31323.265884757799</v>
      </c>
      <c r="EX44" s="12">
        <v>681237.60027803795</v>
      </c>
      <c r="EY44" s="12">
        <v>352651.71068601997</v>
      </c>
      <c r="EZ44" s="12">
        <v>111196.17010636401</v>
      </c>
      <c r="FA44" s="12">
        <v>153941.023505144</v>
      </c>
      <c r="FB44" s="12">
        <v>6999532.3123664996</v>
      </c>
      <c r="FC44" s="12">
        <v>108992.930670175</v>
      </c>
      <c r="FD44" s="12">
        <v>145824.82757288299</v>
      </c>
      <c r="FE44" s="12">
        <v>321590.76761292398</v>
      </c>
      <c r="FF44" s="12">
        <v>66448.942835432696</v>
      </c>
      <c r="FG44" s="12">
        <v>46233.172444786898</v>
      </c>
      <c r="FH44" s="12">
        <v>117033.334267867</v>
      </c>
      <c r="FI44" s="12">
        <v>18956.9576782494</v>
      </c>
      <c r="FJ44" s="12">
        <v>49444.155606336899</v>
      </c>
      <c r="FK44" s="12">
        <v>48575.721901606703</v>
      </c>
      <c r="FL44" s="12">
        <v>55791.726177580204</v>
      </c>
      <c r="FM44" s="12">
        <v>128752.567619486</v>
      </c>
      <c r="FN44" s="12">
        <v>24312596.672784898</v>
      </c>
      <c r="FO44" s="12">
        <v>5193206.7354734503</v>
      </c>
      <c r="FP44" s="12">
        <v>1431722.7915087999</v>
      </c>
      <c r="FQ44" s="12">
        <v>268169.65504123102</v>
      </c>
      <c r="FR44" s="12">
        <v>24218256.229583699</v>
      </c>
      <c r="FS44" s="12">
        <v>2887591.41953091</v>
      </c>
      <c r="FT44" s="12">
        <v>222988.732649866</v>
      </c>
      <c r="FU44" s="12">
        <v>271536.168408281</v>
      </c>
      <c r="FV44" s="12">
        <v>296132.48749229102</v>
      </c>
      <c r="FW44" s="12">
        <v>6816930.1470190799</v>
      </c>
      <c r="FX44" s="12">
        <v>710205.18957933201</v>
      </c>
      <c r="FY44" s="12">
        <v>1064143.6250088899</v>
      </c>
      <c r="FZ44" s="12">
        <v>125617.316818059</v>
      </c>
      <c r="GA44" s="12">
        <v>83338.317524757906</v>
      </c>
      <c r="GB44" s="12">
        <v>88428.224827511207</v>
      </c>
      <c r="GC44" s="12">
        <v>306705.94601522799</v>
      </c>
      <c r="GD44" s="12">
        <v>394609.65159553802</v>
      </c>
      <c r="GE44" s="12">
        <v>109732.06531545499</v>
      </c>
      <c r="GF44" s="12">
        <v>73204.122295421999</v>
      </c>
      <c r="GG44" s="12">
        <v>362560.73664060503</v>
      </c>
      <c r="GH44" s="12">
        <v>107446.080059756</v>
      </c>
      <c r="GI44" s="12">
        <v>2612734.79593556</v>
      </c>
      <c r="GJ44" s="12">
        <v>131325.16242284799</v>
      </c>
      <c r="GK44" s="12">
        <v>228702.416936578</v>
      </c>
      <c r="GL44" s="12">
        <v>100007.23998389101</v>
      </c>
      <c r="GM44" s="12">
        <v>28801.6541117495</v>
      </c>
      <c r="GN44" s="12">
        <v>26222.0074859292</v>
      </c>
      <c r="GO44" s="12">
        <v>114632.023074636</v>
      </c>
      <c r="GP44" s="12">
        <v>1519721.1167967599</v>
      </c>
      <c r="GQ44" s="12">
        <v>289327.70411135</v>
      </c>
      <c r="GR44" s="12">
        <v>251039.88190885301</v>
      </c>
      <c r="GS44" s="12">
        <v>7382653.5559500698</v>
      </c>
      <c r="GT44" s="12">
        <v>2078344.07521066</v>
      </c>
      <c r="GU44" s="12">
        <v>75489.033925101307</v>
      </c>
      <c r="GV44" s="12">
        <v>10947331.576649901</v>
      </c>
    </row>
    <row r="45" spans="1:204" ht="15.75" x14ac:dyDescent="0.25">
      <c r="A45" s="1" t="s">
        <v>45</v>
      </c>
      <c r="B45" s="4" t="s">
        <v>1</v>
      </c>
      <c r="C45" s="12">
        <v>30134.804292408098</v>
      </c>
      <c r="D45" s="12">
        <v>304195.28170468903</v>
      </c>
      <c r="E45" s="12">
        <v>728138.45372868504</v>
      </c>
      <c r="F45" s="12">
        <v>851363.67782530503</v>
      </c>
      <c r="G45" s="12">
        <v>215438.24322132199</v>
      </c>
      <c r="H45" s="12">
        <v>1628808.2047518201</v>
      </c>
      <c r="I45" s="12">
        <v>910988.973502237</v>
      </c>
      <c r="J45" s="12">
        <v>32516.938708649599</v>
      </c>
      <c r="K45" s="12">
        <v>44424.5586618409</v>
      </c>
      <c r="L45" s="12">
        <v>5278098.9377911296</v>
      </c>
      <c r="M45" s="12">
        <v>77014.659365291198</v>
      </c>
      <c r="N45" s="12">
        <v>1419945.03476442</v>
      </c>
      <c r="O45" s="12">
        <v>1944964.69024187</v>
      </c>
      <c r="P45" s="12">
        <v>1826194.4219504099</v>
      </c>
      <c r="Q45" s="12">
        <v>169517.84431589901</v>
      </c>
      <c r="R45" s="12">
        <v>13495.559482955699</v>
      </c>
      <c r="S45" s="12">
        <v>25327.210399697298</v>
      </c>
      <c r="T45" s="12">
        <v>264346.14107595303</v>
      </c>
      <c r="U45" s="12">
        <v>10113964.283092899</v>
      </c>
      <c r="V45" s="12">
        <v>576718.72632220096</v>
      </c>
      <c r="W45" s="12">
        <v>58134.285546134997</v>
      </c>
      <c r="X45" s="12">
        <v>4106651.7697664401</v>
      </c>
      <c r="Y45" s="12">
        <v>11081723.152875001</v>
      </c>
      <c r="Z45" s="12">
        <v>4482931.8321808605</v>
      </c>
      <c r="AA45" s="12">
        <v>66025.644435284499</v>
      </c>
      <c r="AB45" s="12">
        <v>45372.504222770498</v>
      </c>
      <c r="AC45" s="12">
        <v>1287045.72466409</v>
      </c>
      <c r="AD45" s="12">
        <v>62566.048832365697</v>
      </c>
      <c r="AE45" s="12">
        <v>238957.777190839</v>
      </c>
      <c r="AF45" s="12">
        <v>194359.49469694399</v>
      </c>
      <c r="AG45" s="12">
        <v>128841.282644326</v>
      </c>
      <c r="AH45" s="12">
        <v>234777.09894325101</v>
      </c>
      <c r="AI45" s="12">
        <v>1287636.3816859</v>
      </c>
      <c r="AJ45" s="12">
        <v>1076303.17806291</v>
      </c>
      <c r="AK45" s="12">
        <v>306058.73442882003</v>
      </c>
      <c r="AL45" s="12">
        <v>1662147.3304171001</v>
      </c>
      <c r="AM45" s="12">
        <v>2038052.8971776001</v>
      </c>
      <c r="AN45" s="12">
        <v>770399.26170557702</v>
      </c>
      <c r="AO45" s="12">
        <v>576342.17231169704</v>
      </c>
      <c r="AP45" s="12">
        <v>1425865.82737454</v>
      </c>
      <c r="AQ45" s="12">
        <v>36194308.6634565</v>
      </c>
      <c r="AR45" s="12">
        <v>3000286.3852209202</v>
      </c>
      <c r="AS45" s="12">
        <v>2397931.0124044102</v>
      </c>
      <c r="AT45" s="12">
        <v>689105.65336854605</v>
      </c>
      <c r="AU45" s="12">
        <v>3693691.2526438301</v>
      </c>
      <c r="AV45" s="12">
        <v>1564639.95833813</v>
      </c>
      <c r="AW45" s="12">
        <v>1500656.4330780101</v>
      </c>
      <c r="AX45" s="12">
        <v>1267342.9141586199</v>
      </c>
      <c r="AY45" s="12">
        <v>34353994.120880596</v>
      </c>
      <c r="AZ45" s="12">
        <v>8307359.85780867</v>
      </c>
      <c r="BA45" s="12">
        <v>13823780.9523181</v>
      </c>
      <c r="BB45" s="12">
        <v>1318033.1846018401</v>
      </c>
      <c r="BC45" s="12">
        <v>2995405.8362728902</v>
      </c>
      <c r="BD45" s="12">
        <v>2801268.5288441698</v>
      </c>
      <c r="BE45" s="12">
        <v>61446543.132215202</v>
      </c>
      <c r="BF45" s="12">
        <v>9364811.7565044705</v>
      </c>
      <c r="BG45" s="12">
        <v>1144559.8437346499</v>
      </c>
      <c r="BH45" s="12">
        <v>2493902.8390631001</v>
      </c>
      <c r="BI45" s="12">
        <v>16785572.3805058</v>
      </c>
      <c r="BJ45" s="12">
        <v>2161448.65262235</v>
      </c>
      <c r="BK45" s="12">
        <v>4311786.0268361801</v>
      </c>
      <c r="BL45" s="12">
        <v>15184447.7821867</v>
      </c>
      <c r="BM45" s="12">
        <v>466143.99289375503</v>
      </c>
      <c r="BN45" s="12">
        <v>1922067.67575123</v>
      </c>
      <c r="BO45" s="12">
        <v>4816782.7374856099</v>
      </c>
      <c r="BP45" s="12">
        <v>30235281.939878002</v>
      </c>
      <c r="BQ45" s="12">
        <v>8362048.46737919</v>
      </c>
      <c r="BR45" s="12">
        <v>1248687.10441984</v>
      </c>
      <c r="BS45" s="12">
        <v>103186.93676526099</v>
      </c>
      <c r="BT45" s="12">
        <v>2022887.6921975501</v>
      </c>
      <c r="BU45" s="12">
        <v>468927.91610283102</v>
      </c>
      <c r="BV45" s="12">
        <v>592815.09168671002</v>
      </c>
      <c r="BW45" s="12">
        <v>318050.337353095</v>
      </c>
      <c r="BX45" s="12">
        <v>1469511.07953978</v>
      </c>
      <c r="BY45" s="12">
        <v>333642.44275001099</v>
      </c>
      <c r="BZ45" s="12">
        <v>890530.34666743095</v>
      </c>
      <c r="CA45" s="12">
        <v>132705.04484582401</v>
      </c>
      <c r="CB45" s="12">
        <v>2399626.3065096098</v>
      </c>
      <c r="CC45" s="12">
        <v>397386.10038059199</v>
      </c>
      <c r="CD45" s="12">
        <v>52339.742732549799</v>
      </c>
      <c r="CE45" s="12">
        <v>544622.38133452204</v>
      </c>
      <c r="CF45" s="12">
        <v>2001474.4215895401</v>
      </c>
      <c r="CG45" s="12">
        <v>2679326.9100731602</v>
      </c>
      <c r="CH45" s="12">
        <v>7301478.3927053995</v>
      </c>
      <c r="CI45" s="12">
        <v>109672.661804562</v>
      </c>
      <c r="CJ45" s="12">
        <v>2812010.9462111499</v>
      </c>
      <c r="CK45" s="12">
        <v>5330664.8564136</v>
      </c>
      <c r="CL45" s="12">
        <v>1319293.0359771401</v>
      </c>
      <c r="CM45" s="12">
        <v>315468.97648620902</v>
      </c>
      <c r="CN45" s="12">
        <v>869232.91020339704</v>
      </c>
      <c r="CO45" s="12">
        <v>1353440.6125304601</v>
      </c>
      <c r="CP45" s="12">
        <v>9349133.8487153705</v>
      </c>
      <c r="CQ45" s="12">
        <v>2584775.51078409</v>
      </c>
      <c r="CR45" s="12">
        <v>2584775.51078409</v>
      </c>
      <c r="CS45" s="12">
        <v>1603087.98959999</v>
      </c>
      <c r="CT45" s="12">
        <v>540902.96675444301</v>
      </c>
      <c r="CU45" s="12">
        <v>334216.91155006399</v>
      </c>
      <c r="CV45" s="12">
        <v>413954.73658683797</v>
      </c>
      <c r="CW45" s="12">
        <v>46920.117514291698</v>
      </c>
      <c r="CX45" s="12">
        <v>870783.23868142394</v>
      </c>
      <c r="CY45" s="12">
        <v>83031.320447892896</v>
      </c>
      <c r="CZ45" s="12">
        <v>1213197.39387595</v>
      </c>
      <c r="DA45" s="12">
        <v>151350.12233862199</v>
      </c>
      <c r="DB45" s="12">
        <v>66222.432385042193</v>
      </c>
      <c r="DC45" s="12">
        <v>65533.309650183102</v>
      </c>
      <c r="DD45" s="12">
        <v>53982.114773897098</v>
      </c>
      <c r="DE45" s="12">
        <v>5760816.1628272804</v>
      </c>
      <c r="DF45" s="12">
        <v>68777.374933757004</v>
      </c>
      <c r="DG45" s="12">
        <v>69653.777396431993</v>
      </c>
      <c r="DH45" s="12">
        <v>169310.602654546</v>
      </c>
      <c r="DI45" s="12">
        <v>339006.118681097</v>
      </c>
      <c r="DJ45" s="12">
        <v>4931041.2405662397</v>
      </c>
      <c r="DK45" s="12">
        <v>50979.056791841598</v>
      </c>
      <c r="DL45" s="12">
        <v>2615163.2681923001</v>
      </c>
      <c r="DM45" s="12">
        <v>1895866.5805150899</v>
      </c>
      <c r="DN45" s="12">
        <v>390217.72471902799</v>
      </c>
      <c r="DO45" s="12">
        <v>6836501.6771122497</v>
      </c>
      <c r="DP45" s="12">
        <v>3376165.4628726002</v>
      </c>
      <c r="DQ45" s="12">
        <v>1212391.27910626</v>
      </c>
      <c r="DR45" s="12">
        <v>8027173.9121178295</v>
      </c>
      <c r="DS45" s="12">
        <v>1704770.3603708199</v>
      </c>
      <c r="DT45" s="12">
        <v>140509.90643144</v>
      </c>
      <c r="DU45" s="12">
        <v>132543.67714253601</v>
      </c>
      <c r="DV45" s="12">
        <v>1828655.0002373999</v>
      </c>
      <c r="DW45" s="12">
        <v>60866.403383270102</v>
      </c>
      <c r="DX45" s="12">
        <v>77242.163217397596</v>
      </c>
      <c r="DY45" s="12">
        <v>1044297.77483605</v>
      </c>
      <c r="DZ45" s="12">
        <v>2476190.49996544</v>
      </c>
      <c r="EA45" s="12">
        <v>595840.25587870204</v>
      </c>
      <c r="EB45" s="12">
        <v>259879.12509841099</v>
      </c>
      <c r="EC45" s="12">
        <v>6543643.1704390002</v>
      </c>
      <c r="ED45" s="12">
        <v>132920.713210552</v>
      </c>
      <c r="EE45" s="12">
        <v>647786.78364956402</v>
      </c>
      <c r="EF45" s="12">
        <v>2309865.5746163102</v>
      </c>
      <c r="EG45" s="12">
        <v>668105.77378983703</v>
      </c>
      <c r="EH45" s="12">
        <v>2374217.7285567201</v>
      </c>
      <c r="EI45" s="12">
        <v>1215461.8809672501</v>
      </c>
      <c r="EJ45" s="12">
        <v>741920.12284256297</v>
      </c>
      <c r="EK45" s="12">
        <v>90491.358307340604</v>
      </c>
      <c r="EL45" s="12">
        <v>62798.365226826303</v>
      </c>
      <c r="EM45" s="12">
        <v>504936.45246458502</v>
      </c>
      <c r="EN45" s="12">
        <v>459942.357736309</v>
      </c>
      <c r="EO45" s="12">
        <v>421108.23605358001</v>
      </c>
      <c r="EP45" s="12">
        <v>134019.389980493</v>
      </c>
      <c r="EQ45" s="12">
        <v>209966.88496487899</v>
      </c>
      <c r="ER45" s="12">
        <v>3491084.4848333602</v>
      </c>
      <c r="ES45" s="12">
        <v>180911.929621624</v>
      </c>
      <c r="ET45" s="12">
        <v>23581.846236087</v>
      </c>
      <c r="EU45" s="12">
        <v>32344.8798818672</v>
      </c>
      <c r="EV45" s="12">
        <v>221048.729943588</v>
      </c>
      <c r="EW45" s="12">
        <v>22248.334095156999</v>
      </c>
      <c r="EX45" s="12">
        <v>759357.94570661604</v>
      </c>
      <c r="EY45" s="12">
        <v>336639.39433242398</v>
      </c>
      <c r="EZ45" s="12">
        <v>140696.87026970499</v>
      </c>
      <c r="FA45" s="12">
        <v>89009.400016220301</v>
      </c>
      <c r="FB45" s="12">
        <v>7805992.6322280504</v>
      </c>
      <c r="FC45" s="12">
        <v>94497.893859180607</v>
      </c>
      <c r="FD45" s="12">
        <v>119511.05913968899</v>
      </c>
      <c r="FE45" s="12">
        <v>287278.46641052101</v>
      </c>
      <c r="FF45" s="12">
        <v>18137.590995859398</v>
      </c>
      <c r="FG45" s="12">
        <v>42339.544894971899</v>
      </c>
      <c r="FH45" s="12">
        <v>33690.925269327003</v>
      </c>
      <c r="FI45" s="12">
        <v>16300.7971832449</v>
      </c>
      <c r="FJ45" s="12">
        <v>91937.353933281105</v>
      </c>
      <c r="FK45" s="12">
        <v>57824.769426089202</v>
      </c>
      <c r="FL45" s="12">
        <v>49322.455646791801</v>
      </c>
      <c r="FM45" s="12">
        <v>50973.461311585903</v>
      </c>
      <c r="FN45" s="12">
        <v>14670966.775985699</v>
      </c>
      <c r="FO45" s="12">
        <v>6185105.7631484596</v>
      </c>
      <c r="FP45" s="12">
        <v>2974962.9897458302</v>
      </c>
      <c r="FQ45" s="12">
        <v>351756.20580147998</v>
      </c>
      <c r="FR45" s="12">
        <v>31846851.653587099</v>
      </c>
      <c r="FS45" s="12">
        <v>4311786.0268361801</v>
      </c>
      <c r="FT45" s="12">
        <v>129730.716055433</v>
      </c>
      <c r="FU45" s="12">
        <v>514786.20906146098</v>
      </c>
      <c r="FV45" s="12">
        <v>398426.59627670102</v>
      </c>
      <c r="FW45" s="12">
        <v>7301478.3927053995</v>
      </c>
      <c r="FX45" s="12">
        <v>727940.02357227798</v>
      </c>
      <c r="FY45" s="12">
        <v>1624290.85917887</v>
      </c>
      <c r="FZ45" s="12">
        <v>145975.030774566</v>
      </c>
      <c r="GA45" s="12">
        <v>129662.108134868</v>
      </c>
      <c r="GB45" s="12">
        <v>128877.271445594</v>
      </c>
      <c r="GC45" s="12">
        <v>335739.86599749699</v>
      </c>
      <c r="GD45" s="12">
        <v>154571.116345591</v>
      </c>
      <c r="GE45" s="12">
        <v>155178.78091091401</v>
      </c>
      <c r="GF45" s="12">
        <v>85788.662535313299</v>
      </c>
      <c r="GG45" s="12">
        <v>411954.82259354799</v>
      </c>
      <c r="GH45" s="12">
        <v>156423.90825823499</v>
      </c>
      <c r="GI45" s="12">
        <v>2584775.51078409</v>
      </c>
      <c r="GJ45" s="12">
        <v>281878.85296511097</v>
      </c>
      <c r="GK45" s="12">
        <v>646989.51148578804</v>
      </c>
      <c r="GL45" s="12">
        <v>285222.030853351</v>
      </c>
      <c r="GM45" s="12">
        <v>88917.253147922005</v>
      </c>
      <c r="GN45" s="12">
        <v>37637.339382063197</v>
      </c>
      <c r="GO45" s="12">
        <v>553854.76029077498</v>
      </c>
      <c r="GP45" s="12">
        <v>1603181.7425621599</v>
      </c>
      <c r="GQ45" s="12">
        <v>231846.82498932001</v>
      </c>
      <c r="GR45" s="12">
        <v>315745.45065126801</v>
      </c>
      <c r="GS45" s="12">
        <v>8456684.6581158396</v>
      </c>
      <c r="GT45" s="12">
        <v>2348545.4277384598</v>
      </c>
      <c r="GU45" s="12">
        <v>105732.99551616301</v>
      </c>
      <c r="GV45" s="12">
        <v>6869610.7342612697</v>
      </c>
    </row>
    <row r="46" spans="1:204" ht="15.75" x14ac:dyDescent="0.25">
      <c r="A46" s="1" t="s">
        <v>46</v>
      </c>
      <c r="B46" s="4" t="s">
        <v>1</v>
      </c>
      <c r="C46" s="12">
        <v>23615.5017856501</v>
      </c>
      <c r="D46" s="12">
        <v>249595.858824125</v>
      </c>
      <c r="E46" s="12">
        <v>501980.52526341699</v>
      </c>
      <c r="F46" s="12">
        <v>529657.95255376794</v>
      </c>
      <c r="G46" s="12">
        <v>86022.031257864393</v>
      </c>
      <c r="H46" s="12">
        <v>1235836.0816458899</v>
      </c>
      <c r="I46" s="12">
        <v>1041989.84173353</v>
      </c>
      <c r="J46" s="12">
        <v>26822.074705920899</v>
      </c>
      <c r="K46" s="12">
        <v>28794.095501797201</v>
      </c>
      <c r="L46" s="12">
        <v>4860511.9811854996</v>
      </c>
      <c r="M46" s="12">
        <v>59989.238030833498</v>
      </c>
      <c r="N46" s="12">
        <v>1118829.905057</v>
      </c>
      <c r="O46" s="12">
        <v>1629767.85130579</v>
      </c>
      <c r="P46" s="12">
        <v>1858803.1614065401</v>
      </c>
      <c r="Q46" s="12">
        <v>205586.133425874</v>
      </c>
      <c r="R46" s="12">
        <v>12403.713269156</v>
      </c>
      <c r="S46" s="12">
        <v>15252.6494682221</v>
      </c>
      <c r="T46" s="12">
        <v>171360.91128249399</v>
      </c>
      <c r="U46" s="12">
        <v>9773461.8286191598</v>
      </c>
      <c r="V46" s="12">
        <v>370583.66538968799</v>
      </c>
      <c r="W46" s="12">
        <v>31788.422178392</v>
      </c>
      <c r="X46" s="12">
        <v>4480839.6566724703</v>
      </c>
      <c r="Y46" s="12">
        <v>9004161.7943136804</v>
      </c>
      <c r="Z46" s="12">
        <v>5220695.5092153801</v>
      </c>
      <c r="AA46" s="12">
        <v>41911.212941116697</v>
      </c>
      <c r="AB46" s="12">
        <v>31470.487149291701</v>
      </c>
      <c r="AC46" s="12">
        <v>1381631.00186521</v>
      </c>
      <c r="AD46" s="12">
        <v>52392.8512730906</v>
      </c>
      <c r="AE46" s="12">
        <v>141145.40492209501</v>
      </c>
      <c r="AF46" s="12">
        <v>116704.42268013299</v>
      </c>
      <c r="AG46" s="12">
        <v>69745.242458860695</v>
      </c>
      <c r="AH46" s="12">
        <v>152925.21033845001</v>
      </c>
      <c r="AI46" s="12">
        <v>658498.99353730702</v>
      </c>
      <c r="AJ46" s="12">
        <v>841821.89894833404</v>
      </c>
      <c r="AK46" s="12">
        <v>217750.77217958399</v>
      </c>
      <c r="AL46" s="12">
        <v>1244074.1077347801</v>
      </c>
      <c r="AM46" s="12">
        <v>1791641.9392441199</v>
      </c>
      <c r="AN46" s="12">
        <v>501639.54155789397</v>
      </c>
      <c r="AO46" s="12">
        <v>398192.08444014302</v>
      </c>
      <c r="AP46" s="12">
        <v>1127076.7583040399</v>
      </c>
      <c r="AQ46" s="12">
        <v>45734936.1913708</v>
      </c>
      <c r="AR46" s="12">
        <v>2464000.9482722902</v>
      </c>
      <c r="AS46" s="12">
        <v>1845903.1772599199</v>
      </c>
      <c r="AT46" s="12">
        <v>443181.458377273</v>
      </c>
      <c r="AU46" s="12">
        <v>3376493.64777738</v>
      </c>
      <c r="AV46" s="12">
        <v>1078178.3697269401</v>
      </c>
      <c r="AW46" s="12">
        <v>1139098.8204344099</v>
      </c>
      <c r="AX46" s="12">
        <v>1015261.8242341999</v>
      </c>
      <c r="AY46" s="12">
        <v>25653117.870060101</v>
      </c>
      <c r="AZ46" s="12">
        <v>10134508.560353</v>
      </c>
      <c r="BA46" s="12">
        <v>15612178.746487999</v>
      </c>
      <c r="BB46" s="12">
        <v>1437756.8742404899</v>
      </c>
      <c r="BC46" s="12">
        <v>2365301.07964565</v>
      </c>
      <c r="BD46" s="12">
        <v>2149943.8659066302</v>
      </c>
      <c r="BE46" s="12">
        <v>51466071.695571102</v>
      </c>
      <c r="BF46" s="12">
        <v>5678349.9221783197</v>
      </c>
      <c r="BG46" s="12">
        <v>1008731.61850048</v>
      </c>
      <c r="BH46" s="12">
        <v>1820443.9726266901</v>
      </c>
      <c r="BI46" s="12">
        <v>15450593.7464696</v>
      </c>
      <c r="BJ46" s="12">
        <v>2351464.0057126</v>
      </c>
      <c r="BK46" s="12">
        <v>4004759.5733406502</v>
      </c>
      <c r="BL46" s="12">
        <v>9768521.0881673694</v>
      </c>
      <c r="BM46" s="12">
        <v>296591.821715075</v>
      </c>
      <c r="BN46" s="12">
        <v>1234867.3221249101</v>
      </c>
      <c r="BO46" s="12">
        <v>2986834.6785994698</v>
      </c>
      <c r="BP46" s="12">
        <v>31096525.222696502</v>
      </c>
      <c r="BQ46" s="12">
        <v>7178671.9521504203</v>
      </c>
      <c r="BR46" s="12">
        <v>778051.18616791104</v>
      </c>
      <c r="BS46" s="12">
        <v>88768.884248054004</v>
      </c>
      <c r="BT46" s="12">
        <v>1904012.22768255</v>
      </c>
      <c r="BU46" s="12">
        <v>330179.62368326099</v>
      </c>
      <c r="BV46" s="12">
        <v>459505.34669915802</v>
      </c>
      <c r="BW46" s="12">
        <v>258747.72827865099</v>
      </c>
      <c r="BX46" s="12">
        <v>1411550.78165199</v>
      </c>
      <c r="BY46" s="12">
        <v>259489.94495646999</v>
      </c>
      <c r="BZ46" s="12">
        <v>523872.35628163099</v>
      </c>
      <c r="CA46" s="12">
        <v>102429.4134908</v>
      </c>
      <c r="CB46" s="12">
        <v>1764898.8689439001</v>
      </c>
      <c r="CC46" s="12">
        <v>219692.630625269</v>
      </c>
      <c r="CD46" s="12">
        <v>45949.657915664</v>
      </c>
      <c r="CE46" s="12">
        <v>502270.01169595501</v>
      </c>
      <c r="CF46" s="12">
        <v>1689946.8098182001</v>
      </c>
      <c r="CG46" s="12">
        <v>2475686.2906337501</v>
      </c>
      <c r="CH46" s="12">
        <v>5185869.8733956199</v>
      </c>
      <c r="CI46" s="12">
        <v>35794.8452986634</v>
      </c>
      <c r="CJ46" s="12">
        <v>2253584.1728734099</v>
      </c>
      <c r="CK46" s="12">
        <v>3990733.60572191</v>
      </c>
      <c r="CL46" s="12">
        <v>844678.08274381002</v>
      </c>
      <c r="CM46" s="12">
        <v>204816.21627833301</v>
      </c>
      <c r="CN46" s="12">
        <v>713764.54559656896</v>
      </c>
      <c r="CO46" s="12">
        <v>1445573.5872293201</v>
      </c>
      <c r="CP46" s="12">
        <v>8297892.84036355</v>
      </c>
      <c r="CQ46" s="12">
        <v>1302692.5124609801</v>
      </c>
      <c r="CR46" s="12">
        <v>1302692.5124609801</v>
      </c>
      <c r="CS46" s="12">
        <v>1091231.9280337601</v>
      </c>
      <c r="CT46" s="12">
        <v>246859.12184362399</v>
      </c>
      <c r="CU46" s="12">
        <v>145237.91925561399</v>
      </c>
      <c r="CV46" s="12">
        <v>299698.080426284</v>
      </c>
      <c r="CW46" s="12">
        <v>47868.482808483597</v>
      </c>
      <c r="CX46" s="12">
        <v>461581.52855364198</v>
      </c>
      <c r="CY46" s="12">
        <v>88563.6248145235</v>
      </c>
      <c r="CZ46" s="12">
        <v>489389.12114186498</v>
      </c>
      <c r="DA46" s="12">
        <v>67714.2342553458</v>
      </c>
      <c r="DB46" s="12">
        <v>47958.158243276499</v>
      </c>
      <c r="DC46" s="12">
        <v>55572.117322569</v>
      </c>
      <c r="DD46" s="12">
        <v>38485.390395602197</v>
      </c>
      <c r="DE46" s="12">
        <v>4469749.62819017</v>
      </c>
      <c r="DF46" s="12">
        <v>86244.288812689207</v>
      </c>
      <c r="DG46" s="12">
        <v>35207.3764745433</v>
      </c>
      <c r="DH46" s="12">
        <v>159030.25336677901</v>
      </c>
      <c r="DI46" s="12">
        <v>465560.30531124602</v>
      </c>
      <c r="DJ46" s="12">
        <v>4206015.6948398603</v>
      </c>
      <c r="DK46" s="12">
        <v>39547.173030837701</v>
      </c>
      <c r="DL46" s="12">
        <v>2312942.3600567402</v>
      </c>
      <c r="DM46" s="12">
        <v>1613392.3110785901</v>
      </c>
      <c r="DN46" s="12">
        <v>294072.80911338999</v>
      </c>
      <c r="DO46" s="12">
        <v>5339606.7876403099</v>
      </c>
      <c r="DP46" s="12">
        <v>2722224.1957653002</v>
      </c>
      <c r="DQ46" s="12">
        <v>1114962.05890237</v>
      </c>
      <c r="DR46" s="12">
        <v>7160620.8547686702</v>
      </c>
      <c r="DS46" s="12">
        <v>2113872.5546800699</v>
      </c>
      <c r="DT46" s="12">
        <v>101263.862539351</v>
      </c>
      <c r="DU46" s="12">
        <v>120156.29292841</v>
      </c>
      <c r="DV46" s="12">
        <v>1745982.08267917</v>
      </c>
      <c r="DW46" s="12">
        <v>47471.666609200001</v>
      </c>
      <c r="DX46" s="12">
        <v>75423.516668096694</v>
      </c>
      <c r="DY46" s="12">
        <v>631452.01762501197</v>
      </c>
      <c r="DZ46" s="12">
        <v>1768733.3573312899</v>
      </c>
      <c r="EA46" s="12">
        <v>339319.23912570998</v>
      </c>
      <c r="EB46" s="12">
        <v>247843.13676481799</v>
      </c>
      <c r="EC46" s="12">
        <v>11365015.2997355</v>
      </c>
      <c r="ED46" s="12">
        <v>262029.95948396699</v>
      </c>
      <c r="EE46" s="12">
        <v>1244430.8536080499</v>
      </c>
      <c r="EF46" s="12">
        <v>6860297.5518259397</v>
      </c>
      <c r="EG46" s="12">
        <v>2496453.2251703502</v>
      </c>
      <c r="EH46" s="12">
        <v>3307137.0444816099</v>
      </c>
      <c r="EI46" s="12">
        <v>4608780.46505081</v>
      </c>
      <c r="EJ46" s="12">
        <v>2559926.7274345001</v>
      </c>
      <c r="EK46" s="12">
        <v>180918.21253021</v>
      </c>
      <c r="EL46" s="12">
        <v>107561.11778450701</v>
      </c>
      <c r="EM46" s="12">
        <v>1391316.65478538</v>
      </c>
      <c r="EN46" s="12">
        <v>1179530.49665032</v>
      </c>
      <c r="EO46" s="12">
        <v>758850.83701394801</v>
      </c>
      <c r="EP46" s="12">
        <v>264215.49047038198</v>
      </c>
      <c r="EQ46" s="12">
        <v>1054986.67221933</v>
      </c>
      <c r="ER46" s="12">
        <v>17140830.122879799</v>
      </c>
      <c r="ES46" s="12">
        <v>844993.51157215098</v>
      </c>
      <c r="ET46" s="12">
        <v>188497.52241540799</v>
      </c>
      <c r="EU46" s="12">
        <v>36320.746207833799</v>
      </c>
      <c r="EV46" s="12">
        <v>119798.713791107</v>
      </c>
      <c r="EW46" s="12">
        <v>16794.613170497301</v>
      </c>
      <c r="EX46" s="12">
        <v>548249.06440917798</v>
      </c>
      <c r="EY46" s="12">
        <v>244650.91965614699</v>
      </c>
      <c r="EZ46" s="12">
        <v>109248.335221353</v>
      </c>
      <c r="FA46" s="12">
        <v>84129.505305791507</v>
      </c>
      <c r="FB46" s="12">
        <v>5966762.57916262</v>
      </c>
      <c r="FC46" s="12">
        <v>63629.566166167002</v>
      </c>
      <c r="FD46" s="12">
        <v>103650.541297235</v>
      </c>
      <c r="FE46" s="12">
        <v>220916.639567256</v>
      </c>
      <c r="FF46" s="12">
        <v>22274.804931406801</v>
      </c>
      <c r="FG46" s="12">
        <v>26685.3414509375</v>
      </c>
      <c r="FH46" s="12">
        <v>34267.190982144799</v>
      </c>
      <c r="FI46" s="12">
        <v>11936.9687103163</v>
      </c>
      <c r="FJ46" s="12">
        <v>42954.510578522997</v>
      </c>
      <c r="FK46" s="12">
        <v>50178.627990710302</v>
      </c>
      <c r="FL46" s="12">
        <v>44969.387689313997</v>
      </c>
      <c r="FM46" s="12">
        <v>89820.152835470901</v>
      </c>
      <c r="FN46" s="12">
        <v>18965746.2137556</v>
      </c>
      <c r="FO46" s="12">
        <v>5635227.8837571098</v>
      </c>
      <c r="FP46" s="12">
        <v>1491000.3892180701</v>
      </c>
      <c r="FQ46" s="12">
        <v>192257.31964464899</v>
      </c>
      <c r="FR46" s="12">
        <v>27838499.4979776</v>
      </c>
      <c r="FS46" s="12">
        <v>4004759.5733406502</v>
      </c>
      <c r="FT46" s="12">
        <v>108921.649736644</v>
      </c>
      <c r="FU46" s="12">
        <v>181089.02167832101</v>
      </c>
      <c r="FV46" s="12">
        <v>251421.67806802501</v>
      </c>
      <c r="FW46" s="12">
        <v>5185869.8733956199</v>
      </c>
      <c r="FX46" s="12">
        <v>655960.72706510604</v>
      </c>
      <c r="FY46" s="12">
        <v>1168900.0673785999</v>
      </c>
      <c r="FZ46" s="12">
        <v>128860.914142782</v>
      </c>
      <c r="GA46" s="12">
        <v>79174.159877592305</v>
      </c>
      <c r="GB46" s="12">
        <v>65318.36351848</v>
      </c>
      <c r="GC46" s="12">
        <v>184755.950623885</v>
      </c>
      <c r="GD46" s="12">
        <v>131642.55627759299</v>
      </c>
      <c r="GE46" s="12">
        <v>79749.866067501396</v>
      </c>
      <c r="GF46" s="12">
        <v>35085.844625817903</v>
      </c>
      <c r="GG46" s="12">
        <v>213868.75802672899</v>
      </c>
      <c r="GH46" s="12">
        <v>71451.797748556404</v>
      </c>
      <c r="GI46" s="12">
        <v>1302692.5124609801</v>
      </c>
      <c r="GJ46" s="12">
        <v>200062.8646305</v>
      </c>
      <c r="GK46" s="12">
        <v>368926.70574155601</v>
      </c>
      <c r="GL46" s="12">
        <v>113907.34309034899</v>
      </c>
      <c r="GM46" s="12">
        <v>39409.398184662001</v>
      </c>
      <c r="GN46" s="12">
        <v>38112.497290122898</v>
      </c>
      <c r="GO46" s="12">
        <v>193800.00053042901</v>
      </c>
      <c r="GP46" s="12">
        <v>1884564.1905453899</v>
      </c>
      <c r="GQ46" s="12">
        <v>150009.069469782</v>
      </c>
      <c r="GR46" s="12">
        <v>245334.65731349599</v>
      </c>
      <c r="GS46" s="12">
        <v>9416905.4139796495</v>
      </c>
      <c r="GT46" s="12">
        <v>2992779.8998003099</v>
      </c>
      <c r="GU46" s="12">
        <v>79029.3945779731</v>
      </c>
      <c r="GV46" s="12">
        <v>5865186.2471745601</v>
      </c>
    </row>
    <row r="47" spans="1:204" ht="15.75" x14ac:dyDescent="0.25">
      <c r="A47" s="1" t="s">
        <v>47</v>
      </c>
      <c r="B47" s="4" t="s">
        <v>1</v>
      </c>
      <c r="C47" s="12">
        <v>34302.354915633601</v>
      </c>
      <c r="D47" s="12">
        <v>582999.18263247795</v>
      </c>
      <c r="E47" s="12">
        <v>1613217.6013404301</v>
      </c>
      <c r="F47" s="12">
        <v>1287675.87123721</v>
      </c>
      <c r="G47" s="12">
        <v>324087.29698225798</v>
      </c>
      <c r="H47" s="12">
        <v>3174038.8928990699</v>
      </c>
      <c r="I47" s="12">
        <v>2014908.6125276799</v>
      </c>
      <c r="J47" s="12">
        <v>27016.8050196681</v>
      </c>
      <c r="K47" s="12">
        <v>25487.205389278501</v>
      </c>
      <c r="L47" s="12">
        <v>6530128.3356135702</v>
      </c>
      <c r="M47" s="12">
        <v>77614.834837783899</v>
      </c>
      <c r="N47" s="12">
        <v>1392358.6864704599</v>
      </c>
      <c r="O47" s="12">
        <v>2244118.6623516399</v>
      </c>
      <c r="P47" s="12">
        <v>2428709.2192284502</v>
      </c>
      <c r="Q47" s="12">
        <v>129071.76533328</v>
      </c>
      <c r="R47" s="12">
        <v>18142.6924926067</v>
      </c>
      <c r="S47" s="12">
        <v>16011.3414378696</v>
      </c>
      <c r="T47" s="12">
        <v>105555.454720201</v>
      </c>
      <c r="U47" s="12">
        <v>11466655.150133001</v>
      </c>
      <c r="V47" s="12">
        <v>666544.81030859204</v>
      </c>
      <c r="W47" s="12">
        <v>39868.569843823403</v>
      </c>
      <c r="X47" s="12">
        <v>4707892.0859745396</v>
      </c>
      <c r="Y47" s="12">
        <v>14408724.8776547</v>
      </c>
      <c r="Z47" s="12">
        <v>5859461.6205968596</v>
      </c>
      <c r="AA47" s="12">
        <v>38083.628339239098</v>
      </c>
      <c r="AB47" s="12">
        <v>34743.6568786598</v>
      </c>
      <c r="AC47" s="12">
        <v>976440.40895297099</v>
      </c>
      <c r="AD47" s="12">
        <v>67984.479959510107</v>
      </c>
      <c r="AE47" s="12">
        <v>208232.26601056801</v>
      </c>
      <c r="AF47" s="12">
        <v>135795.496318672</v>
      </c>
      <c r="AG47" s="12">
        <v>166968.58069371601</v>
      </c>
      <c r="AH47" s="12">
        <v>340295.519579302</v>
      </c>
      <c r="AI47" s="12">
        <v>1128163.08184251</v>
      </c>
      <c r="AJ47" s="12">
        <v>1034938.4819363001</v>
      </c>
      <c r="AK47" s="12">
        <v>252243.34012443299</v>
      </c>
      <c r="AL47" s="12">
        <v>1462223.6007594799</v>
      </c>
      <c r="AM47" s="12">
        <v>1548950.5632394799</v>
      </c>
      <c r="AN47" s="12">
        <v>493392.80982693803</v>
      </c>
      <c r="AO47" s="12">
        <v>439651.79755618999</v>
      </c>
      <c r="AP47" s="12">
        <v>1201547.51209012</v>
      </c>
      <c r="AQ47" s="12">
        <v>30315140.668782402</v>
      </c>
      <c r="AR47" s="12">
        <v>3948984.01440879</v>
      </c>
      <c r="AS47" s="12">
        <v>2496223.9576972099</v>
      </c>
      <c r="AT47" s="12">
        <v>612269.04348518897</v>
      </c>
      <c r="AU47" s="12">
        <v>3032209.6878351402</v>
      </c>
      <c r="AV47" s="12">
        <v>1156358.41447839</v>
      </c>
      <c r="AW47" s="12">
        <v>1280584.9775471599</v>
      </c>
      <c r="AX47" s="12">
        <v>1035345.03884479</v>
      </c>
      <c r="AY47" s="12">
        <v>35894827.511944003</v>
      </c>
      <c r="AZ47" s="12">
        <v>10784894.028493401</v>
      </c>
      <c r="BA47" s="12">
        <v>11870518.214855099</v>
      </c>
      <c r="BB47" s="12">
        <v>1524517.1336884899</v>
      </c>
      <c r="BC47" s="12">
        <v>2887414.4620630601</v>
      </c>
      <c r="BD47" s="12">
        <v>2954372.6792948302</v>
      </c>
      <c r="BE47" s="12">
        <v>80767912.295836002</v>
      </c>
      <c r="BF47" s="12">
        <v>5084983.9001650102</v>
      </c>
      <c r="BG47" s="12">
        <v>1377288.0254302199</v>
      </c>
      <c r="BH47" s="12">
        <v>2798835.9801045102</v>
      </c>
      <c r="BI47" s="12">
        <v>24838970.9597978</v>
      </c>
      <c r="BJ47" s="12">
        <v>2763063.66553033</v>
      </c>
      <c r="BK47" s="12">
        <v>3918478.58944515</v>
      </c>
      <c r="BL47" s="12">
        <v>12529251.1360397</v>
      </c>
      <c r="BM47" s="12">
        <v>336387.64734340401</v>
      </c>
      <c r="BN47" s="12">
        <v>967284.80111944699</v>
      </c>
      <c r="BO47" s="12">
        <v>3008734.9594927402</v>
      </c>
      <c r="BP47" s="12">
        <v>37968098.520867102</v>
      </c>
      <c r="BQ47" s="12">
        <v>7456701.3654415105</v>
      </c>
      <c r="BR47" s="12">
        <v>799060.61064350395</v>
      </c>
      <c r="BS47" s="12">
        <v>85985.489415446704</v>
      </c>
      <c r="BT47" s="12">
        <v>2391658.99022272</v>
      </c>
      <c r="BU47" s="12">
        <v>392221.80044106202</v>
      </c>
      <c r="BV47" s="12">
        <v>562035.61951567396</v>
      </c>
      <c r="BW47" s="12">
        <v>287371.098131078</v>
      </c>
      <c r="BX47" s="12">
        <v>1453192.06039934</v>
      </c>
      <c r="BY47" s="12">
        <v>304468.17312758102</v>
      </c>
      <c r="BZ47" s="12">
        <v>478718.94466715201</v>
      </c>
      <c r="CA47" s="12">
        <v>119106.01835924201</v>
      </c>
      <c r="CB47" s="12">
        <v>2235853.3918893398</v>
      </c>
      <c r="CC47" s="12">
        <v>243547.130091372</v>
      </c>
      <c r="CD47" s="12">
        <v>38213.314083191901</v>
      </c>
      <c r="CE47" s="12">
        <v>631348.10156905802</v>
      </c>
      <c r="CF47" s="12">
        <v>2189014.7616794999</v>
      </c>
      <c r="CG47" s="12">
        <v>3479914.5286652599</v>
      </c>
      <c r="CH47" s="12">
        <v>9787459.8641613908</v>
      </c>
      <c r="CI47" s="12">
        <v>63830.9077954526</v>
      </c>
      <c r="CJ47" s="12">
        <v>2441850.1333658802</v>
      </c>
      <c r="CK47" s="12">
        <v>5339625.5586305996</v>
      </c>
      <c r="CL47" s="12">
        <v>855145.87745443196</v>
      </c>
      <c r="CM47" s="12">
        <v>348585.91418911301</v>
      </c>
      <c r="CN47" s="12">
        <v>867641.40609533596</v>
      </c>
      <c r="CO47" s="12">
        <v>1947081.3980006899</v>
      </c>
      <c r="CP47" s="12">
        <v>18377073.855734698</v>
      </c>
      <c r="CQ47" s="12">
        <v>2992804.0856661699</v>
      </c>
      <c r="CR47" s="12">
        <v>2992804.0856661699</v>
      </c>
      <c r="CS47" s="12">
        <v>1749277.01018819</v>
      </c>
      <c r="CT47" s="12">
        <v>768757.87266699702</v>
      </c>
      <c r="CU47" s="12">
        <v>457042.91025376302</v>
      </c>
      <c r="CV47" s="12">
        <v>268366.13734080002</v>
      </c>
      <c r="CW47" s="12">
        <v>27946.8485370487</v>
      </c>
      <c r="CX47" s="12">
        <v>560590.71160164895</v>
      </c>
      <c r="CY47" s="12">
        <v>58313.781439738799</v>
      </c>
      <c r="CZ47" s="12">
        <v>728819.90376043797</v>
      </c>
      <c r="DA47" s="12">
        <v>96426.132730279802</v>
      </c>
      <c r="DB47" s="12">
        <v>92853.370912771497</v>
      </c>
      <c r="DC47" s="12">
        <v>55062.496305689499</v>
      </c>
      <c r="DD47" s="12">
        <v>43646.708197907697</v>
      </c>
      <c r="DE47" s="12">
        <v>6288355.8656267403</v>
      </c>
      <c r="DF47" s="12">
        <v>81362.429025455203</v>
      </c>
      <c r="DG47" s="12">
        <v>58457.489773010901</v>
      </c>
      <c r="DH47" s="12">
        <v>155269.85588233601</v>
      </c>
      <c r="DI47" s="12">
        <v>348332.387154745</v>
      </c>
      <c r="DJ47" s="12">
        <v>6400500.0294679198</v>
      </c>
      <c r="DK47" s="12">
        <v>48161.894184846999</v>
      </c>
      <c r="DL47" s="12">
        <v>2717706.7686684201</v>
      </c>
      <c r="DM47" s="12">
        <v>1702187.71653591</v>
      </c>
      <c r="DN47" s="12">
        <v>284537.39562699298</v>
      </c>
      <c r="DO47" s="12">
        <v>6150327.5388353504</v>
      </c>
      <c r="DP47" s="12">
        <v>3117582.68166692</v>
      </c>
      <c r="DQ47" s="12">
        <v>967338.63693632395</v>
      </c>
      <c r="DR47" s="12">
        <v>8185363.7367377104</v>
      </c>
      <c r="DS47" s="12">
        <v>1887056.4614426</v>
      </c>
      <c r="DT47" s="12">
        <v>157841.781462468</v>
      </c>
      <c r="DU47" s="12">
        <v>156831.56120188499</v>
      </c>
      <c r="DV47" s="12">
        <v>1681319.25612794</v>
      </c>
      <c r="DW47" s="12">
        <v>30757.370326554101</v>
      </c>
      <c r="DX47" s="12">
        <v>175324.93626042199</v>
      </c>
      <c r="DY47" s="12">
        <v>1173672.7388548199</v>
      </c>
      <c r="DZ47" s="12">
        <v>4488409.1686687898</v>
      </c>
      <c r="EA47" s="12">
        <v>616173.03428531298</v>
      </c>
      <c r="EB47" s="12">
        <v>517633.33365126298</v>
      </c>
      <c r="EC47" s="12">
        <v>21796685.3227337</v>
      </c>
      <c r="ED47" s="12">
        <v>342826.997683528</v>
      </c>
      <c r="EE47" s="12">
        <v>1391963.72599325</v>
      </c>
      <c r="EF47" s="12">
        <v>6465264.5060219597</v>
      </c>
      <c r="EG47" s="12">
        <v>2798477.3082503802</v>
      </c>
      <c r="EH47" s="12">
        <v>2504418.77267909</v>
      </c>
      <c r="EI47" s="12">
        <v>3071285.0823108698</v>
      </c>
      <c r="EJ47" s="12">
        <v>2293952.0407293201</v>
      </c>
      <c r="EK47" s="12">
        <v>165398.31037038</v>
      </c>
      <c r="EL47" s="12">
        <v>125054.56137360301</v>
      </c>
      <c r="EM47" s="12">
        <v>1447523.7464286</v>
      </c>
      <c r="EN47" s="12">
        <v>672519.61718659301</v>
      </c>
      <c r="EO47" s="12">
        <v>737752.02782632201</v>
      </c>
      <c r="EP47" s="12">
        <v>258243.783321544</v>
      </c>
      <c r="EQ47" s="12">
        <v>979581.80894704396</v>
      </c>
      <c r="ER47" s="12">
        <v>16020781.488240501</v>
      </c>
      <c r="ES47" s="12">
        <v>762691.19021774095</v>
      </c>
      <c r="ET47" s="12">
        <v>196646.88562556301</v>
      </c>
      <c r="EU47" s="12">
        <v>68187.121812015903</v>
      </c>
      <c r="EV47" s="12">
        <v>90253.512584337805</v>
      </c>
      <c r="EW47" s="12">
        <v>23109.490174811901</v>
      </c>
      <c r="EX47" s="12">
        <v>1042830.79823075</v>
      </c>
      <c r="EY47" s="12">
        <v>198928.55818948601</v>
      </c>
      <c r="EZ47" s="12">
        <v>130803.080208242</v>
      </c>
      <c r="FA47" s="12">
        <v>98339.814848762995</v>
      </c>
      <c r="FB47" s="12">
        <v>10505405.539318301</v>
      </c>
      <c r="FC47" s="12">
        <v>123825.920022796</v>
      </c>
      <c r="FD47" s="12">
        <v>141912.35930387001</v>
      </c>
      <c r="FE47" s="12">
        <v>389908.493930878</v>
      </c>
      <c r="FF47" s="12">
        <v>36514.381015433697</v>
      </c>
      <c r="FG47" s="12">
        <v>55116.616644298003</v>
      </c>
      <c r="FH47" s="12">
        <v>74646.101695092293</v>
      </c>
      <c r="FI47" s="12">
        <v>16379.597741198701</v>
      </c>
      <c r="FJ47" s="12">
        <v>48572.153770320801</v>
      </c>
      <c r="FK47" s="12">
        <v>44616.679056215602</v>
      </c>
      <c r="FL47" s="12">
        <v>50808.947456246198</v>
      </c>
      <c r="FM47" s="12">
        <v>128296.90892744101</v>
      </c>
      <c r="FN47" s="12">
        <v>22978439.5448246</v>
      </c>
      <c r="FO47" s="12">
        <v>9500340.3579749595</v>
      </c>
      <c r="FP47" s="12">
        <v>3268742.7471249001</v>
      </c>
      <c r="FQ47" s="12">
        <v>157686.32314127899</v>
      </c>
      <c r="FR47" s="12">
        <v>41163150.358699001</v>
      </c>
      <c r="FS47" s="12">
        <v>3918478.58944515</v>
      </c>
      <c r="FT47" s="12">
        <v>101379.55910060101</v>
      </c>
      <c r="FU47" s="12">
        <v>83138.327958084803</v>
      </c>
      <c r="FV47" s="12">
        <v>339767.98337358702</v>
      </c>
      <c r="FW47" s="12">
        <v>9787459.8641613908</v>
      </c>
      <c r="FX47" s="12">
        <v>865366.89008665003</v>
      </c>
      <c r="FY47" s="12">
        <v>1490793.17940415</v>
      </c>
      <c r="FZ47" s="12">
        <v>131543.00504891801</v>
      </c>
      <c r="GA47" s="12">
        <v>183508.757008455</v>
      </c>
      <c r="GB47" s="12">
        <v>227591.44705183999</v>
      </c>
      <c r="GC47" s="12">
        <v>571448.23280507803</v>
      </c>
      <c r="GD47" s="12">
        <v>357365.26312144502</v>
      </c>
      <c r="GE47" s="12">
        <v>252917.89757023801</v>
      </c>
      <c r="GF47" s="12">
        <v>93568.484194692093</v>
      </c>
      <c r="GG47" s="12">
        <v>664124.63610965898</v>
      </c>
      <c r="GH47" s="12">
        <v>40631.497532821697</v>
      </c>
      <c r="GI47" s="12">
        <v>2992804.0856661699</v>
      </c>
      <c r="GJ47" s="12">
        <v>201567.79485148599</v>
      </c>
      <c r="GK47" s="12">
        <v>444851.94535678101</v>
      </c>
      <c r="GL47" s="12">
        <v>148410.98562169701</v>
      </c>
      <c r="GM47" s="12">
        <v>100061.066341154</v>
      </c>
      <c r="GN47" s="12">
        <v>49653.075523663603</v>
      </c>
      <c r="GO47" s="12">
        <v>392061.04722216103</v>
      </c>
      <c r="GP47" s="12">
        <v>2134112.8349897801</v>
      </c>
      <c r="GQ47" s="12">
        <v>136337.94935177901</v>
      </c>
      <c r="GR47" s="12">
        <v>301871.73841858102</v>
      </c>
      <c r="GS47" s="12">
        <v>9463158.6097457297</v>
      </c>
      <c r="GT47" s="12">
        <v>2849645.54612369</v>
      </c>
      <c r="GU47" s="12">
        <v>75694.596462024405</v>
      </c>
      <c r="GV47" s="12">
        <v>12501599.3642432</v>
      </c>
    </row>
    <row r="48" spans="1:204" ht="15.75" x14ac:dyDescent="0.25">
      <c r="A48" s="1" t="s">
        <v>48</v>
      </c>
      <c r="B48" s="4" t="s">
        <v>1</v>
      </c>
      <c r="C48" s="12">
        <v>50087.333223632697</v>
      </c>
      <c r="D48" s="12">
        <v>282877.72312231601</v>
      </c>
      <c r="E48" s="12">
        <v>577709.00312155997</v>
      </c>
      <c r="F48" s="12">
        <v>560717.35470713</v>
      </c>
      <c r="G48" s="12">
        <v>96830.126316584196</v>
      </c>
      <c r="H48" s="12">
        <v>1936938.09902273</v>
      </c>
      <c r="I48" s="12">
        <v>946492.54026011506</v>
      </c>
      <c r="J48" s="12">
        <v>24008.922565907</v>
      </c>
      <c r="K48" s="12">
        <v>21628.87040326</v>
      </c>
      <c r="L48" s="12">
        <v>2092447.6541687399</v>
      </c>
      <c r="M48" s="12">
        <v>36969.941237475803</v>
      </c>
      <c r="N48" s="12">
        <v>739630.22152902803</v>
      </c>
      <c r="O48" s="12">
        <v>1088074.6547566201</v>
      </c>
      <c r="P48" s="12">
        <v>978416.75575544604</v>
      </c>
      <c r="Q48" s="12">
        <v>127896.461301132</v>
      </c>
      <c r="R48" s="12">
        <v>13854.927185075299</v>
      </c>
      <c r="S48" s="12">
        <v>13575.9771721708</v>
      </c>
      <c r="T48" s="12">
        <v>74309.139561350705</v>
      </c>
      <c r="U48" s="12">
        <v>4430494.2173784003</v>
      </c>
      <c r="V48" s="12">
        <v>243170.456851631</v>
      </c>
      <c r="W48" s="12">
        <v>22698.834609568901</v>
      </c>
      <c r="X48" s="12">
        <v>1928879.3759558499</v>
      </c>
      <c r="Y48" s="12">
        <v>5082398.12744522</v>
      </c>
      <c r="Z48" s="12">
        <v>2087841.12964068</v>
      </c>
      <c r="AA48" s="12">
        <v>35663.000991968896</v>
      </c>
      <c r="AB48" s="12">
        <v>21941.2764882435</v>
      </c>
      <c r="AC48" s="12">
        <v>988627.73444182705</v>
      </c>
      <c r="AD48" s="12">
        <v>69830.4349513536</v>
      </c>
      <c r="AE48" s="12">
        <v>114586.17793706901</v>
      </c>
      <c r="AF48" s="12">
        <v>73327.159182226605</v>
      </c>
      <c r="AG48" s="12">
        <v>81501.346312224399</v>
      </c>
      <c r="AH48" s="12">
        <v>119076.733539604</v>
      </c>
      <c r="AI48" s="12">
        <v>1040456.38024337</v>
      </c>
      <c r="AJ48" s="12">
        <v>801459.85382932494</v>
      </c>
      <c r="AK48" s="12">
        <v>228975.76961593199</v>
      </c>
      <c r="AL48" s="12">
        <v>1355409.18624543</v>
      </c>
      <c r="AM48" s="12">
        <v>1286282.7207852099</v>
      </c>
      <c r="AN48" s="12">
        <v>585670.74627420597</v>
      </c>
      <c r="AO48" s="12">
        <v>448409.41708798101</v>
      </c>
      <c r="AP48" s="12">
        <v>1248655.17412486</v>
      </c>
      <c r="AQ48" s="12">
        <v>30743887.518279899</v>
      </c>
      <c r="AR48" s="12">
        <v>2965520.7672884502</v>
      </c>
      <c r="AS48" s="12">
        <v>1492796.26897432</v>
      </c>
      <c r="AT48" s="12">
        <v>466277.01911786897</v>
      </c>
      <c r="AU48" s="12">
        <v>2216339.46372008</v>
      </c>
      <c r="AV48" s="12">
        <v>1184507.5762911199</v>
      </c>
      <c r="AW48" s="12">
        <v>1113405.64069832</v>
      </c>
      <c r="AX48" s="12">
        <v>1027436.9667932499</v>
      </c>
      <c r="AY48" s="12">
        <v>20033278.5240549</v>
      </c>
      <c r="AZ48" s="12">
        <v>7176051.7604458798</v>
      </c>
      <c r="BA48" s="12">
        <v>12129678.171503801</v>
      </c>
      <c r="BB48" s="12">
        <v>1196812.84488914</v>
      </c>
      <c r="BC48" s="12">
        <v>1886188.10086465</v>
      </c>
      <c r="BD48" s="12">
        <v>2308911.2252489799</v>
      </c>
      <c r="BE48" s="12">
        <v>61859915.585625701</v>
      </c>
      <c r="BF48" s="12">
        <v>5383707.0917406101</v>
      </c>
      <c r="BG48" s="12">
        <v>1233292.0388205999</v>
      </c>
      <c r="BH48" s="12">
        <v>1807637.1517167799</v>
      </c>
      <c r="BI48" s="12">
        <v>11679092.5509154</v>
      </c>
      <c r="BJ48" s="12">
        <v>1504914.0845775299</v>
      </c>
      <c r="BK48" s="12">
        <v>3077638.4335281299</v>
      </c>
      <c r="BL48" s="12">
        <v>12429846.4699458</v>
      </c>
      <c r="BM48" s="12">
        <v>266748.53781564301</v>
      </c>
      <c r="BN48" s="12">
        <v>1016954.95449318</v>
      </c>
      <c r="BO48" s="12">
        <v>2619365.7786634802</v>
      </c>
      <c r="BP48" s="12">
        <v>15147432.418750999</v>
      </c>
      <c r="BQ48" s="12">
        <v>4964105.8741864897</v>
      </c>
      <c r="BR48" s="12">
        <v>646875.35194505297</v>
      </c>
      <c r="BS48" s="12">
        <v>86002.679752438504</v>
      </c>
      <c r="BT48" s="12">
        <v>1402385.34402047</v>
      </c>
      <c r="BU48" s="12">
        <v>220560.02171001499</v>
      </c>
      <c r="BV48" s="12">
        <v>344763.26176404802</v>
      </c>
      <c r="BW48" s="12">
        <v>159537.50462472101</v>
      </c>
      <c r="BX48" s="12">
        <v>1505444.50140698</v>
      </c>
      <c r="BY48" s="12">
        <v>251391.79169861699</v>
      </c>
      <c r="BZ48" s="12">
        <v>724794.79941145505</v>
      </c>
      <c r="CA48" s="12">
        <v>73051.1278598793</v>
      </c>
      <c r="CB48" s="12">
        <v>1255102.8130542899</v>
      </c>
      <c r="CC48" s="12">
        <v>187279.31096299601</v>
      </c>
      <c r="CD48" s="12">
        <v>40595.808956399502</v>
      </c>
      <c r="CE48" s="12">
        <v>771480.23340253404</v>
      </c>
      <c r="CF48" s="12">
        <v>1224407.8097284699</v>
      </c>
      <c r="CG48" s="12">
        <v>2072188.9356887899</v>
      </c>
      <c r="CH48" s="12">
        <v>5363689.82356737</v>
      </c>
      <c r="CI48" s="12">
        <v>48715.075032584202</v>
      </c>
      <c r="CJ48" s="12">
        <v>1762750.96510944</v>
      </c>
      <c r="CK48" s="12">
        <v>3546985.7561999899</v>
      </c>
      <c r="CL48" s="12">
        <v>527340.81649569399</v>
      </c>
      <c r="CM48" s="12">
        <v>269841.51830906502</v>
      </c>
      <c r="CN48" s="12">
        <v>550298.68416002695</v>
      </c>
      <c r="CO48" s="12">
        <v>842367.94521641603</v>
      </c>
      <c r="CP48" s="12">
        <v>6329523.3546677297</v>
      </c>
      <c r="CQ48" s="12">
        <v>1519974.6226713799</v>
      </c>
      <c r="CR48" s="12">
        <v>1519974.6226713799</v>
      </c>
      <c r="CS48" s="12">
        <v>876372.93421069195</v>
      </c>
      <c r="CT48" s="12">
        <v>324423.698711893</v>
      </c>
      <c r="CU48" s="12">
        <v>199850.392076697</v>
      </c>
      <c r="CV48" s="12">
        <v>189321.46324646601</v>
      </c>
      <c r="CW48" s="12">
        <v>15848.592363403901</v>
      </c>
      <c r="CX48" s="12">
        <v>381806.38528354198</v>
      </c>
      <c r="CY48" s="12">
        <v>36897.461235640701</v>
      </c>
      <c r="CZ48" s="12">
        <v>432551.17810822098</v>
      </c>
      <c r="DA48" s="12">
        <v>57169.193358038399</v>
      </c>
      <c r="DB48" s="12">
        <v>44415.717331911401</v>
      </c>
      <c r="DC48" s="12">
        <v>71849.509100343799</v>
      </c>
      <c r="DD48" s="12">
        <v>41285.592518589001</v>
      </c>
      <c r="DE48" s="12">
        <v>4308970.2638040604</v>
      </c>
      <c r="DF48" s="12">
        <v>64768.928569162003</v>
      </c>
      <c r="DG48" s="12">
        <v>34688.465630218197</v>
      </c>
      <c r="DH48" s="12">
        <v>207003.54714638699</v>
      </c>
      <c r="DI48" s="12">
        <v>251329.09440208401</v>
      </c>
      <c r="DJ48" s="12">
        <v>5439624.4418798899</v>
      </c>
      <c r="DK48" s="12">
        <v>56078.895472187898</v>
      </c>
      <c r="DL48" s="12">
        <v>2850739.9572685999</v>
      </c>
      <c r="DM48" s="12">
        <v>1911025.8444734099</v>
      </c>
      <c r="DN48" s="12">
        <v>389085.73630172497</v>
      </c>
      <c r="DO48" s="12">
        <v>4021144.5202704398</v>
      </c>
      <c r="DP48" s="12">
        <v>1868679.6987775499</v>
      </c>
      <c r="DQ48" s="12">
        <v>1046103.9848609701</v>
      </c>
      <c r="DR48" s="12">
        <v>5722754.1576839704</v>
      </c>
      <c r="DS48" s="12">
        <v>1432731.29492652</v>
      </c>
      <c r="DT48" s="12">
        <v>140768.39652743499</v>
      </c>
      <c r="DU48" s="12">
        <v>112936.594720066</v>
      </c>
      <c r="DV48" s="12">
        <v>1618174.1440665701</v>
      </c>
      <c r="DW48" s="12">
        <v>36763.310297799297</v>
      </c>
      <c r="DX48" s="12">
        <v>102764.056655065</v>
      </c>
      <c r="DY48" s="12">
        <v>724570.80996898597</v>
      </c>
      <c r="DZ48" s="12">
        <v>1976723.83495217</v>
      </c>
      <c r="EA48" s="12">
        <v>895661.73457253503</v>
      </c>
      <c r="EB48" s="12">
        <v>327062.57432395901</v>
      </c>
      <c r="EC48" s="12">
        <v>23466665.245684501</v>
      </c>
      <c r="ED48" s="12">
        <v>293436.39383460599</v>
      </c>
      <c r="EE48" s="12">
        <v>2867670.8049664702</v>
      </c>
      <c r="EF48" s="12">
        <v>6841950.7770900298</v>
      </c>
      <c r="EG48" s="12">
        <v>1980890.2736247999</v>
      </c>
      <c r="EH48" s="12">
        <v>5739100.4752772301</v>
      </c>
      <c r="EI48" s="12">
        <v>6510060.8670338299</v>
      </c>
      <c r="EJ48" s="12">
        <v>2943396.7849523299</v>
      </c>
      <c r="EK48" s="12">
        <v>260477.556365786</v>
      </c>
      <c r="EL48" s="12">
        <v>126858.045646504</v>
      </c>
      <c r="EM48" s="12">
        <v>2155730.98249766</v>
      </c>
      <c r="EN48" s="12">
        <v>1564720.3871768501</v>
      </c>
      <c r="EO48" s="12">
        <v>892252.23695472605</v>
      </c>
      <c r="EP48" s="12">
        <v>269680.126020469</v>
      </c>
      <c r="EQ48" s="12">
        <v>1370189.1097593899</v>
      </c>
      <c r="ER48" s="12">
        <v>19157739.697171502</v>
      </c>
      <c r="ES48" s="12">
        <v>990368.895465062</v>
      </c>
      <c r="ET48" s="12">
        <v>123762.25272123099</v>
      </c>
      <c r="EU48" s="12">
        <v>25746.132190596301</v>
      </c>
      <c r="EV48" s="12">
        <v>86816.179469966795</v>
      </c>
      <c r="EW48" s="12">
        <v>11814.763308862601</v>
      </c>
      <c r="EX48" s="12">
        <v>599997.69223475701</v>
      </c>
      <c r="EY48" s="12">
        <v>143649.55892841701</v>
      </c>
      <c r="EZ48" s="12">
        <v>59413.4017711907</v>
      </c>
      <c r="FA48" s="12">
        <v>50635.197310878197</v>
      </c>
      <c r="FB48" s="12">
        <v>5903159.3245675899</v>
      </c>
      <c r="FC48" s="12">
        <v>94567.159569743802</v>
      </c>
      <c r="FD48" s="12">
        <v>105821.97626093699</v>
      </c>
      <c r="FE48" s="12">
        <v>159184.97358372901</v>
      </c>
      <c r="FF48" s="12">
        <v>11306.499982297501</v>
      </c>
      <c r="FG48" s="12">
        <v>23119.346394916702</v>
      </c>
      <c r="FH48" s="12">
        <v>11865.673097512599</v>
      </c>
      <c r="FI48" s="12">
        <v>6283.15956535651</v>
      </c>
      <c r="FJ48" s="12">
        <v>35713.387558943701</v>
      </c>
      <c r="FK48" s="12">
        <v>30559.2363381422</v>
      </c>
      <c r="FL48" s="12">
        <v>52383.603101285698</v>
      </c>
      <c r="FM48" s="12">
        <v>82827.046831658299</v>
      </c>
      <c r="FN48" s="12">
        <v>15079298.649496</v>
      </c>
      <c r="FO48" s="12">
        <v>7713059.9705530498</v>
      </c>
      <c r="FP48" s="12">
        <v>1251133.8967396</v>
      </c>
      <c r="FQ48" s="12">
        <v>164138.991748567</v>
      </c>
      <c r="FR48" s="12">
        <v>33806370.534568198</v>
      </c>
      <c r="FS48" s="12">
        <v>3077638.4335281299</v>
      </c>
      <c r="FT48" s="12">
        <v>134903.707811887</v>
      </c>
      <c r="FU48" s="12">
        <v>235305.19505122301</v>
      </c>
      <c r="FV48" s="12">
        <v>204650.434587925</v>
      </c>
      <c r="FW48" s="12">
        <v>5363689.82356737</v>
      </c>
      <c r="FX48" s="12">
        <v>519702.32533812599</v>
      </c>
      <c r="FY48" s="12">
        <v>947440.16884373699</v>
      </c>
      <c r="FZ48" s="12">
        <v>104431.241905374</v>
      </c>
      <c r="GA48" s="12">
        <v>113378.002809368</v>
      </c>
      <c r="GB48" s="12">
        <v>130880.848128969</v>
      </c>
      <c r="GC48" s="12">
        <v>329139.15980744298</v>
      </c>
      <c r="GD48" s="12">
        <v>188246.684758483</v>
      </c>
      <c r="GE48" s="12">
        <v>94457.903756112704</v>
      </c>
      <c r="GF48" s="12">
        <v>44371.770729378499</v>
      </c>
      <c r="GG48" s="12">
        <v>323687.76824888098</v>
      </c>
      <c r="GH48" s="12">
        <v>64967.624388056298</v>
      </c>
      <c r="GI48" s="12">
        <v>1519974.6226713799</v>
      </c>
      <c r="GJ48" s="12">
        <v>79819.496406284597</v>
      </c>
      <c r="GK48" s="12">
        <v>268109.555414228</v>
      </c>
      <c r="GL48" s="12">
        <v>134893.64933346701</v>
      </c>
      <c r="GM48" s="12">
        <v>65098.747106964802</v>
      </c>
      <c r="GN48" s="12">
        <v>38521.789065281999</v>
      </c>
      <c r="GO48" s="12">
        <v>193813.02013213301</v>
      </c>
      <c r="GP48" s="12">
        <v>1499126.1107457201</v>
      </c>
      <c r="GQ48" s="12">
        <v>276395.50576683099</v>
      </c>
      <c r="GR48" s="12">
        <v>229518.73436484399</v>
      </c>
      <c r="GS48" s="12">
        <v>5890107.8951065298</v>
      </c>
      <c r="GT48" s="12">
        <v>1727169.2361324499</v>
      </c>
      <c r="GU48" s="12">
        <v>81366.432335188903</v>
      </c>
      <c r="GV48" s="12">
        <v>6472049.1141493898</v>
      </c>
    </row>
    <row r="49" spans="1:204" ht="15.75" x14ac:dyDescent="0.25">
      <c r="A49" s="1" t="s">
        <v>49</v>
      </c>
      <c r="B49" s="4" t="s">
        <v>1</v>
      </c>
      <c r="C49" s="12">
        <v>27383.987963108899</v>
      </c>
      <c r="D49" s="12">
        <v>317597.022789173</v>
      </c>
      <c r="E49" s="12">
        <v>540743.49836005399</v>
      </c>
      <c r="F49" s="12">
        <v>771638.08044239297</v>
      </c>
      <c r="G49" s="12">
        <v>258910.11497198499</v>
      </c>
      <c r="H49" s="12">
        <v>1662640.20987663</v>
      </c>
      <c r="I49" s="12">
        <v>1176605.2325804001</v>
      </c>
      <c r="J49" s="12">
        <v>34700.7065540689</v>
      </c>
      <c r="K49" s="12">
        <v>30744.972748722801</v>
      </c>
      <c r="L49" s="12">
        <v>4299562.5970550096</v>
      </c>
      <c r="M49" s="12">
        <v>74986.681134542305</v>
      </c>
      <c r="N49" s="12">
        <v>1084335.4359617</v>
      </c>
      <c r="O49" s="12">
        <v>2001159.6693539501</v>
      </c>
      <c r="P49" s="12">
        <v>1649646.2913679101</v>
      </c>
      <c r="Q49" s="12">
        <v>132205.114280348</v>
      </c>
      <c r="R49" s="12">
        <v>10768.690257902799</v>
      </c>
      <c r="S49" s="12">
        <v>23613.2483173283</v>
      </c>
      <c r="T49" s="12">
        <v>163719.27965687201</v>
      </c>
      <c r="U49" s="12">
        <v>8697889.4818195608</v>
      </c>
      <c r="V49" s="12">
        <v>523529.70950914</v>
      </c>
      <c r="W49" s="12">
        <v>51664.2507275018</v>
      </c>
      <c r="X49" s="12">
        <v>3976139.7369178301</v>
      </c>
      <c r="Y49" s="12">
        <v>12260061.969120501</v>
      </c>
      <c r="Z49" s="12">
        <v>4618389.44328182</v>
      </c>
      <c r="AA49" s="12">
        <v>49232.797891972303</v>
      </c>
      <c r="AB49" s="12">
        <v>27668.194544646802</v>
      </c>
      <c r="AC49" s="12">
        <v>905876.44932316698</v>
      </c>
      <c r="AD49" s="12">
        <v>46311.316891429</v>
      </c>
      <c r="AE49" s="12">
        <v>164271.56194374801</v>
      </c>
      <c r="AF49" s="12">
        <v>142832.445522105</v>
      </c>
      <c r="AG49" s="12">
        <v>104839.40883982601</v>
      </c>
      <c r="AH49" s="12">
        <v>184163.608112913</v>
      </c>
      <c r="AI49" s="12">
        <v>1001499.3798710899</v>
      </c>
      <c r="AJ49" s="12">
        <v>837855.51126063301</v>
      </c>
      <c r="AK49" s="12">
        <v>208645.707349695</v>
      </c>
      <c r="AL49" s="12">
        <v>1299976.2806422401</v>
      </c>
      <c r="AM49" s="12">
        <v>1458125.77839689</v>
      </c>
      <c r="AN49" s="12">
        <v>582344.31858240603</v>
      </c>
      <c r="AO49" s="12">
        <v>343103.53207667999</v>
      </c>
      <c r="AP49" s="12">
        <v>1198184.19970499</v>
      </c>
      <c r="AQ49" s="12">
        <v>27906643.082462098</v>
      </c>
      <c r="AR49" s="12">
        <v>2123182.3298048298</v>
      </c>
      <c r="AS49" s="12">
        <v>1899314.225626</v>
      </c>
      <c r="AT49" s="12">
        <v>440431.268997557</v>
      </c>
      <c r="AU49" s="12">
        <v>2829282.3057006001</v>
      </c>
      <c r="AV49" s="12">
        <v>845015.69611030805</v>
      </c>
      <c r="AW49" s="12">
        <v>1122883.3714447799</v>
      </c>
      <c r="AX49" s="12">
        <v>690574.49225467897</v>
      </c>
      <c r="AY49" s="12">
        <v>26612633.456824899</v>
      </c>
      <c r="AZ49" s="12">
        <v>9162289.3585820291</v>
      </c>
      <c r="BA49" s="12">
        <v>10893930.373934301</v>
      </c>
      <c r="BB49" s="12">
        <v>1297386.67941744</v>
      </c>
      <c r="BC49" s="12">
        <v>2485893.7935033599</v>
      </c>
      <c r="BD49" s="12">
        <v>1838698.3881822301</v>
      </c>
      <c r="BE49" s="12">
        <v>40916724.721436903</v>
      </c>
      <c r="BF49" s="12">
        <v>4221229.8351964504</v>
      </c>
      <c r="BG49" s="12">
        <v>901661.99818053294</v>
      </c>
      <c r="BH49" s="12">
        <v>1875334.21670815</v>
      </c>
      <c r="BI49" s="12">
        <v>19761173.294854101</v>
      </c>
      <c r="BJ49" s="12">
        <v>2808681.5894373199</v>
      </c>
      <c r="BK49" s="12">
        <v>3722692.9134718999</v>
      </c>
      <c r="BL49" s="12">
        <v>10260746.1701177</v>
      </c>
      <c r="BM49" s="12">
        <v>336921.27448114002</v>
      </c>
      <c r="BN49" s="12">
        <v>1175621.8650072501</v>
      </c>
      <c r="BO49" s="12">
        <v>2646660.5593889598</v>
      </c>
      <c r="BP49" s="12">
        <v>37340903.669191398</v>
      </c>
      <c r="BQ49" s="12">
        <v>6928437.9202651596</v>
      </c>
      <c r="BR49" s="12">
        <v>737482.72520341503</v>
      </c>
      <c r="BS49" s="12">
        <v>94184.251095689906</v>
      </c>
      <c r="BT49" s="12">
        <v>2230482.2561524999</v>
      </c>
      <c r="BU49" s="12">
        <v>188537.34791445901</v>
      </c>
      <c r="BV49" s="12">
        <v>372787.66943335801</v>
      </c>
      <c r="BW49" s="12">
        <v>309913.76475080801</v>
      </c>
      <c r="BX49" s="12">
        <v>1188495.45350613</v>
      </c>
      <c r="BY49" s="12">
        <v>210343.01146489001</v>
      </c>
      <c r="BZ49" s="12">
        <v>480929.51201659202</v>
      </c>
      <c r="CA49" s="12">
        <v>95148.272592403897</v>
      </c>
      <c r="CB49" s="12">
        <v>1495073.6037975301</v>
      </c>
      <c r="CC49" s="12">
        <v>200640.25535956799</v>
      </c>
      <c r="CD49" s="12">
        <v>39027.673285085497</v>
      </c>
      <c r="CE49" s="12">
        <v>434632.48634321301</v>
      </c>
      <c r="CF49" s="12">
        <v>1857013.0024259</v>
      </c>
      <c r="CG49" s="12">
        <v>2811288.0174741899</v>
      </c>
      <c r="CH49" s="12">
        <v>5320833.7609427199</v>
      </c>
      <c r="CI49" s="12">
        <v>99112.733082511695</v>
      </c>
      <c r="CJ49" s="12">
        <v>2649749.0490096901</v>
      </c>
      <c r="CK49" s="12">
        <v>3816730.2806124198</v>
      </c>
      <c r="CL49" s="12">
        <v>761041.29473366996</v>
      </c>
      <c r="CM49" s="12">
        <v>165932.50046721799</v>
      </c>
      <c r="CN49" s="12">
        <v>724525.56541703397</v>
      </c>
      <c r="CO49" s="12">
        <v>1577932.1807252101</v>
      </c>
      <c r="CP49" s="12">
        <v>7853947.4035565602</v>
      </c>
      <c r="CQ49" s="12">
        <v>2362864.9553829101</v>
      </c>
      <c r="CR49" s="12">
        <v>2362864.9553829101</v>
      </c>
      <c r="CS49" s="12">
        <v>667478.408153906</v>
      </c>
      <c r="CT49" s="12">
        <v>453048.88683236</v>
      </c>
      <c r="CU49" s="12">
        <v>231754.74042358401</v>
      </c>
      <c r="CV49" s="12">
        <v>166500.847035418</v>
      </c>
      <c r="CW49" s="12">
        <v>51827.797284824301</v>
      </c>
      <c r="CX49" s="12">
        <v>271623.32566161302</v>
      </c>
      <c r="CY49" s="12">
        <v>105350.60575421101</v>
      </c>
      <c r="CZ49" s="12">
        <v>367370.40795293299</v>
      </c>
      <c r="DA49" s="12">
        <v>56035.526784127003</v>
      </c>
      <c r="DB49" s="12">
        <v>40704.094472730001</v>
      </c>
      <c r="DC49" s="12">
        <v>76919.244555449302</v>
      </c>
      <c r="DD49" s="12">
        <v>34289.352859295701</v>
      </c>
      <c r="DE49" s="12">
        <v>3574458.28563294</v>
      </c>
      <c r="DF49" s="12">
        <v>106334.74650368</v>
      </c>
      <c r="DG49" s="12">
        <v>41834.584560803101</v>
      </c>
      <c r="DH49" s="12">
        <v>206645.735906877</v>
      </c>
      <c r="DI49" s="12">
        <v>308227.384659387</v>
      </c>
      <c r="DJ49" s="12">
        <v>3240918.34637499</v>
      </c>
      <c r="DK49" s="12">
        <v>70171.864002500006</v>
      </c>
      <c r="DL49" s="12">
        <v>3359239.47985256</v>
      </c>
      <c r="DM49" s="12">
        <v>1816912.20528054</v>
      </c>
      <c r="DN49" s="12">
        <v>312699.42117347498</v>
      </c>
      <c r="DO49" s="12">
        <v>4197777.4584207302</v>
      </c>
      <c r="DP49" s="12">
        <v>2676775.7455540001</v>
      </c>
      <c r="DQ49" s="12">
        <v>1025686.78387304</v>
      </c>
      <c r="DR49" s="12">
        <v>5270057.3437509201</v>
      </c>
      <c r="DS49" s="12">
        <v>1635349.0451526199</v>
      </c>
      <c r="DT49" s="12">
        <v>140328.77531294699</v>
      </c>
      <c r="DU49" s="12">
        <v>111616.78315595799</v>
      </c>
      <c r="DV49" s="12">
        <v>1344809.4478939699</v>
      </c>
      <c r="DW49" s="12">
        <v>32718.030106414099</v>
      </c>
      <c r="DX49" s="12">
        <v>79117.829117704299</v>
      </c>
      <c r="DY49" s="12">
        <v>840403.17426032503</v>
      </c>
      <c r="DZ49" s="12">
        <v>3402859.1811962901</v>
      </c>
      <c r="EA49" s="12">
        <v>788348.41187498195</v>
      </c>
      <c r="EB49" s="12">
        <v>320305.78954895103</v>
      </c>
      <c r="EC49" s="12">
        <v>20535004.528368499</v>
      </c>
      <c r="ED49" s="12">
        <v>231326.83960189699</v>
      </c>
      <c r="EE49" s="12">
        <v>1501947.5520710601</v>
      </c>
      <c r="EF49" s="12">
        <v>5703952.8618125897</v>
      </c>
      <c r="EG49" s="12">
        <v>2002834.2580434501</v>
      </c>
      <c r="EH49" s="12">
        <v>3678744.0447802301</v>
      </c>
      <c r="EI49" s="12">
        <v>3172822.81891402</v>
      </c>
      <c r="EJ49" s="12">
        <v>1870787.13624561</v>
      </c>
      <c r="EK49" s="12">
        <v>98490.7294287275</v>
      </c>
      <c r="EL49" s="12">
        <v>77695.412112929596</v>
      </c>
      <c r="EM49" s="12">
        <v>966422.72730795899</v>
      </c>
      <c r="EN49" s="12">
        <v>685744.74476581404</v>
      </c>
      <c r="EO49" s="12">
        <v>686364.86814892199</v>
      </c>
      <c r="EP49" s="12">
        <v>233311.76782496201</v>
      </c>
      <c r="EQ49" s="12">
        <v>787014.02523002401</v>
      </c>
      <c r="ER49" s="12">
        <v>13611723.700195</v>
      </c>
      <c r="ES49" s="12">
        <v>616815.54320043197</v>
      </c>
      <c r="ET49" s="12">
        <v>130414.465211717</v>
      </c>
      <c r="EU49" s="12">
        <v>46376.858704420003</v>
      </c>
      <c r="EV49" s="12">
        <v>138072.26503320999</v>
      </c>
      <c r="EW49" s="12">
        <v>18828.191895447999</v>
      </c>
      <c r="EX49" s="12">
        <v>466370.03722141002</v>
      </c>
      <c r="EY49" s="12">
        <v>216433.17765038001</v>
      </c>
      <c r="EZ49" s="12">
        <v>154945.56766208101</v>
      </c>
      <c r="FA49" s="12">
        <v>96625.118691780706</v>
      </c>
      <c r="FB49" s="12">
        <v>5241592.2381863901</v>
      </c>
      <c r="FC49" s="12">
        <v>69906.074505902798</v>
      </c>
      <c r="FD49" s="12">
        <v>73995.794732827097</v>
      </c>
      <c r="FE49" s="12">
        <v>338049.57327288302</v>
      </c>
      <c r="FF49" s="12">
        <v>31912.007968660899</v>
      </c>
      <c r="FG49" s="12">
        <v>50826.635597127897</v>
      </c>
      <c r="FH49" s="12">
        <v>65647.241095513004</v>
      </c>
      <c r="FI49" s="12">
        <v>16655.847094373399</v>
      </c>
      <c r="FJ49" s="12">
        <v>37320.4310534904</v>
      </c>
      <c r="FK49" s="12">
        <v>36629.342499634899</v>
      </c>
      <c r="FL49" s="12">
        <v>63546.997187737303</v>
      </c>
      <c r="FM49" s="12">
        <v>126651.14583852699</v>
      </c>
      <c r="FN49" s="12">
        <v>15717190.800316799</v>
      </c>
      <c r="FO49" s="12">
        <v>4299496.8775437297</v>
      </c>
      <c r="FP49" s="12">
        <v>1374852.25779378</v>
      </c>
      <c r="FQ49" s="12">
        <v>132337.18900542799</v>
      </c>
      <c r="FR49" s="12">
        <v>21495635.600332201</v>
      </c>
      <c r="FS49" s="12">
        <v>3722692.9134718999</v>
      </c>
      <c r="FT49" s="12">
        <v>118929.459180219</v>
      </c>
      <c r="FU49" s="12">
        <v>144726.26986019299</v>
      </c>
      <c r="FV49" s="12">
        <v>199979.61545169799</v>
      </c>
      <c r="FW49" s="12">
        <v>5320833.7609427199</v>
      </c>
      <c r="FX49" s="12">
        <v>606841.66437053401</v>
      </c>
      <c r="FY49" s="12">
        <v>1105202.50762772</v>
      </c>
      <c r="FZ49" s="12">
        <v>109957.04382539001</v>
      </c>
      <c r="GA49" s="12">
        <v>96026.938984698005</v>
      </c>
      <c r="GB49" s="12">
        <v>106467.470453937</v>
      </c>
      <c r="GC49" s="12">
        <v>289224.870457365</v>
      </c>
      <c r="GD49" s="12">
        <v>273584.014031742</v>
      </c>
      <c r="GE49" s="12">
        <v>141263.07227689301</v>
      </c>
      <c r="GF49" s="12">
        <v>72145.5953680167</v>
      </c>
      <c r="GG49" s="12">
        <v>351212.63738480897</v>
      </c>
      <c r="GH49" s="12">
        <v>62444.592281150297</v>
      </c>
      <c r="GI49" s="12">
        <v>2362864.9553829101</v>
      </c>
      <c r="GJ49" s="12">
        <v>145776.450607262</v>
      </c>
      <c r="GK49" s="12">
        <v>309449.64262902702</v>
      </c>
      <c r="GL49" s="12">
        <v>70847.717046342805</v>
      </c>
      <c r="GM49" s="12">
        <v>19743.8539263766</v>
      </c>
      <c r="GN49" s="12">
        <v>56656.505140006702</v>
      </c>
      <c r="GO49" s="12">
        <v>91967.829073416506</v>
      </c>
      <c r="GP49" s="12">
        <v>1579926.2194773799</v>
      </c>
      <c r="GQ49" s="12">
        <v>160095.70826847901</v>
      </c>
      <c r="GR49" s="12">
        <v>265992.36136526498</v>
      </c>
      <c r="GS49" s="12">
        <v>6619943.7575333295</v>
      </c>
      <c r="GT49" s="12">
        <v>2252138.6521259998</v>
      </c>
      <c r="GU49" s="12">
        <v>88186.765835641505</v>
      </c>
      <c r="GV49" s="12">
        <v>6839500.6209632</v>
      </c>
    </row>
    <row r="50" spans="1:204" ht="15.75" x14ac:dyDescent="0.25">
      <c r="A50" s="1" t="s">
        <v>50</v>
      </c>
      <c r="B50" s="4" t="s">
        <v>1</v>
      </c>
      <c r="C50" s="12">
        <v>49620.963691308098</v>
      </c>
      <c r="D50" s="12">
        <v>324110.04188771697</v>
      </c>
      <c r="E50" s="12">
        <v>706853.32215531403</v>
      </c>
      <c r="F50" s="12">
        <v>664418.26045031205</v>
      </c>
      <c r="G50" s="12">
        <v>84964.811144470703</v>
      </c>
      <c r="H50" s="12">
        <v>2014611.1892732601</v>
      </c>
      <c r="I50" s="12">
        <v>881503.568813449</v>
      </c>
      <c r="J50" s="12">
        <v>21225.838663404698</v>
      </c>
      <c r="K50" s="12">
        <v>21607.0674056278</v>
      </c>
      <c r="L50" s="12">
        <v>3211987.3983799</v>
      </c>
      <c r="M50" s="12">
        <v>49247.496192871396</v>
      </c>
      <c r="N50" s="12">
        <v>712799.74359738699</v>
      </c>
      <c r="O50" s="12">
        <v>1497064.1713177599</v>
      </c>
      <c r="P50" s="12">
        <v>1891983.37614785</v>
      </c>
      <c r="Q50" s="12">
        <v>136916.026930919</v>
      </c>
      <c r="R50" s="12">
        <v>11699.9389255445</v>
      </c>
      <c r="S50" s="12">
        <v>20114.699308902302</v>
      </c>
      <c r="T50" s="12">
        <v>121175.46685129299</v>
      </c>
      <c r="U50" s="12">
        <v>7260781.4392327098</v>
      </c>
      <c r="V50" s="12">
        <v>357883.29378103203</v>
      </c>
      <c r="W50" s="12">
        <v>29656.883387227401</v>
      </c>
      <c r="X50" s="12">
        <v>2446243.9123367602</v>
      </c>
      <c r="Y50" s="12">
        <v>7759533.0730192903</v>
      </c>
      <c r="Z50" s="12">
        <v>4568588.7513181102</v>
      </c>
      <c r="AA50" s="12">
        <v>51633.7049020212</v>
      </c>
      <c r="AB50" s="12">
        <v>20527.984735725699</v>
      </c>
      <c r="AC50" s="12">
        <v>1051423.2909683699</v>
      </c>
      <c r="AD50" s="12">
        <v>52304.640554621998</v>
      </c>
      <c r="AE50" s="12">
        <v>99693.020649323895</v>
      </c>
      <c r="AF50" s="12">
        <v>63813.178989328</v>
      </c>
      <c r="AG50" s="12">
        <v>85039.398314415695</v>
      </c>
      <c r="AH50" s="12">
        <v>155686.44224360099</v>
      </c>
      <c r="AI50" s="12">
        <v>1068563.98791012</v>
      </c>
      <c r="AJ50" s="12">
        <v>994798.52053362306</v>
      </c>
      <c r="AK50" s="12">
        <v>188472.208594525</v>
      </c>
      <c r="AL50" s="12">
        <v>1491096.5518662001</v>
      </c>
      <c r="AM50" s="12">
        <v>1852264.3672720201</v>
      </c>
      <c r="AN50" s="12">
        <v>530741.87519743305</v>
      </c>
      <c r="AO50" s="12">
        <v>311799.22243479901</v>
      </c>
      <c r="AP50" s="12">
        <v>1450314.0488223999</v>
      </c>
      <c r="AQ50" s="12">
        <v>31475946.778812401</v>
      </c>
      <c r="AR50" s="12">
        <v>1944859.27265717</v>
      </c>
      <c r="AS50" s="12">
        <v>2099493.4986964101</v>
      </c>
      <c r="AT50" s="12">
        <v>382285.33205110102</v>
      </c>
      <c r="AU50" s="12">
        <v>3449255.0600819499</v>
      </c>
      <c r="AV50" s="12">
        <v>736752.66370061203</v>
      </c>
      <c r="AW50" s="12">
        <v>1202544.0588944801</v>
      </c>
      <c r="AX50" s="12">
        <v>1296123.79177676</v>
      </c>
      <c r="AY50" s="12">
        <v>25251959.362178098</v>
      </c>
      <c r="AZ50" s="12">
        <v>11222970.6903996</v>
      </c>
      <c r="BA50" s="12">
        <v>10676133.486184699</v>
      </c>
      <c r="BB50" s="12">
        <v>1503516.8428822099</v>
      </c>
      <c r="BC50" s="12">
        <v>2040592.18665668</v>
      </c>
      <c r="BD50" s="12">
        <v>1328954.7647130899</v>
      </c>
      <c r="BE50" s="12">
        <v>31930861.614474501</v>
      </c>
      <c r="BF50" s="12">
        <v>3704302.54538061</v>
      </c>
      <c r="BG50" s="12">
        <v>705780.03158792702</v>
      </c>
      <c r="BH50" s="12">
        <v>2117656.0723468098</v>
      </c>
      <c r="BI50" s="12">
        <v>15245066.547487199</v>
      </c>
      <c r="BJ50" s="12">
        <v>2446788.6018825602</v>
      </c>
      <c r="BK50" s="12">
        <v>2765569.7217862299</v>
      </c>
      <c r="BL50" s="12">
        <v>6167080.1513497801</v>
      </c>
      <c r="BM50" s="12">
        <v>241091.28335092601</v>
      </c>
      <c r="BN50" s="12">
        <v>1065221.2618607599</v>
      </c>
      <c r="BO50" s="12">
        <v>2441048.6359187402</v>
      </c>
      <c r="BP50" s="12">
        <v>30715767.3063251</v>
      </c>
      <c r="BQ50" s="12">
        <v>5706246.9026718102</v>
      </c>
      <c r="BR50" s="12">
        <v>582561.856999084</v>
      </c>
      <c r="BS50" s="12">
        <v>74867.989117659599</v>
      </c>
      <c r="BT50" s="12">
        <v>1651798.5868494699</v>
      </c>
      <c r="BU50" s="12">
        <v>182938.42385942201</v>
      </c>
      <c r="BV50" s="12">
        <v>288349.372155455</v>
      </c>
      <c r="BW50" s="12">
        <v>309807.951789168</v>
      </c>
      <c r="BX50" s="12">
        <v>1155282.4196945799</v>
      </c>
      <c r="BY50" s="12">
        <v>278781.87903424801</v>
      </c>
      <c r="BZ50" s="12">
        <v>401771.06205251999</v>
      </c>
      <c r="CA50" s="12">
        <v>121361.97772208101</v>
      </c>
      <c r="CB50" s="12">
        <v>1191004.43947186</v>
      </c>
      <c r="CC50" s="12">
        <v>181516.635302476</v>
      </c>
      <c r="CD50" s="12">
        <v>30200.781381134901</v>
      </c>
      <c r="CE50" s="12">
        <v>428794.95357609401</v>
      </c>
      <c r="CF50" s="12">
        <v>1315236.64110725</v>
      </c>
      <c r="CG50" s="12">
        <v>1969506.3620599699</v>
      </c>
      <c r="CH50" s="12">
        <v>3388144.6697251298</v>
      </c>
      <c r="CI50" s="12">
        <v>40166.705117167097</v>
      </c>
      <c r="CJ50" s="12">
        <v>1862468.6697970701</v>
      </c>
      <c r="CK50" s="12">
        <v>2367606.5267301099</v>
      </c>
      <c r="CL50" s="12">
        <v>555833.61103225395</v>
      </c>
      <c r="CM50" s="12">
        <v>122449.972496669</v>
      </c>
      <c r="CN50" s="12">
        <v>509391.08033775201</v>
      </c>
      <c r="CO50" s="12">
        <v>1060897.1266070399</v>
      </c>
      <c r="CP50" s="12">
        <v>4493404.1047446895</v>
      </c>
      <c r="CQ50" s="12">
        <v>2322069.31549916</v>
      </c>
      <c r="CR50" s="12">
        <v>2322069.31549916</v>
      </c>
      <c r="CS50" s="12">
        <v>477942.05853901501</v>
      </c>
      <c r="CT50" s="12">
        <v>361465.63803434599</v>
      </c>
      <c r="CU50" s="12">
        <v>277907.44411618297</v>
      </c>
      <c r="CV50" s="12">
        <v>228852.46219122599</v>
      </c>
      <c r="CW50" s="12">
        <v>38172.918293028597</v>
      </c>
      <c r="CX50" s="12">
        <v>310565.30323515303</v>
      </c>
      <c r="CY50" s="12">
        <v>75818.339918740807</v>
      </c>
      <c r="CZ50" s="12">
        <v>345424.26214798499</v>
      </c>
      <c r="DA50" s="12">
        <v>49664.6937109387</v>
      </c>
      <c r="DB50" s="12">
        <v>46835.4389378407</v>
      </c>
      <c r="DC50" s="12">
        <v>41921.307410491601</v>
      </c>
      <c r="DD50" s="12">
        <v>38306.398668503803</v>
      </c>
      <c r="DE50" s="12">
        <v>3443241.22982139</v>
      </c>
      <c r="DF50" s="12">
        <v>85629.135960990505</v>
      </c>
      <c r="DG50" s="12">
        <v>28313.0654108858</v>
      </c>
      <c r="DH50" s="12">
        <v>138554.620640774</v>
      </c>
      <c r="DI50" s="12">
        <v>302929.28436812799</v>
      </c>
      <c r="DJ50" s="12">
        <v>3295989.1596342302</v>
      </c>
      <c r="DK50" s="12">
        <v>37098.587715773698</v>
      </c>
      <c r="DL50" s="12">
        <v>2137323.1727933199</v>
      </c>
      <c r="DM50" s="12">
        <v>1557872.5241463101</v>
      </c>
      <c r="DN50" s="12">
        <v>238235.30104845</v>
      </c>
      <c r="DO50" s="12">
        <v>3456735.4814346801</v>
      </c>
      <c r="DP50" s="12">
        <v>2068251.35874771</v>
      </c>
      <c r="DQ50" s="12">
        <v>785537.89973282896</v>
      </c>
      <c r="DR50" s="12">
        <v>4993321.4755016305</v>
      </c>
      <c r="DS50" s="12">
        <v>1339740.93498944</v>
      </c>
      <c r="DT50" s="12">
        <v>108785.015264457</v>
      </c>
      <c r="DU50" s="12">
        <v>96514.434650622294</v>
      </c>
      <c r="DV50" s="12">
        <v>1282959.8840346299</v>
      </c>
      <c r="DW50" s="12">
        <v>57322.280779490502</v>
      </c>
      <c r="DX50" s="12">
        <v>90815.496878825201</v>
      </c>
      <c r="DY50" s="12">
        <v>458753.995082715</v>
      </c>
      <c r="DZ50" s="12">
        <v>1822513.0454861601</v>
      </c>
      <c r="EA50" s="12">
        <v>397188.17585182597</v>
      </c>
      <c r="EB50" s="12">
        <v>308814.16025798803</v>
      </c>
      <c r="EC50" s="12">
        <v>12683894.526637601</v>
      </c>
      <c r="ED50" s="12">
        <v>205203.91787335399</v>
      </c>
      <c r="EE50" s="12">
        <v>1233078.6692901901</v>
      </c>
      <c r="EF50" s="12">
        <v>4448792.1474850904</v>
      </c>
      <c r="EG50" s="12">
        <v>2033760.4119818001</v>
      </c>
      <c r="EH50" s="12">
        <v>3292524.1713070502</v>
      </c>
      <c r="EI50" s="12">
        <v>2832138.7168846098</v>
      </c>
      <c r="EJ50" s="12">
        <v>2093433.9136204999</v>
      </c>
      <c r="EK50" s="12">
        <v>146192.11777025001</v>
      </c>
      <c r="EL50" s="12">
        <v>118510.062899183</v>
      </c>
      <c r="EM50" s="12">
        <v>1080640.3365285899</v>
      </c>
      <c r="EN50" s="12">
        <v>777461.21023562597</v>
      </c>
      <c r="EO50" s="12">
        <v>684956.17148460005</v>
      </c>
      <c r="EP50" s="12">
        <v>230997.970910089</v>
      </c>
      <c r="EQ50" s="12">
        <v>721493.44796212902</v>
      </c>
      <c r="ER50" s="12">
        <v>10869536.8482453</v>
      </c>
      <c r="ES50" s="12">
        <v>488118.37446061103</v>
      </c>
      <c r="ET50" s="12">
        <v>115672.874979421</v>
      </c>
      <c r="EU50" s="12">
        <v>20690.140644486499</v>
      </c>
      <c r="EV50" s="12">
        <v>76694.035235653806</v>
      </c>
      <c r="EW50" s="12">
        <v>15277.7440702942</v>
      </c>
      <c r="EX50" s="12">
        <v>395849.07674763101</v>
      </c>
      <c r="EY50" s="12">
        <v>176154.87644107599</v>
      </c>
      <c r="EZ50" s="12">
        <v>83101.794664519199</v>
      </c>
      <c r="FA50" s="12">
        <v>81625.964339706596</v>
      </c>
      <c r="FB50" s="12">
        <v>4489360.1819094596</v>
      </c>
      <c r="FC50" s="12">
        <v>66564.298622848393</v>
      </c>
      <c r="FD50" s="12">
        <v>48766.930484744698</v>
      </c>
      <c r="FE50" s="12">
        <v>114277.85288419601</v>
      </c>
      <c r="FF50" s="12">
        <v>26379.811193962702</v>
      </c>
      <c r="FG50" s="12">
        <v>27911.995354848299</v>
      </c>
      <c r="FH50" s="12">
        <v>31621.7101077265</v>
      </c>
      <c r="FI50" s="12">
        <v>14189.592202317701</v>
      </c>
      <c r="FJ50" s="12">
        <v>45115.557243971802</v>
      </c>
      <c r="FK50" s="12">
        <v>43662.479823265297</v>
      </c>
      <c r="FL50" s="12">
        <v>62243.844108405603</v>
      </c>
      <c r="FM50" s="12">
        <v>105400.611301447</v>
      </c>
      <c r="FN50" s="12">
        <v>22511630.715955801</v>
      </c>
      <c r="FO50" s="12">
        <v>5076984.66818255</v>
      </c>
      <c r="FP50" s="12">
        <v>1129264.6052466</v>
      </c>
      <c r="FQ50" s="12">
        <v>150337.462277396</v>
      </c>
      <c r="FR50" s="12">
        <v>20940176.1133909</v>
      </c>
      <c r="FS50" s="12">
        <v>2765569.7217862299</v>
      </c>
      <c r="FT50" s="12">
        <v>173770.009960622</v>
      </c>
      <c r="FU50" s="12">
        <v>128839.899705118</v>
      </c>
      <c r="FV50" s="12">
        <v>171477.517941656</v>
      </c>
      <c r="FW50" s="12">
        <v>3388144.6697251298</v>
      </c>
      <c r="FX50" s="12">
        <v>548738.31980110204</v>
      </c>
      <c r="FY50" s="12">
        <v>915876.29618534504</v>
      </c>
      <c r="FZ50" s="12">
        <v>66176.690205978899</v>
      </c>
      <c r="GA50" s="12">
        <v>67142.822685909399</v>
      </c>
      <c r="GB50" s="12">
        <v>141121.866126668</v>
      </c>
      <c r="GC50" s="12">
        <v>245394.70785857501</v>
      </c>
      <c r="GD50" s="12">
        <v>294111.61746643501</v>
      </c>
      <c r="GE50" s="12">
        <v>171343.66391461299</v>
      </c>
      <c r="GF50" s="12">
        <v>55269.374474947501</v>
      </c>
      <c r="GG50" s="12">
        <v>288298.97241018101</v>
      </c>
      <c r="GH50" s="12">
        <v>48179.6874216328</v>
      </c>
      <c r="GI50" s="12">
        <v>2322069.31549916</v>
      </c>
      <c r="GJ50" s="12">
        <v>115235.91618761201</v>
      </c>
      <c r="GK50" s="12">
        <v>226621.38414780001</v>
      </c>
      <c r="GL50" s="12">
        <v>97691.0889730692</v>
      </c>
      <c r="GM50" s="12">
        <v>32401.647344134999</v>
      </c>
      <c r="GN50" s="12">
        <v>42461.2682031937</v>
      </c>
      <c r="GO50" s="12">
        <v>131309.66951795199</v>
      </c>
      <c r="GP50" s="12">
        <v>992264.196857995</v>
      </c>
      <c r="GQ50" s="12">
        <v>118715.750854953</v>
      </c>
      <c r="GR50" s="12">
        <v>208343.44367551</v>
      </c>
      <c r="GS50" s="12">
        <v>5620070.0241969097</v>
      </c>
      <c r="GT50" s="12">
        <v>1783003.00611839</v>
      </c>
      <c r="GU50" s="12">
        <v>78196.738479388106</v>
      </c>
      <c r="GV50" s="12">
        <v>5892901.2316536596</v>
      </c>
    </row>
    <row r="51" spans="1:204" ht="15.75" x14ac:dyDescent="0.25">
      <c r="A51" s="1" t="s">
        <v>51</v>
      </c>
      <c r="B51" s="4" t="s">
        <v>1</v>
      </c>
      <c r="C51" s="12">
        <v>31656.893340595801</v>
      </c>
      <c r="D51" s="12">
        <v>482048.675391539</v>
      </c>
      <c r="E51" s="12">
        <v>1493347.4318543</v>
      </c>
      <c r="F51" s="12">
        <v>1350312.17561649</v>
      </c>
      <c r="G51" s="12">
        <v>134291.78016078001</v>
      </c>
      <c r="H51" s="12">
        <v>1646171.6583946301</v>
      </c>
      <c r="I51" s="12">
        <v>1125966.53149304</v>
      </c>
      <c r="J51" s="12">
        <v>30883.205676251298</v>
      </c>
      <c r="K51" s="12">
        <v>26450.794780400101</v>
      </c>
      <c r="L51" s="12">
        <v>4652479.43355757</v>
      </c>
      <c r="M51" s="12">
        <v>95731.006622025496</v>
      </c>
      <c r="N51" s="12">
        <v>1632351.63273485</v>
      </c>
      <c r="O51" s="12">
        <v>2852764.70480676</v>
      </c>
      <c r="P51" s="12">
        <v>2363595.6173327202</v>
      </c>
      <c r="Q51" s="12">
        <v>400466.63830898597</v>
      </c>
      <c r="R51" s="12">
        <v>30569.991361215602</v>
      </c>
      <c r="S51" s="12">
        <v>28848.853066851301</v>
      </c>
      <c r="T51" s="12">
        <v>186900.701641069</v>
      </c>
      <c r="U51" s="12">
        <v>9535950.23340776</v>
      </c>
      <c r="V51" s="12">
        <v>735888.99207323894</v>
      </c>
      <c r="W51" s="12">
        <v>57772.837291952899</v>
      </c>
      <c r="X51" s="12">
        <v>5854954.8209341001</v>
      </c>
      <c r="Y51" s="12">
        <v>16018798.976366799</v>
      </c>
      <c r="Z51" s="12">
        <v>5969078.5064576603</v>
      </c>
      <c r="AA51" s="12">
        <v>113832.037372167</v>
      </c>
      <c r="AB51" s="12">
        <v>38454.377789405902</v>
      </c>
      <c r="AC51" s="12">
        <v>3189398.6284457999</v>
      </c>
      <c r="AD51" s="12">
        <v>117336.758798988</v>
      </c>
      <c r="AE51" s="12">
        <v>198334.90047744499</v>
      </c>
      <c r="AF51" s="12">
        <v>156688.68963423601</v>
      </c>
      <c r="AG51" s="12">
        <v>126991.032084612</v>
      </c>
      <c r="AH51" s="12">
        <v>312076.47206857399</v>
      </c>
      <c r="AI51" s="12">
        <v>1182224.94900995</v>
      </c>
      <c r="AJ51" s="12">
        <v>825704.18976630399</v>
      </c>
      <c r="AK51" s="12">
        <v>283059.648307856</v>
      </c>
      <c r="AL51" s="12">
        <v>1586263.2632498301</v>
      </c>
      <c r="AM51" s="12">
        <v>1166669.2041859699</v>
      </c>
      <c r="AN51" s="12">
        <v>659497.84570491</v>
      </c>
      <c r="AO51" s="12">
        <v>431206.32034542097</v>
      </c>
      <c r="AP51" s="12">
        <v>919019.69550673303</v>
      </c>
      <c r="AQ51" s="12">
        <v>56112060.779072501</v>
      </c>
      <c r="AR51" s="12">
        <v>4305418.5921776798</v>
      </c>
      <c r="AS51" s="12">
        <v>2028164.39075014</v>
      </c>
      <c r="AT51" s="12">
        <v>705659.74815189897</v>
      </c>
      <c r="AU51" s="12">
        <v>2830056.0849930602</v>
      </c>
      <c r="AV51" s="12">
        <v>1413815.9448979299</v>
      </c>
      <c r="AW51" s="12">
        <v>1378682.0787740101</v>
      </c>
      <c r="AX51" s="12">
        <v>2110359.23618358</v>
      </c>
      <c r="AY51" s="12">
        <v>42906096.5877949</v>
      </c>
      <c r="AZ51" s="12">
        <v>10822586.659424599</v>
      </c>
      <c r="BA51" s="12">
        <v>26246924.347460799</v>
      </c>
      <c r="BB51" s="12">
        <v>1631081.1692854201</v>
      </c>
      <c r="BC51" s="12">
        <v>3354357.3610035498</v>
      </c>
      <c r="BD51" s="12">
        <v>3562860.1213977402</v>
      </c>
      <c r="BE51" s="12">
        <v>81433226.687100202</v>
      </c>
      <c r="BF51" s="12">
        <v>8172555.3687416799</v>
      </c>
      <c r="BG51" s="12">
        <v>1855881.20649116</v>
      </c>
      <c r="BH51" s="12">
        <v>3394110.26496412</v>
      </c>
      <c r="BI51" s="12">
        <v>25478791.6232288</v>
      </c>
      <c r="BJ51" s="12">
        <v>2738538.5983141698</v>
      </c>
      <c r="BK51" s="12">
        <v>6235451.26807597</v>
      </c>
      <c r="BL51" s="12">
        <v>17064917.868081398</v>
      </c>
      <c r="BM51" s="12">
        <v>476596.63295774802</v>
      </c>
      <c r="BN51" s="12">
        <v>1592198.72150971</v>
      </c>
      <c r="BO51" s="12">
        <v>4711654.4906428196</v>
      </c>
      <c r="BP51" s="12">
        <v>32553532.574436799</v>
      </c>
      <c r="BQ51" s="12">
        <v>6331498.1833575601</v>
      </c>
      <c r="BR51" s="12">
        <v>945574.95501309005</v>
      </c>
      <c r="BS51" s="12">
        <v>97694.013772973107</v>
      </c>
      <c r="BT51" s="12">
        <v>2304503.6784298099</v>
      </c>
      <c r="BU51" s="12">
        <v>566932.91708385502</v>
      </c>
      <c r="BV51" s="12">
        <v>523738.14741456701</v>
      </c>
      <c r="BW51" s="12">
        <v>278854.88401018298</v>
      </c>
      <c r="BX51" s="12">
        <v>3077444.6815122701</v>
      </c>
      <c r="BY51" s="12">
        <v>270509.06807387801</v>
      </c>
      <c r="BZ51" s="12">
        <v>705457.27534826705</v>
      </c>
      <c r="CA51" s="12">
        <v>140442.96200208101</v>
      </c>
      <c r="CB51" s="12">
        <v>2179116.7357832999</v>
      </c>
      <c r="CC51" s="12">
        <v>314199.43448333599</v>
      </c>
      <c r="CD51" s="12">
        <v>57210.971227017399</v>
      </c>
      <c r="CE51" s="12">
        <v>900469.53158295399</v>
      </c>
      <c r="CF51" s="12">
        <v>1672712.20257717</v>
      </c>
      <c r="CG51" s="12">
        <v>3182538.1685873098</v>
      </c>
      <c r="CH51" s="12">
        <v>6897554.1032382799</v>
      </c>
      <c r="CI51" s="12">
        <v>69391.127540613699</v>
      </c>
      <c r="CJ51" s="12">
        <v>2120582.0336740701</v>
      </c>
      <c r="CK51" s="12">
        <v>5581239.82516021</v>
      </c>
      <c r="CL51" s="12">
        <v>1014782.50895092</v>
      </c>
      <c r="CM51" s="12">
        <v>296843.24691911199</v>
      </c>
      <c r="CN51" s="12">
        <v>721286.67168789404</v>
      </c>
      <c r="CO51" s="12">
        <v>1165836.7969011599</v>
      </c>
      <c r="CP51" s="12">
        <v>9946593.6650912706</v>
      </c>
      <c r="CQ51" s="12">
        <v>3190647.9889327898</v>
      </c>
      <c r="CR51" s="12">
        <v>3190647.9889327898</v>
      </c>
      <c r="CS51" s="12">
        <v>1077411.8781487199</v>
      </c>
      <c r="CT51" s="12">
        <v>356096.07187217003</v>
      </c>
      <c r="CU51" s="12">
        <v>259801.984024173</v>
      </c>
      <c r="CV51" s="12">
        <v>346013.89578883501</v>
      </c>
      <c r="CW51" s="12">
        <v>35961.167700179998</v>
      </c>
      <c r="CX51" s="12">
        <v>1154439.5228317601</v>
      </c>
      <c r="CY51" s="12">
        <v>72289.736515933895</v>
      </c>
      <c r="CZ51" s="12">
        <v>1205017.10682269</v>
      </c>
      <c r="DA51" s="12">
        <v>93170.401737047403</v>
      </c>
      <c r="DB51" s="12">
        <v>58552.175978817897</v>
      </c>
      <c r="DC51" s="12">
        <v>66664.1200842525</v>
      </c>
      <c r="DD51" s="12">
        <v>58202.198081256902</v>
      </c>
      <c r="DE51" s="12">
        <v>7721577.3494593697</v>
      </c>
      <c r="DF51" s="12">
        <v>91582.338334815198</v>
      </c>
      <c r="DG51" s="12">
        <v>83214.558689783007</v>
      </c>
      <c r="DH51" s="12">
        <v>175933.550970588</v>
      </c>
      <c r="DI51" s="12">
        <v>534900.838462263</v>
      </c>
      <c r="DJ51" s="12">
        <v>6719455.1264426503</v>
      </c>
      <c r="DK51" s="12">
        <v>36008.494119552197</v>
      </c>
      <c r="DL51" s="12">
        <v>2095437.9768243199</v>
      </c>
      <c r="DM51" s="12">
        <v>1090646.2573991499</v>
      </c>
      <c r="DN51" s="12">
        <v>229339.35104736401</v>
      </c>
      <c r="DO51" s="12">
        <v>5925594.9958672998</v>
      </c>
      <c r="DP51" s="12">
        <v>1870549.2407680301</v>
      </c>
      <c r="DQ51" s="12">
        <v>745524.64828498603</v>
      </c>
      <c r="DR51" s="12">
        <v>5481419.5693890201</v>
      </c>
      <c r="DS51" s="12">
        <v>1201583.8247696499</v>
      </c>
      <c r="DT51" s="12">
        <v>106336.891899254</v>
      </c>
      <c r="DU51" s="12">
        <v>97121.905017927202</v>
      </c>
      <c r="DV51" s="12">
        <v>1113719.7534407601</v>
      </c>
      <c r="DW51" s="12">
        <v>47829.711937910099</v>
      </c>
      <c r="DX51" s="12">
        <v>103729.397851833</v>
      </c>
      <c r="DY51" s="12">
        <v>1436958.25917006</v>
      </c>
      <c r="DZ51" s="12">
        <v>2207977.8894537399</v>
      </c>
      <c r="EA51" s="12">
        <v>403444.08247370197</v>
      </c>
      <c r="EB51" s="12">
        <v>472130.76099116198</v>
      </c>
      <c r="EC51" s="12">
        <v>23292096.3469797</v>
      </c>
      <c r="ED51" s="12">
        <v>295123.78839065199</v>
      </c>
      <c r="EE51" s="12">
        <v>2293288.1267762999</v>
      </c>
      <c r="EF51" s="12">
        <v>6096681.4203378102</v>
      </c>
      <c r="EG51" s="12">
        <v>2174478.7632512301</v>
      </c>
      <c r="EH51" s="12">
        <v>3648247.0350891501</v>
      </c>
      <c r="EI51" s="12">
        <v>3948676.76035266</v>
      </c>
      <c r="EJ51" s="12">
        <v>2232573.5850690599</v>
      </c>
      <c r="EK51" s="12">
        <v>234063.960581936</v>
      </c>
      <c r="EL51" s="12">
        <v>116323.05431901899</v>
      </c>
      <c r="EM51" s="12">
        <v>1771340.8461154299</v>
      </c>
      <c r="EN51" s="12">
        <v>1020319.82857763</v>
      </c>
      <c r="EO51" s="12">
        <v>810695.83880580997</v>
      </c>
      <c r="EP51" s="12">
        <v>237372.08742162201</v>
      </c>
      <c r="EQ51" s="12">
        <v>1005062.78786045</v>
      </c>
      <c r="ER51" s="12">
        <v>16029957.367309401</v>
      </c>
      <c r="ES51" s="12">
        <v>782120.44215111097</v>
      </c>
      <c r="ET51" s="12">
        <v>132559.68262750399</v>
      </c>
      <c r="EU51" s="12">
        <v>20056.2699476085</v>
      </c>
      <c r="EV51" s="12">
        <v>136689.89438402999</v>
      </c>
      <c r="EW51" s="12">
        <v>27152.158682753601</v>
      </c>
      <c r="EX51" s="12">
        <v>1188296.9692140699</v>
      </c>
      <c r="EY51" s="12">
        <v>240321.90073877099</v>
      </c>
      <c r="EZ51" s="12">
        <v>194693.88424359699</v>
      </c>
      <c r="FA51" s="12">
        <v>126848.64372792099</v>
      </c>
      <c r="FB51" s="12">
        <v>13429810.694905501</v>
      </c>
      <c r="FC51" s="12">
        <v>183261.95537459</v>
      </c>
      <c r="FD51" s="12">
        <v>192092.27772223999</v>
      </c>
      <c r="FE51" s="12">
        <v>313476.85024755</v>
      </c>
      <c r="FF51" s="12">
        <v>36500.234272504298</v>
      </c>
      <c r="FG51" s="12">
        <v>68224.9199432163</v>
      </c>
      <c r="FH51" s="12">
        <v>53986.517832417201</v>
      </c>
      <c r="FI51" s="12">
        <v>34294.989373004901</v>
      </c>
      <c r="FJ51" s="12">
        <v>104172.281051085</v>
      </c>
      <c r="FK51" s="12">
        <v>91566.157241545006</v>
      </c>
      <c r="FL51" s="12">
        <v>87731.303299929306</v>
      </c>
      <c r="FM51" s="12">
        <v>85996.460894202493</v>
      </c>
      <c r="FN51" s="12">
        <v>16640547.2830249</v>
      </c>
      <c r="FO51" s="12">
        <v>7894987.6793752797</v>
      </c>
      <c r="FP51" s="12">
        <v>4032635.1006730101</v>
      </c>
      <c r="FQ51" s="12">
        <v>202008.465587874</v>
      </c>
      <c r="FR51" s="12">
        <v>32731946.9552764</v>
      </c>
      <c r="FS51" s="12">
        <v>6235451.26807597</v>
      </c>
      <c r="FT51" s="12">
        <v>116764.921577117</v>
      </c>
      <c r="FU51" s="12">
        <v>242751.40028709799</v>
      </c>
      <c r="FV51" s="12">
        <v>347653.20298119599</v>
      </c>
      <c r="FW51" s="12">
        <v>6897554.1032382799</v>
      </c>
      <c r="FX51" s="12">
        <v>811902.579223476</v>
      </c>
      <c r="FY51" s="12">
        <v>1160460.60882062</v>
      </c>
      <c r="FZ51" s="12">
        <v>147499.51720049899</v>
      </c>
      <c r="GA51" s="12">
        <v>154581.77795333299</v>
      </c>
      <c r="GB51" s="12">
        <v>247548.51916106301</v>
      </c>
      <c r="GC51" s="12">
        <v>418180.47944855498</v>
      </c>
      <c r="GD51" s="12">
        <v>170204.04789085101</v>
      </c>
      <c r="GE51" s="12">
        <v>306594.42279084801</v>
      </c>
      <c r="GF51" s="12">
        <v>85129.278665970196</v>
      </c>
      <c r="GG51" s="12">
        <v>415185.96742497099</v>
      </c>
      <c r="GH51" s="12">
        <v>132393.93814134199</v>
      </c>
      <c r="GI51" s="12">
        <v>3190647.9889327898</v>
      </c>
      <c r="GJ51" s="12">
        <v>172557.64124256599</v>
      </c>
      <c r="GK51" s="12">
        <v>645854.07176308904</v>
      </c>
      <c r="GL51" s="12">
        <v>261518.23212100501</v>
      </c>
      <c r="GM51" s="12">
        <v>120696.36774477101</v>
      </c>
      <c r="GN51" s="12">
        <v>38159.380719003297</v>
      </c>
      <c r="GO51" s="12">
        <v>557842.55795846099</v>
      </c>
      <c r="GP51" s="12">
        <v>1763303.73776464</v>
      </c>
      <c r="GQ51" s="12">
        <v>133504.013469806</v>
      </c>
      <c r="GR51" s="12">
        <v>234805.999545058</v>
      </c>
      <c r="GS51" s="12">
        <v>7225587.0431395704</v>
      </c>
      <c r="GT51" s="12">
        <v>1929064.26712638</v>
      </c>
      <c r="GU51" s="12">
        <v>84988.4174436475</v>
      </c>
      <c r="GV51" s="12">
        <v>6476399.0040542698</v>
      </c>
    </row>
    <row r="52" spans="1:204" ht="15.75" x14ac:dyDescent="0.25">
      <c r="A52" s="1" t="s">
        <v>52</v>
      </c>
      <c r="B52" s="4" t="s">
        <v>1</v>
      </c>
      <c r="C52" s="12">
        <v>24308.350714017201</v>
      </c>
      <c r="D52" s="12">
        <v>279136.16169847298</v>
      </c>
      <c r="E52" s="12">
        <v>641345.92984788504</v>
      </c>
      <c r="F52" s="12">
        <v>821499.61391613295</v>
      </c>
      <c r="G52" s="12">
        <v>222268.85064417799</v>
      </c>
      <c r="H52" s="12">
        <v>1914458.1565783699</v>
      </c>
      <c r="I52" s="12">
        <v>1177619.85118155</v>
      </c>
      <c r="J52" s="12">
        <v>60562.6031699062</v>
      </c>
      <c r="K52" s="12">
        <v>44486.912593895198</v>
      </c>
      <c r="L52" s="12">
        <v>6404443.7202081298</v>
      </c>
      <c r="M52" s="12">
        <v>117925.330314124</v>
      </c>
      <c r="N52" s="12">
        <v>978367.51054189703</v>
      </c>
      <c r="O52" s="12">
        <v>2017725.9896631199</v>
      </c>
      <c r="P52" s="12">
        <v>1186483.6387588601</v>
      </c>
      <c r="Q52" s="12">
        <v>247777.154886893</v>
      </c>
      <c r="R52" s="12">
        <v>25943.5588009981</v>
      </c>
      <c r="S52" s="12">
        <v>49419.9145947383</v>
      </c>
      <c r="T52" s="12">
        <v>322981.66990646499</v>
      </c>
      <c r="U52" s="12">
        <v>11528729.051217001</v>
      </c>
      <c r="V52" s="12">
        <v>958346.01637579303</v>
      </c>
      <c r="W52" s="12">
        <v>57933.9399436272</v>
      </c>
      <c r="X52" s="12">
        <v>3297747.4898338402</v>
      </c>
      <c r="Y52" s="12">
        <v>11286327.4660345</v>
      </c>
      <c r="Z52" s="12">
        <v>3130725.18155227</v>
      </c>
      <c r="AA52" s="12">
        <v>112582.04558272799</v>
      </c>
      <c r="AB52" s="12">
        <v>31630.023872997001</v>
      </c>
      <c r="AC52" s="12">
        <v>1634560.35841464</v>
      </c>
      <c r="AD52" s="12">
        <v>104080.598528327</v>
      </c>
      <c r="AE52" s="12">
        <v>160368.405392099</v>
      </c>
      <c r="AF52" s="12">
        <v>150325.51675770199</v>
      </c>
      <c r="AG52" s="12">
        <v>126868.424471872</v>
      </c>
      <c r="AH52" s="12">
        <v>150375.56146297601</v>
      </c>
      <c r="AI52" s="12">
        <v>1849768.59366571</v>
      </c>
      <c r="AJ52" s="12">
        <v>1357995.7934383601</v>
      </c>
      <c r="AK52" s="12">
        <v>480217.67090492701</v>
      </c>
      <c r="AL52" s="12">
        <v>2076391.19751115</v>
      </c>
      <c r="AM52" s="12">
        <v>2045169.4262711101</v>
      </c>
      <c r="AN52" s="12">
        <v>607682.35652812803</v>
      </c>
      <c r="AO52" s="12">
        <v>619536.46834270097</v>
      </c>
      <c r="AP52" s="12">
        <v>1853746.28187034</v>
      </c>
      <c r="AQ52" s="12">
        <v>64799397.176894002</v>
      </c>
      <c r="AR52" s="12">
        <v>5324500.4764438597</v>
      </c>
      <c r="AS52" s="12">
        <v>2685659.6102008899</v>
      </c>
      <c r="AT52" s="12">
        <v>917272.72330910305</v>
      </c>
      <c r="AU52" s="12">
        <v>2739249.24894848</v>
      </c>
      <c r="AV52" s="12">
        <v>1415428.97571588</v>
      </c>
      <c r="AW52" s="12">
        <v>1262773.80650701</v>
      </c>
      <c r="AX52" s="12">
        <v>3286139.0405908599</v>
      </c>
      <c r="AY52" s="12">
        <v>25330662.644427501</v>
      </c>
      <c r="AZ52" s="12">
        <v>7137975.6877921503</v>
      </c>
      <c r="BA52" s="12">
        <v>16724893.2804903</v>
      </c>
      <c r="BB52" s="12">
        <v>1124807.5605782999</v>
      </c>
      <c r="BC52" s="12">
        <v>2596937.3655997799</v>
      </c>
      <c r="BD52" s="12">
        <v>2338250.7859370499</v>
      </c>
      <c r="BE52" s="12">
        <v>57999374.954828702</v>
      </c>
      <c r="BF52" s="12">
        <v>8556818.1385230105</v>
      </c>
      <c r="BG52" s="12">
        <v>1478120.88375672</v>
      </c>
      <c r="BH52" s="12">
        <v>1888302.3493019701</v>
      </c>
      <c r="BI52" s="12">
        <v>21510897.697161</v>
      </c>
      <c r="BJ52" s="12">
        <v>2424842.5481668198</v>
      </c>
      <c r="BK52" s="12">
        <v>6141427.89214045</v>
      </c>
      <c r="BL52" s="12">
        <v>18147645.357638799</v>
      </c>
      <c r="BM52" s="12">
        <v>443650.13468310598</v>
      </c>
      <c r="BN52" s="12">
        <v>2428872.7103340202</v>
      </c>
      <c r="BO52" s="12">
        <v>3977461.6615790701</v>
      </c>
      <c r="BP52" s="12">
        <v>31330220.163079798</v>
      </c>
      <c r="BQ52" s="12">
        <v>6117054.9683920499</v>
      </c>
      <c r="BR52" s="12">
        <v>1138852.4453778099</v>
      </c>
      <c r="BS52" s="12">
        <v>92963.171175901996</v>
      </c>
      <c r="BT52" s="12">
        <v>2115279.6467537102</v>
      </c>
      <c r="BU52" s="12">
        <v>410555.86927144701</v>
      </c>
      <c r="BV52" s="12">
        <v>484013.68951779802</v>
      </c>
      <c r="BW52" s="12">
        <v>304621.61623717903</v>
      </c>
      <c r="BX52" s="12">
        <v>3361384.02730239</v>
      </c>
      <c r="BY52" s="12">
        <v>256836.63111447101</v>
      </c>
      <c r="BZ52" s="12">
        <v>742871.37502070901</v>
      </c>
      <c r="CA52" s="12">
        <v>145344.08152176099</v>
      </c>
      <c r="CB52" s="12">
        <v>1976733.10473357</v>
      </c>
      <c r="CC52" s="12">
        <v>367980.23820510198</v>
      </c>
      <c r="CD52" s="12">
        <v>52037.881045437098</v>
      </c>
      <c r="CE52" s="12">
        <v>780379.33071620006</v>
      </c>
      <c r="CF52" s="12">
        <v>1346977.11287507</v>
      </c>
      <c r="CG52" s="12">
        <v>2440655.9044311498</v>
      </c>
      <c r="CH52" s="12">
        <v>5788314.63804611</v>
      </c>
      <c r="CI52" s="12">
        <v>72040.372927461707</v>
      </c>
      <c r="CJ52" s="12">
        <v>1972169.2843369299</v>
      </c>
      <c r="CK52" s="12">
        <v>5172632.0389540298</v>
      </c>
      <c r="CL52" s="12">
        <v>809375.02548300405</v>
      </c>
      <c r="CM52" s="12">
        <v>179429.765582411</v>
      </c>
      <c r="CN52" s="12">
        <v>504664.77023237501</v>
      </c>
      <c r="CO52" s="12">
        <v>1121924.3941466601</v>
      </c>
      <c r="CP52" s="12">
        <v>9280286.8436570801</v>
      </c>
      <c r="CQ52" s="12">
        <v>1839814.85877592</v>
      </c>
      <c r="CR52" s="12">
        <v>1839814.85877592</v>
      </c>
      <c r="CS52" s="12">
        <v>893693.704461238</v>
      </c>
      <c r="CT52" s="12">
        <v>468483.32831050799</v>
      </c>
      <c r="CU52" s="12">
        <v>237962.886157678</v>
      </c>
      <c r="CV52" s="12">
        <v>203592.43229986401</v>
      </c>
      <c r="CW52" s="12">
        <v>22192.3912545807</v>
      </c>
      <c r="CX52" s="12">
        <v>336446.92232766497</v>
      </c>
      <c r="CY52" s="12">
        <v>45792.463576112001</v>
      </c>
      <c r="CZ52" s="12">
        <v>303763.403088753</v>
      </c>
      <c r="DA52" s="12">
        <v>76073.482324123004</v>
      </c>
      <c r="DB52" s="12">
        <v>107795.687002734</v>
      </c>
      <c r="DC52" s="12">
        <v>73077.796316315798</v>
      </c>
      <c r="DD52" s="12">
        <v>73487.356702098201</v>
      </c>
      <c r="DE52" s="12">
        <v>5529877.5981612001</v>
      </c>
      <c r="DF52" s="12">
        <v>145376.056868185</v>
      </c>
      <c r="DG52" s="12">
        <v>79288.486379666007</v>
      </c>
      <c r="DH52" s="12">
        <v>173266.00131713701</v>
      </c>
      <c r="DI52" s="12">
        <v>429972.842690085</v>
      </c>
      <c r="DJ52" s="12">
        <v>4543912.5231045904</v>
      </c>
      <c r="DK52" s="12">
        <v>68174.020484383102</v>
      </c>
      <c r="DL52" s="12">
        <v>2850962.0994525398</v>
      </c>
      <c r="DM52" s="12">
        <v>1736363.00687917</v>
      </c>
      <c r="DN52" s="12">
        <v>296829.24956966302</v>
      </c>
      <c r="DO52" s="12">
        <v>4435395.5471751401</v>
      </c>
      <c r="DP52" s="12">
        <v>2916857.1196278501</v>
      </c>
      <c r="DQ52" s="12">
        <v>915510.04985130497</v>
      </c>
      <c r="DR52" s="12">
        <v>5503765.46973198</v>
      </c>
      <c r="DS52" s="12">
        <v>1349252.46893462</v>
      </c>
      <c r="DT52" s="12">
        <v>210077.693420297</v>
      </c>
      <c r="DU52" s="12">
        <v>125258.267172306</v>
      </c>
      <c r="DV52" s="12">
        <v>1259516.3231568399</v>
      </c>
      <c r="DW52" s="12">
        <v>42926.378349456398</v>
      </c>
      <c r="DX52" s="12">
        <v>69990.006554315201</v>
      </c>
      <c r="DY52" s="12">
        <v>1098599.19834068</v>
      </c>
      <c r="DZ52" s="12">
        <v>2445616.42907712</v>
      </c>
      <c r="EA52" s="12">
        <v>664039.87020648306</v>
      </c>
      <c r="EB52" s="12">
        <v>298677.82942068297</v>
      </c>
      <c r="EC52" s="12">
        <v>17240110.7734777</v>
      </c>
      <c r="ED52" s="12">
        <v>254439.177586946</v>
      </c>
      <c r="EE52" s="12">
        <v>1192685.4026605799</v>
      </c>
      <c r="EF52" s="12">
        <v>4451367.6491125496</v>
      </c>
      <c r="EG52" s="12">
        <v>1493535.9115275401</v>
      </c>
      <c r="EH52" s="12">
        <v>2765577.12478081</v>
      </c>
      <c r="EI52" s="12">
        <v>2291844.2857773802</v>
      </c>
      <c r="EJ52" s="12">
        <v>1788470.41490561</v>
      </c>
      <c r="EK52" s="12">
        <v>106631.920733213</v>
      </c>
      <c r="EL52" s="12">
        <v>90623.955358640407</v>
      </c>
      <c r="EM52" s="12">
        <v>1460428.29632875</v>
      </c>
      <c r="EN52" s="12">
        <v>708295.794842373</v>
      </c>
      <c r="EO52" s="12">
        <v>645573.39387941395</v>
      </c>
      <c r="EP52" s="12">
        <v>206559.66521381101</v>
      </c>
      <c r="EQ52" s="12">
        <v>631337.495267299</v>
      </c>
      <c r="ER52" s="12">
        <v>9739995.5168766901</v>
      </c>
      <c r="ES52" s="12">
        <v>424405.984620367</v>
      </c>
      <c r="ET52" s="12">
        <v>77680.522696567496</v>
      </c>
      <c r="EU52" s="12">
        <v>51597.958228636002</v>
      </c>
      <c r="EV52" s="12">
        <v>142317.97890713799</v>
      </c>
      <c r="EW52" s="12">
        <v>23000.5285937111</v>
      </c>
      <c r="EX52" s="12">
        <v>700955.51139919006</v>
      </c>
      <c r="EY52" s="12">
        <v>249221.10460293401</v>
      </c>
      <c r="EZ52" s="12">
        <v>119449.668501102</v>
      </c>
      <c r="FA52" s="12">
        <v>108344.819662002</v>
      </c>
      <c r="FB52" s="12">
        <v>7024826.1267859302</v>
      </c>
      <c r="FC52" s="12">
        <v>126029.070061986</v>
      </c>
      <c r="FD52" s="12">
        <v>75320.508712193099</v>
      </c>
      <c r="FE52" s="12">
        <v>269280.51450641197</v>
      </c>
      <c r="FF52" s="12">
        <v>23321.195268940799</v>
      </c>
      <c r="FG52" s="12">
        <v>29130.099073861798</v>
      </c>
      <c r="FH52" s="12">
        <v>31833.793733982999</v>
      </c>
      <c r="FI52" s="12">
        <v>19982.911839761298</v>
      </c>
      <c r="FJ52" s="12">
        <v>31994.434216699599</v>
      </c>
      <c r="FK52" s="12">
        <v>49078.520025534599</v>
      </c>
      <c r="FL52" s="12">
        <v>48361.752083989901</v>
      </c>
      <c r="FM52" s="12">
        <v>73980.981436919203</v>
      </c>
      <c r="FN52" s="12">
        <v>16714642.112776401</v>
      </c>
      <c r="FO52" s="12">
        <v>8353568.5777425598</v>
      </c>
      <c r="FP52" s="12">
        <v>1439140.2682966101</v>
      </c>
      <c r="FQ52" s="12">
        <v>260760.95473459101</v>
      </c>
      <c r="FR52" s="12">
        <v>37805409.353110701</v>
      </c>
      <c r="FS52" s="12">
        <v>6141427.89214045</v>
      </c>
      <c r="FT52" s="12">
        <v>193803.441429714</v>
      </c>
      <c r="FU52" s="12">
        <v>199639.875318109</v>
      </c>
      <c r="FV52" s="12">
        <v>257129.41560306799</v>
      </c>
      <c r="FW52" s="12">
        <v>5788314.63804611</v>
      </c>
      <c r="FX52" s="12">
        <v>578553.93708085502</v>
      </c>
      <c r="FY52" s="12">
        <v>1253254.80250064</v>
      </c>
      <c r="FZ52" s="12">
        <v>115084.81944125</v>
      </c>
      <c r="GA52" s="12">
        <v>104822.877374155</v>
      </c>
      <c r="GB52" s="12">
        <v>113732.64836209</v>
      </c>
      <c r="GC52" s="12">
        <v>378457.77259666502</v>
      </c>
      <c r="GD52" s="12">
        <v>217806.69158402699</v>
      </c>
      <c r="GE52" s="12">
        <v>107189.76499390299</v>
      </c>
      <c r="GF52" s="12">
        <v>71768.778622433296</v>
      </c>
      <c r="GG52" s="12">
        <v>430154.50277825497</v>
      </c>
      <c r="GH52" s="12">
        <v>40310.442360646302</v>
      </c>
      <c r="GI52" s="12">
        <v>1839814.85877592</v>
      </c>
      <c r="GJ52" s="12">
        <v>132250.87560984999</v>
      </c>
      <c r="GK52" s="12">
        <v>248708.73815079499</v>
      </c>
      <c r="GL52" s="12">
        <v>69917.824982440798</v>
      </c>
      <c r="GM52" s="12">
        <v>40197.324045551897</v>
      </c>
      <c r="GN52" s="12">
        <v>39829.271804232099</v>
      </c>
      <c r="GO52" s="12">
        <v>183127.13763913</v>
      </c>
      <c r="GP52" s="12">
        <v>1407502.88014916</v>
      </c>
      <c r="GQ52" s="12">
        <v>152689.66447024699</v>
      </c>
      <c r="GR52" s="12">
        <v>251008.54072154101</v>
      </c>
      <c r="GS52" s="12">
        <v>6792948.4357970804</v>
      </c>
      <c r="GT52" s="12">
        <v>1919077.3996784301</v>
      </c>
      <c r="GU52" s="12">
        <v>57373.979856065504</v>
      </c>
      <c r="GV52" s="12">
        <v>7988662.6778482897</v>
      </c>
    </row>
    <row r="53" spans="1:204" ht="15.75" x14ac:dyDescent="0.25">
      <c r="A53" s="1" t="s">
        <v>53</v>
      </c>
      <c r="B53" s="4" t="s">
        <v>1</v>
      </c>
      <c r="C53" s="12">
        <v>16132.1750606489</v>
      </c>
      <c r="D53" s="12">
        <v>318848.00929643802</v>
      </c>
      <c r="E53" s="12">
        <v>678785.10064489604</v>
      </c>
      <c r="F53" s="12">
        <v>616284.32977453503</v>
      </c>
      <c r="G53" s="12">
        <v>128188.669239746</v>
      </c>
      <c r="H53" s="12">
        <v>2237159.8872135798</v>
      </c>
      <c r="I53" s="12">
        <v>1038870.06565776</v>
      </c>
      <c r="J53" s="12">
        <v>24788.5810066101</v>
      </c>
      <c r="K53" s="12">
        <v>21499.490189694101</v>
      </c>
      <c r="L53" s="12">
        <v>4288739.1803938197</v>
      </c>
      <c r="M53" s="12">
        <v>53546.237106024397</v>
      </c>
      <c r="N53" s="12">
        <v>910076.15257944702</v>
      </c>
      <c r="O53" s="12">
        <v>1062067.2146004201</v>
      </c>
      <c r="P53" s="12">
        <v>1222347.7233783801</v>
      </c>
      <c r="Q53" s="12">
        <v>165572.17699296301</v>
      </c>
      <c r="R53" s="12">
        <v>25532.269461998101</v>
      </c>
      <c r="S53" s="12">
        <v>15332.4800300191</v>
      </c>
      <c r="T53" s="12">
        <v>107487.385966206</v>
      </c>
      <c r="U53" s="12">
        <v>9023367.9585294202</v>
      </c>
      <c r="V53" s="12">
        <v>290773.39671846898</v>
      </c>
      <c r="W53" s="12">
        <v>21459.362776088099</v>
      </c>
      <c r="X53" s="12">
        <v>3582482.45064029</v>
      </c>
      <c r="Y53" s="12">
        <v>4381251.6349761197</v>
      </c>
      <c r="Z53" s="12">
        <v>3415683.60170615</v>
      </c>
      <c r="AA53" s="12">
        <v>24646.0874749307</v>
      </c>
      <c r="AB53" s="12">
        <v>25005.185425854001</v>
      </c>
      <c r="AC53" s="12">
        <v>1004250.28822633</v>
      </c>
      <c r="AD53" s="12">
        <v>134490.942138774</v>
      </c>
      <c r="AE53" s="12">
        <v>135285.815580227</v>
      </c>
      <c r="AF53" s="12">
        <v>90461.368427429101</v>
      </c>
      <c r="AG53" s="12">
        <v>87069.066208823293</v>
      </c>
      <c r="AH53" s="12">
        <v>95705.639152827993</v>
      </c>
      <c r="AI53" s="12">
        <v>629732.73626636004</v>
      </c>
      <c r="AJ53" s="12">
        <v>867460.35359151696</v>
      </c>
      <c r="AK53" s="12">
        <v>239470.90630221201</v>
      </c>
      <c r="AL53" s="12">
        <v>1090816.5797462901</v>
      </c>
      <c r="AM53" s="12">
        <v>1430346.0659602699</v>
      </c>
      <c r="AN53" s="12">
        <v>429842.94418713602</v>
      </c>
      <c r="AO53" s="12">
        <v>436527.787678989</v>
      </c>
      <c r="AP53" s="12">
        <v>1084064.04269756</v>
      </c>
      <c r="AQ53" s="12">
        <v>40132410.766197398</v>
      </c>
      <c r="AR53" s="12">
        <v>3759532.5442629601</v>
      </c>
      <c r="AS53" s="12">
        <v>1943389.9840591899</v>
      </c>
      <c r="AT53" s="12">
        <v>537642.90695365798</v>
      </c>
      <c r="AU53" s="12">
        <v>2629465.62337342</v>
      </c>
      <c r="AV53" s="12">
        <v>1223567.90321446</v>
      </c>
      <c r="AW53" s="12">
        <v>923984.08574412996</v>
      </c>
      <c r="AX53" s="12">
        <v>873294.57944111701</v>
      </c>
      <c r="AY53" s="12">
        <v>16210725.8973988</v>
      </c>
      <c r="AZ53" s="12">
        <v>8228040.8392088804</v>
      </c>
      <c r="BA53" s="12">
        <v>13743141.230975499</v>
      </c>
      <c r="BB53" s="12">
        <v>1201306.18796697</v>
      </c>
      <c r="BC53" s="12">
        <v>1873643.4456964801</v>
      </c>
      <c r="BD53" s="12">
        <v>2048826.0664742501</v>
      </c>
      <c r="BE53" s="12">
        <v>68692487.9507633</v>
      </c>
      <c r="BF53" s="12">
        <v>6115796.3274209304</v>
      </c>
      <c r="BG53" s="12">
        <v>1533223.45595114</v>
      </c>
      <c r="BH53" s="12">
        <v>1438155.4123449801</v>
      </c>
      <c r="BI53" s="12">
        <v>11548299.069502501</v>
      </c>
      <c r="BJ53" s="12">
        <v>2046352.3078868501</v>
      </c>
      <c r="BK53" s="12">
        <v>3646718.06975711</v>
      </c>
      <c r="BL53" s="12">
        <v>10442224.378078099</v>
      </c>
      <c r="BM53" s="12">
        <v>262786.90668369998</v>
      </c>
      <c r="BN53" s="12">
        <v>854944.08765394904</v>
      </c>
      <c r="BO53" s="12">
        <v>2266146.8947613202</v>
      </c>
      <c r="BP53" s="12">
        <v>23376382.205547102</v>
      </c>
      <c r="BQ53" s="12">
        <v>6211608.3273149598</v>
      </c>
      <c r="BR53" s="12">
        <v>741041.23083156999</v>
      </c>
      <c r="BS53" s="12">
        <v>57514.186589965197</v>
      </c>
      <c r="BT53" s="12">
        <v>1591924.53770776</v>
      </c>
      <c r="BU53" s="12">
        <v>306149.41651162301</v>
      </c>
      <c r="BV53" s="12">
        <v>378994.15936087299</v>
      </c>
      <c r="BW53" s="12">
        <v>213972.693553655</v>
      </c>
      <c r="BX53" s="12">
        <v>1370742.5692587299</v>
      </c>
      <c r="BY53" s="12">
        <v>265312.75411277299</v>
      </c>
      <c r="BZ53" s="12">
        <v>585088.12433233997</v>
      </c>
      <c r="CA53" s="12">
        <v>92350.036839945897</v>
      </c>
      <c r="CB53" s="12">
        <v>1834913.40812393</v>
      </c>
      <c r="CC53" s="12">
        <v>197694.31710311401</v>
      </c>
      <c r="CD53" s="12">
        <v>42196.769295149999</v>
      </c>
      <c r="CE53" s="12">
        <v>951349.78515660204</v>
      </c>
      <c r="CF53" s="12">
        <v>1443317.2470567501</v>
      </c>
      <c r="CG53" s="12">
        <v>2098105.7828123402</v>
      </c>
      <c r="CH53" s="12">
        <v>5718705.2101058103</v>
      </c>
      <c r="CI53" s="12">
        <v>36861.006574197003</v>
      </c>
      <c r="CJ53" s="12">
        <v>2360913.8743979302</v>
      </c>
      <c r="CK53" s="12">
        <v>4196628.9670208599</v>
      </c>
      <c r="CL53" s="12">
        <v>583391.30652935896</v>
      </c>
      <c r="CM53" s="12">
        <v>215700.629698715</v>
      </c>
      <c r="CN53" s="12">
        <v>552835.40968820197</v>
      </c>
      <c r="CO53" s="12">
        <v>941195.29320522002</v>
      </c>
      <c r="CP53" s="12">
        <v>5764078.1518546203</v>
      </c>
      <c r="CQ53" s="12">
        <v>1411653.2079251099</v>
      </c>
      <c r="CR53" s="12">
        <v>1411653.2079251099</v>
      </c>
      <c r="CS53" s="12">
        <v>758839.30471321195</v>
      </c>
      <c r="CT53" s="12">
        <v>251868.352784649</v>
      </c>
      <c r="CU53" s="12">
        <v>172508.891961118</v>
      </c>
      <c r="CV53" s="12">
        <v>199912.01776709</v>
      </c>
      <c r="CW53" s="12">
        <v>24033.142775605698</v>
      </c>
      <c r="CX53" s="12">
        <v>397869.48857230099</v>
      </c>
      <c r="CY53" s="12">
        <v>60323.770643989898</v>
      </c>
      <c r="CZ53" s="12">
        <v>491496.42420469102</v>
      </c>
      <c r="DA53" s="12">
        <v>69478.207736900207</v>
      </c>
      <c r="DB53" s="12">
        <v>41467.221918176903</v>
      </c>
      <c r="DC53" s="12">
        <v>62696.303787949</v>
      </c>
      <c r="DD53" s="12">
        <v>34680.832696815298</v>
      </c>
      <c r="DE53" s="12">
        <v>3912401.9998172601</v>
      </c>
      <c r="DF53" s="12">
        <v>72512.194504691593</v>
      </c>
      <c r="DG53" s="12">
        <v>30556.660054624899</v>
      </c>
      <c r="DH53" s="12">
        <v>145771.95286716099</v>
      </c>
      <c r="DI53" s="12">
        <v>332570.043188626</v>
      </c>
      <c r="DJ53" s="12">
        <v>5771096.9205903001</v>
      </c>
      <c r="DK53" s="12">
        <v>62023.619334843497</v>
      </c>
      <c r="DL53" s="12">
        <v>2651396.5418031798</v>
      </c>
      <c r="DM53" s="12">
        <v>1633011.8907774601</v>
      </c>
      <c r="DN53" s="12">
        <v>304377.641164209</v>
      </c>
      <c r="DO53" s="12">
        <v>4940372.2682131203</v>
      </c>
      <c r="DP53" s="12">
        <v>2281022.60173197</v>
      </c>
      <c r="DQ53" s="12">
        <v>1163538.1796510499</v>
      </c>
      <c r="DR53" s="12">
        <v>8859883.7597281393</v>
      </c>
      <c r="DS53" s="12">
        <v>2104665.40012606</v>
      </c>
      <c r="DT53" s="12">
        <v>165740.46141673799</v>
      </c>
      <c r="DU53" s="12">
        <v>140993.592156781</v>
      </c>
      <c r="DV53" s="12">
        <v>2026590.3265404301</v>
      </c>
      <c r="DW53" s="12">
        <v>13682.427992717099</v>
      </c>
      <c r="DX53" s="12">
        <v>87510.433426717602</v>
      </c>
      <c r="DY53" s="12">
        <v>570037.63654374296</v>
      </c>
      <c r="DZ53" s="12">
        <v>1844829.1982162599</v>
      </c>
      <c r="EA53" s="12">
        <v>450841.50934837799</v>
      </c>
      <c r="EB53" s="12">
        <v>381171.852031958</v>
      </c>
      <c r="EC53" s="12">
        <v>21424014.772559199</v>
      </c>
      <c r="ED53" s="12">
        <v>374463.73436666297</v>
      </c>
      <c r="EE53" s="12">
        <v>1718885.8879591499</v>
      </c>
      <c r="EF53" s="12">
        <v>7077245.0482790302</v>
      </c>
      <c r="EG53" s="12">
        <v>4171789.4648118</v>
      </c>
      <c r="EH53" s="12">
        <v>3819534.5885269302</v>
      </c>
      <c r="EI53" s="12">
        <v>3850729.82433715</v>
      </c>
      <c r="EJ53" s="12">
        <v>4091746.9595394102</v>
      </c>
      <c r="EK53" s="12">
        <v>100764.024264251</v>
      </c>
      <c r="EL53" s="12">
        <v>143336.44589785801</v>
      </c>
      <c r="EM53" s="12">
        <v>2680927.12498671</v>
      </c>
      <c r="EN53" s="12">
        <v>968374.58866985003</v>
      </c>
      <c r="EO53" s="12">
        <v>816883.48819360195</v>
      </c>
      <c r="EP53" s="12">
        <v>303839.17231381702</v>
      </c>
      <c r="EQ53" s="12">
        <v>1175197.4898679</v>
      </c>
      <c r="ER53" s="12">
        <v>18270814.669315401</v>
      </c>
      <c r="ES53" s="12">
        <v>870286.24348356505</v>
      </c>
      <c r="ET53" s="12">
        <v>421149.58556111</v>
      </c>
      <c r="EU53" s="12">
        <v>29256.2664663258</v>
      </c>
      <c r="EV53" s="12">
        <v>77521.096843744002</v>
      </c>
      <c r="EW53" s="12">
        <v>12825.3837227123</v>
      </c>
      <c r="EX53" s="12">
        <v>799815.14630697295</v>
      </c>
      <c r="EY53" s="12">
        <v>177104.19306802901</v>
      </c>
      <c r="EZ53" s="12">
        <v>75511.582907879696</v>
      </c>
      <c r="FA53" s="12">
        <v>71088.618898378802</v>
      </c>
      <c r="FB53" s="12">
        <v>8740833.2690545004</v>
      </c>
      <c r="FC53" s="12">
        <v>112708.89361696399</v>
      </c>
      <c r="FD53" s="12">
        <v>117189.21599312199</v>
      </c>
      <c r="FE53" s="12">
        <v>176135.891989867</v>
      </c>
      <c r="FF53" s="12">
        <v>17653.897107308501</v>
      </c>
      <c r="FG53" s="12">
        <v>14724.4900046928</v>
      </c>
      <c r="FH53" s="12">
        <v>19871.542859788398</v>
      </c>
      <c r="FI53" s="12">
        <v>13286.7053714759</v>
      </c>
      <c r="FJ53" s="12">
        <v>47485.316191388898</v>
      </c>
      <c r="FK53" s="12">
        <v>44653.515299760802</v>
      </c>
      <c r="FL53" s="12">
        <v>37611.317584704702</v>
      </c>
      <c r="FM53" s="12">
        <v>69819.354054439798</v>
      </c>
      <c r="FN53" s="12">
        <v>18967987.220087599</v>
      </c>
      <c r="FO53" s="12">
        <v>9042568.5055761803</v>
      </c>
      <c r="FP53" s="12">
        <v>1384771.5869499501</v>
      </c>
      <c r="FQ53" s="12">
        <v>171380.04308758001</v>
      </c>
      <c r="FR53" s="12">
        <v>37777659.141265199</v>
      </c>
      <c r="FS53" s="12">
        <v>3646718.06975711</v>
      </c>
      <c r="FT53" s="12">
        <v>97569.441569948598</v>
      </c>
      <c r="FU53" s="12">
        <v>91203.167351125303</v>
      </c>
      <c r="FV53" s="12">
        <v>266138.00659469003</v>
      </c>
      <c r="FW53" s="12">
        <v>5718705.2101058103</v>
      </c>
      <c r="FX53" s="12">
        <v>594095.59121024399</v>
      </c>
      <c r="FY53" s="12">
        <v>674698.33585172298</v>
      </c>
      <c r="FZ53" s="12">
        <v>136810.82567773099</v>
      </c>
      <c r="GA53" s="12">
        <v>91595.4915011579</v>
      </c>
      <c r="GB53" s="12">
        <v>101636.209419074</v>
      </c>
      <c r="GC53" s="12">
        <v>250368.986144233</v>
      </c>
      <c r="GD53" s="12">
        <v>201342.76998678301</v>
      </c>
      <c r="GE53" s="12">
        <v>91539.035819545999</v>
      </c>
      <c r="GF53" s="12">
        <v>34908.081374025001</v>
      </c>
      <c r="GG53" s="12">
        <v>273991.69611567899</v>
      </c>
      <c r="GH53" s="12">
        <v>24708.366192957401</v>
      </c>
      <c r="GI53" s="12">
        <v>1411653.2079251099</v>
      </c>
      <c r="GJ53" s="12">
        <v>105211.180284963</v>
      </c>
      <c r="GK53" s="12">
        <v>281036.98862861801</v>
      </c>
      <c r="GL53" s="12">
        <v>106273.53470276301</v>
      </c>
      <c r="GM53" s="12">
        <v>75244.780832009506</v>
      </c>
      <c r="GN53" s="12">
        <v>15358.8643656903</v>
      </c>
      <c r="GO53" s="12">
        <v>213473.31401804599</v>
      </c>
      <c r="GP53" s="12">
        <v>1352148.1581075401</v>
      </c>
      <c r="GQ53" s="12">
        <v>143073.96071864499</v>
      </c>
      <c r="GR53" s="12">
        <v>247081.30911026199</v>
      </c>
      <c r="GS53" s="12">
        <v>9751843.4584272392</v>
      </c>
      <c r="GT53" s="12">
        <v>3316890.6275446801</v>
      </c>
      <c r="GU53" s="12">
        <v>99699.201750050794</v>
      </c>
      <c r="GV53" s="12">
        <v>7486242.3669140004</v>
      </c>
    </row>
    <row r="54" spans="1:204" ht="15.75" x14ac:dyDescent="0.25">
      <c r="A54" s="1" t="s">
        <v>54</v>
      </c>
      <c r="B54" s="4" t="s">
        <v>1</v>
      </c>
      <c r="C54" s="12">
        <v>54333.281596676097</v>
      </c>
      <c r="D54" s="12">
        <v>200305.47884570999</v>
      </c>
      <c r="E54" s="12">
        <v>369252.43291848397</v>
      </c>
      <c r="F54" s="12">
        <v>563844.55890643701</v>
      </c>
      <c r="G54" s="12">
        <v>137983.91436228901</v>
      </c>
      <c r="H54" s="12">
        <v>1625092.3408607</v>
      </c>
      <c r="I54" s="12">
        <v>572188.65024712996</v>
      </c>
      <c r="J54" s="12">
        <v>18088.944539713699</v>
      </c>
      <c r="K54" s="12">
        <v>20723.129227768801</v>
      </c>
      <c r="L54" s="12">
        <v>2627683.0939643201</v>
      </c>
      <c r="M54" s="12">
        <v>34135.086002252101</v>
      </c>
      <c r="N54" s="12">
        <v>714415.70426118094</v>
      </c>
      <c r="O54" s="12">
        <v>1708816.8567778</v>
      </c>
      <c r="P54" s="12">
        <v>1633397.3695263399</v>
      </c>
      <c r="Q54" s="12">
        <v>208365.714826312</v>
      </c>
      <c r="R54" s="12">
        <v>18126.2562702572</v>
      </c>
      <c r="S54" s="12">
        <v>19058.4461236838</v>
      </c>
      <c r="T54" s="12">
        <v>126715.148124257</v>
      </c>
      <c r="U54" s="12">
        <v>6618688.5478497501</v>
      </c>
      <c r="V54" s="12">
        <v>285686.81859416899</v>
      </c>
      <c r="W54" s="12">
        <v>25153.593859306398</v>
      </c>
      <c r="X54" s="12">
        <v>2446838.5197381801</v>
      </c>
      <c r="Y54" s="12">
        <v>9211036.3507797103</v>
      </c>
      <c r="Z54" s="12">
        <v>3858074.90603418</v>
      </c>
      <c r="AA54" s="12">
        <v>25580.088662031802</v>
      </c>
      <c r="AB54" s="12">
        <v>26839.961545012098</v>
      </c>
      <c r="AC54" s="12">
        <v>1645337.64004794</v>
      </c>
      <c r="AD54" s="12">
        <v>76789.663817779394</v>
      </c>
      <c r="AE54" s="12">
        <v>108086.362056422</v>
      </c>
      <c r="AF54" s="12">
        <v>143735.01731827299</v>
      </c>
      <c r="AG54" s="12">
        <v>96444.768276024799</v>
      </c>
      <c r="AH54" s="12">
        <v>188642.22423334801</v>
      </c>
      <c r="AI54" s="12">
        <v>565351.62007786403</v>
      </c>
      <c r="AJ54" s="12">
        <v>402566.80415072298</v>
      </c>
      <c r="AK54" s="12">
        <v>152674.60664585899</v>
      </c>
      <c r="AL54" s="12">
        <v>962264.41637616395</v>
      </c>
      <c r="AM54" s="12">
        <v>1007681.98000441</v>
      </c>
      <c r="AN54" s="12">
        <v>455766.79605909099</v>
      </c>
      <c r="AO54" s="12">
        <v>321642.70545128599</v>
      </c>
      <c r="AP54" s="12">
        <v>458800.60436434997</v>
      </c>
      <c r="AQ54" s="12">
        <v>38320668.6729647</v>
      </c>
      <c r="AR54" s="12">
        <v>2143197.3036752199</v>
      </c>
      <c r="AS54" s="12">
        <v>1136566.93472636</v>
      </c>
      <c r="AT54" s="12">
        <v>406209.85297199403</v>
      </c>
      <c r="AU54" s="12">
        <v>1577196.0260616699</v>
      </c>
      <c r="AV54" s="12">
        <v>1163719.86097577</v>
      </c>
      <c r="AW54" s="12">
        <v>695056.45067436097</v>
      </c>
      <c r="AX54" s="12">
        <v>713294.46524420497</v>
      </c>
      <c r="AY54" s="12">
        <v>14578873.0787021</v>
      </c>
      <c r="AZ54" s="12">
        <v>6208610.4832991799</v>
      </c>
      <c r="BA54" s="12">
        <v>10883113.0382571</v>
      </c>
      <c r="BB54" s="12">
        <v>1059680.30211414</v>
      </c>
      <c r="BC54" s="12">
        <v>1578036.77707174</v>
      </c>
      <c r="BD54" s="12">
        <v>1446724.8218697</v>
      </c>
      <c r="BE54" s="12">
        <v>55035546.995143801</v>
      </c>
      <c r="BF54" s="12">
        <v>3798307.1267023799</v>
      </c>
      <c r="BG54" s="12">
        <v>742532.01005933597</v>
      </c>
      <c r="BH54" s="12">
        <v>1408711.8383257501</v>
      </c>
      <c r="BI54" s="12">
        <v>11372923.6380812</v>
      </c>
      <c r="BJ54" s="12">
        <v>1889031.9891824401</v>
      </c>
      <c r="BK54" s="12">
        <v>4039674.0478509902</v>
      </c>
      <c r="BL54" s="12">
        <v>14294878.094033699</v>
      </c>
      <c r="BM54" s="12">
        <v>388603.87852080498</v>
      </c>
      <c r="BN54" s="12">
        <v>829055.12875838298</v>
      </c>
      <c r="BO54" s="12">
        <v>2533559.4180139601</v>
      </c>
      <c r="BP54" s="12">
        <v>21311043.898506001</v>
      </c>
      <c r="BQ54" s="12">
        <v>2109453.04107789</v>
      </c>
      <c r="BR54" s="12">
        <v>439949.18945326703</v>
      </c>
      <c r="BS54" s="12">
        <v>66525.227591894698</v>
      </c>
      <c r="BT54" s="12">
        <v>1731672.39082527</v>
      </c>
      <c r="BU54" s="12">
        <v>221291.530594446</v>
      </c>
      <c r="BV54" s="12">
        <v>233744.56194416701</v>
      </c>
      <c r="BW54" s="12">
        <v>164654.11997786001</v>
      </c>
      <c r="BX54" s="12">
        <v>1070566.1122645</v>
      </c>
      <c r="BY54" s="12">
        <v>170336.287965853</v>
      </c>
      <c r="BZ54" s="12">
        <v>681900.70281091298</v>
      </c>
      <c r="CA54" s="12">
        <v>98854.885289619604</v>
      </c>
      <c r="CB54" s="12">
        <v>862693.03248433804</v>
      </c>
      <c r="CC54" s="12">
        <v>152800.569780855</v>
      </c>
      <c r="CD54" s="12">
        <v>43920.468174494497</v>
      </c>
      <c r="CE54" s="12">
        <v>391785.84710587998</v>
      </c>
      <c r="CF54" s="12">
        <v>1034434.10103973</v>
      </c>
      <c r="CG54" s="12">
        <v>1905203.57259262</v>
      </c>
      <c r="CH54" s="12">
        <v>4106370.0835638</v>
      </c>
      <c r="CI54" s="12">
        <v>139931.77410757801</v>
      </c>
      <c r="CJ54" s="12">
        <v>1985380.57681856</v>
      </c>
      <c r="CK54" s="12">
        <v>5308986.7237164099</v>
      </c>
      <c r="CL54" s="12">
        <v>801607.37667238398</v>
      </c>
      <c r="CM54" s="12">
        <v>190217.600436156</v>
      </c>
      <c r="CN54" s="12">
        <v>380978.538443839</v>
      </c>
      <c r="CO54" s="12">
        <v>1151267.94191849</v>
      </c>
      <c r="CP54" s="12">
        <v>7845064.3718265304</v>
      </c>
      <c r="CQ54" s="12">
        <v>2792084.0576340999</v>
      </c>
      <c r="CR54" s="12">
        <v>2792084.0576340999</v>
      </c>
      <c r="CS54" s="12">
        <v>715317.19243310904</v>
      </c>
      <c r="CT54" s="12">
        <v>369796.94325384003</v>
      </c>
      <c r="CU54" s="12">
        <v>159016.29044926199</v>
      </c>
      <c r="CV54" s="12">
        <v>222559.21603194301</v>
      </c>
      <c r="CW54" s="12">
        <v>39833.7858038622</v>
      </c>
      <c r="CX54" s="12">
        <v>275987.53020815202</v>
      </c>
      <c r="CY54" s="12">
        <v>73429.004923544999</v>
      </c>
      <c r="CZ54" s="12">
        <v>302571.02718297997</v>
      </c>
      <c r="DA54" s="12">
        <v>56918.574970223497</v>
      </c>
      <c r="DB54" s="12">
        <v>37375.897529193098</v>
      </c>
      <c r="DC54" s="12">
        <v>52004.071604480298</v>
      </c>
      <c r="DD54" s="12">
        <v>39829.345804774697</v>
      </c>
      <c r="DE54" s="12">
        <v>3498663.2611088301</v>
      </c>
      <c r="DF54" s="12">
        <v>83034.052569091393</v>
      </c>
      <c r="DG54" s="12">
        <v>25111.489958837799</v>
      </c>
      <c r="DH54" s="12">
        <v>190310.611286528</v>
      </c>
      <c r="DI54" s="12">
        <v>395568.99158825399</v>
      </c>
      <c r="DJ54" s="12">
        <v>5113845.0071010198</v>
      </c>
      <c r="DK54" s="12">
        <v>63920.757909760898</v>
      </c>
      <c r="DL54" s="12">
        <v>2441347.3150775</v>
      </c>
      <c r="DM54" s="12">
        <v>1549857.3955544</v>
      </c>
      <c r="DN54" s="12">
        <v>276587.48491838499</v>
      </c>
      <c r="DO54" s="12">
        <v>3321026.6750439</v>
      </c>
      <c r="DP54" s="12">
        <v>2095064.59787778</v>
      </c>
      <c r="DQ54" s="12">
        <v>972003.97744355001</v>
      </c>
      <c r="DR54" s="12">
        <v>4571619.6949576205</v>
      </c>
      <c r="DS54" s="12">
        <v>1051625.22307349</v>
      </c>
      <c r="DT54" s="12">
        <v>129383.556996427</v>
      </c>
      <c r="DU54" s="12">
        <v>95898.472085680696</v>
      </c>
      <c r="DV54" s="12">
        <v>1272423.8028939301</v>
      </c>
      <c r="DW54" s="12">
        <v>60515.9110913732</v>
      </c>
      <c r="DX54" s="12">
        <v>101320.03579325401</v>
      </c>
      <c r="DY54" s="12">
        <v>585583.29502630595</v>
      </c>
      <c r="DZ54" s="12">
        <v>1610886.52451026</v>
      </c>
      <c r="EA54" s="12">
        <v>895463.82752045698</v>
      </c>
      <c r="EB54" s="12">
        <v>279121.49708833802</v>
      </c>
      <c r="EC54" s="12">
        <v>18029745.4519343</v>
      </c>
      <c r="ED54" s="12">
        <v>228555.55862337601</v>
      </c>
      <c r="EE54" s="12">
        <v>1459857.1954405799</v>
      </c>
      <c r="EF54" s="12">
        <v>5854510.7605916802</v>
      </c>
      <c r="EG54" s="12">
        <v>1983486.96413257</v>
      </c>
      <c r="EH54" s="12">
        <v>2885439.06842086</v>
      </c>
      <c r="EI54" s="12">
        <v>3766155.2713400102</v>
      </c>
      <c r="EJ54" s="12">
        <v>2052078.8316027401</v>
      </c>
      <c r="EK54" s="12">
        <v>143369.14392849201</v>
      </c>
      <c r="EL54" s="12">
        <v>78163.618833702101</v>
      </c>
      <c r="EM54" s="12">
        <v>1365207.55329644</v>
      </c>
      <c r="EN54" s="12">
        <v>1006604.67228781</v>
      </c>
      <c r="EO54" s="12">
        <v>723014.93154399702</v>
      </c>
      <c r="EP54" s="12">
        <v>225749.20810849001</v>
      </c>
      <c r="EQ54" s="12">
        <v>956543.66232778295</v>
      </c>
      <c r="ER54" s="12">
        <v>14830167.1656508</v>
      </c>
      <c r="ES54" s="12">
        <v>707268.24356278998</v>
      </c>
      <c r="ET54" s="12">
        <v>116703.782564309</v>
      </c>
      <c r="EU54" s="12">
        <v>40222.681339258903</v>
      </c>
      <c r="EV54" s="12">
        <v>97108.442510578607</v>
      </c>
      <c r="EW54" s="12">
        <v>19934.605358731402</v>
      </c>
      <c r="EX54" s="12">
        <v>699308.25037167</v>
      </c>
      <c r="EY54" s="12">
        <v>141266.217606452</v>
      </c>
      <c r="EZ54" s="12">
        <v>107255.948876033</v>
      </c>
      <c r="FA54" s="12">
        <v>82680.821473101198</v>
      </c>
      <c r="FB54" s="12">
        <v>8188795.1451415</v>
      </c>
      <c r="FC54" s="12">
        <v>106414.299498641</v>
      </c>
      <c r="FD54" s="12">
        <v>64572.763331926399</v>
      </c>
      <c r="FE54" s="12">
        <v>218837.13077475401</v>
      </c>
      <c r="FF54" s="12">
        <v>25284.6741326663</v>
      </c>
      <c r="FG54" s="12">
        <v>33127.740580175399</v>
      </c>
      <c r="FH54" s="12">
        <v>26781.863009057099</v>
      </c>
      <c r="FI54" s="12">
        <v>16484.3977163409</v>
      </c>
      <c r="FJ54" s="12">
        <v>48785.468793649401</v>
      </c>
      <c r="FK54" s="12">
        <v>52296.424648418601</v>
      </c>
      <c r="FL54" s="12">
        <v>61585.731195813503</v>
      </c>
      <c r="FM54" s="12">
        <v>79052.671999244398</v>
      </c>
      <c r="FN54" s="12">
        <v>12765819.670319799</v>
      </c>
      <c r="FO54" s="12">
        <v>7013703.80076811</v>
      </c>
      <c r="FP54" s="12">
        <v>864831.44938775001</v>
      </c>
      <c r="FQ54" s="12">
        <v>149294.86990683799</v>
      </c>
      <c r="FR54" s="12">
        <v>29933143.761971399</v>
      </c>
      <c r="FS54" s="12">
        <v>4039674.0478509902</v>
      </c>
      <c r="FT54" s="12">
        <v>75421.542218109797</v>
      </c>
      <c r="FU54" s="12">
        <v>199350.53469097399</v>
      </c>
      <c r="FV54" s="12">
        <v>125711.917840259</v>
      </c>
      <c r="FW54" s="12">
        <v>4106370.0835638</v>
      </c>
      <c r="FX54" s="12">
        <v>369605.73433214199</v>
      </c>
      <c r="FY54" s="12">
        <v>780339.03911746596</v>
      </c>
      <c r="FZ54" s="12">
        <v>179663.61795301401</v>
      </c>
      <c r="GA54" s="12">
        <v>151729.87777200501</v>
      </c>
      <c r="GB54" s="12">
        <v>101803.837727426</v>
      </c>
      <c r="GC54" s="12">
        <v>296492.68662552797</v>
      </c>
      <c r="GD54" s="12">
        <v>195979.45939792399</v>
      </c>
      <c r="GE54" s="12">
        <v>128959.256137067</v>
      </c>
      <c r="GF54" s="12">
        <v>53879.892837452498</v>
      </c>
      <c r="GG54" s="12">
        <v>317601.38142278098</v>
      </c>
      <c r="GH54" s="12">
        <v>128164.239333912</v>
      </c>
      <c r="GI54" s="12">
        <v>2792084.0576340999</v>
      </c>
      <c r="GJ54" s="12">
        <v>166215.658150879</v>
      </c>
      <c r="GK54" s="12">
        <v>285028.498054625</v>
      </c>
      <c r="GL54" s="12">
        <v>89669.5894940828</v>
      </c>
      <c r="GM54" s="12">
        <v>16299.225335745001</v>
      </c>
      <c r="GN54" s="12">
        <v>36193.074388833003</v>
      </c>
      <c r="GO54" s="12">
        <v>106781.191824753</v>
      </c>
      <c r="GP54" s="12">
        <v>1253385.0201022699</v>
      </c>
      <c r="GQ54" s="12">
        <v>176390.969873758</v>
      </c>
      <c r="GR54" s="12">
        <v>245857.30528502201</v>
      </c>
      <c r="GS54" s="12">
        <v>4244609.6493983502</v>
      </c>
      <c r="GT54" s="12">
        <v>1207868.71758804</v>
      </c>
      <c r="GU54" s="12">
        <v>57373.8501623146</v>
      </c>
      <c r="GV54" s="12">
        <v>5583258.4216449698</v>
      </c>
    </row>
    <row r="55" spans="1:204" ht="15.75" x14ac:dyDescent="0.25">
      <c r="A55" s="1" t="s">
        <v>55</v>
      </c>
      <c r="B55" s="4" t="s">
        <v>1</v>
      </c>
      <c r="C55" s="12">
        <v>15307.4427560534</v>
      </c>
      <c r="D55" s="12">
        <v>352441.95448904799</v>
      </c>
      <c r="E55" s="12">
        <v>923880.467259189</v>
      </c>
      <c r="F55" s="12">
        <v>992577.37488744303</v>
      </c>
      <c r="G55" s="12">
        <v>249791.46682366999</v>
      </c>
      <c r="H55" s="12">
        <v>1700739.26338288</v>
      </c>
      <c r="I55" s="12">
        <v>1572326.6081029801</v>
      </c>
      <c r="J55" s="12">
        <v>31866.2413272989</v>
      </c>
      <c r="K55" s="12">
        <v>25514.271567393302</v>
      </c>
      <c r="L55" s="12">
        <v>2842937.8793262802</v>
      </c>
      <c r="M55" s="12">
        <v>80222.774436390697</v>
      </c>
      <c r="N55" s="12">
        <v>631222.30366708001</v>
      </c>
      <c r="O55" s="12">
        <v>1828105.9890155499</v>
      </c>
      <c r="P55" s="12">
        <v>964373.91709575104</v>
      </c>
      <c r="Q55" s="12">
        <v>128680.92734966399</v>
      </c>
      <c r="R55" s="12">
        <v>8551.4727063795508</v>
      </c>
      <c r="S55" s="12">
        <v>22936.442302873998</v>
      </c>
      <c r="T55" s="12">
        <v>94910.251589509193</v>
      </c>
      <c r="U55" s="12">
        <v>5689404.1905736104</v>
      </c>
      <c r="V55" s="12">
        <v>592892.27567181597</v>
      </c>
      <c r="W55" s="12">
        <v>48101.874529487897</v>
      </c>
      <c r="X55" s="12">
        <v>1550685.5148355199</v>
      </c>
      <c r="Y55" s="12">
        <v>9684132.1891789697</v>
      </c>
      <c r="Z55" s="12">
        <v>2128582.3064865102</v>
      </c>
      <c r="AA55" s="12">
        <v>85991.432354602002</v>
      </c>
      <c r="AB55" s="12">
        <v>20677.2701914805</v>
      </c>
      <c r="AC55" s="12">
        <v>874339.67730277695</v>
      </c>
      <c r="AD55" s="12">
        <v>42169.32270579</v>
      </c>
      <c r="AE55" s="12">
        <v>82086.867413831904</v>
      </c>
      <c r="AF55" s="12">
        <v>61066.460665004197</v>
      </c>
      <c r="AG55" s="12">
        <v>118044.140488155</v>
      </c>
      <c r="AH55" s="12">
        <v>134188.22796718401</v>
      </c>
      <c r="AI55" s="12">
        <v>1815080.0845381899</v>
      </c>
      <c r="AJ55" s="12">
        <v>1344950.10493103</v>
      </c>
      <c r="AK55" s="12">
        <v>292712.58593628299</v>
      </c>
      <c r="AL55" s="12">
        <v>2530913.6654376602</v>
      </c>
      <c r="AM55" s="12">
        <v>1615856.8987658699</v>
      </c>
      <c r="AN55" s="12">
        <v>782921.21990306198</v>
      </c>
      <c r="AO55" s="12">
        <v>645803.07887784997</v>
      </c>
      <c r="AP55" s="12">
        <v>1960187.94718508</v>
      </c>
      <c r="AQ55" s="12">
        <v>35674242.941394597</v>
      </c>
      <c r="AR55" s="12">
        <v>2546098.75317562</v>
      </c>
      <c r="AS55" s="12">
        <v>2784773.3285016599</v>
      </c>
      <c r="AT55" s="12">
        <v>623509.87136518594</v>
      </c>
      <c r="AU55" s="12">
        <v>2537450.7730595702</v>
      </c>
      <c r="AV55" s="12">
        <v>727068.10397293698</v>
      </c>
      <c r="AW55" s="12">
        <v>1647512.4597490099</v>
      </c>
      <c r="AX55" s="12">
        <v>2789644.32450365</v>
      </c>
      <c r="AY55" s="12">
        <v>44029045.885520503</v>
      </c>
      <c r="AZ55" s="12">
        <v>7888314.2452216502</v>
      </c>
      <c r="BA55" s="12">
        <v>12067541.627119601</v>
      </c>
      <c r="BB55" s="12">
        <v>1178472.22863358</v>
      </c>
      <c r="BC55" s="12">
        <v>2549504.5582374302</v>
      </c>
      <c r="BD55" s="12">
        <v>1865500.7163710201</v>
      </c>
      <c r="BE55" s="12">
        <v>24863257.681878101</v>
      </c>
      <c r="BF55" s="12">
        <v>4418015.5366170797</v>
      </c>
      <c r="BG55" s="12">
        <v>880248.59408949595</v>
      </c>
      <c r="BH55" s="12">
        <v>3451570.8890867899</v>
      </c>
      <c r="BI55" s="12">
        <v>31016291.976423901</v>
      </c>
      <c r="BJ55" s="12">
        <v>2543476.0652331598</v>
      </c>
      <c r="BK55" s="12">
        <v>3997017.8518435098</v>
      </c>
      <c r="BL55" s="12">
        <v>9097267.2510610893</v>
      </c>
      <c r="BM55" s="12">
        <v>369278.97923291702</v>
      </c>
      <c r="BN55" s="12">
        <v>2153916.0899390299</v>
      </c>
      <c r="BO55" s="12">
        <v>3500335.8195027499</v>
      </c>
      <c r="BP55" s="12">
        <v>32336874.0591533</v>
      </c>
      <c r="BQ55" s="12">
        <v>6228519.9614230404</v>
      </c>
      <c r="BR55" s="12">
        <v>790739.20800915197</v>
      </c>
      <c r="BS55" s="12">
        <v>110692.52641157999</v>
      </c>
      <c r="BT55" s="12">
        <v>1932858.25882689</v>
      </c>
      <c r="BU55" s="12">
        <v>178555.54513876201</v>
      </c>
      <c r="BV55" s="12">
        <v>354921.43071330502</v>
      </c>
      <c r="BW55" s="12">
        <v>422609.48067632702</v>
      </c>
      <c r="BX55" s="12">
        <v>2102635.8591427798</v>
      </c>
      <c r="BY55" s="12">
        <v>257667.20057472601</v>
      </c>
      <c r="BZ55" s="12">
        <v>420975.73988863599</v>
      </c>
      <c r="CA55" s="12">
        <v>147375.06693226099</v>
      </c>
      <c r="CB55" s="12">
        <v>1270455.4209696201</v>
      </c>
      <c r="CC55" s="12">
        <v>308990.34086581902</v>
      </c>
      <c r="CD55" s="12">
        <v>37115.398776806898</v>
      </c>
      <c r="CE55" s="12">
        <v>456204.610305465</v>
      </c>
      <c r="CF55" s="12">
        <v>1379799.64632555</v>
      </c>
      <c r="CG55" s="12">
        <v>2130223.5656796498</v>
      </c>
      <c r="CH55" s="12">
        <v>4084000.46520838</v>
      </c>
      <c r="CI55" s="12">
        <v>39142.108294310201</v>
      </c>
      <c r="CJ55" s="12">
        <v>1753517.2655130499</v>
      </c>
      <c r="CK55" s="12">
        <v>3237041.59691494</v>
      </c>
      <c r="CL55" s="12">
        <v>697930.539208089</v>
      </c>
      <c r="CM55" s="12">
        <v>148754.123697523</v>
      </c>
      <c r="CN55" s="12">
        <v>582662.47260421002</v>
      </c>
      <c r="CO55" s="12">
        <v>1201705.2218799</v>
      </c>
      <c r="CP55" s="12">
        <v>5694634.4188012201</v>
      </c>
      <c r="CQ55" s="12">
        <v>1197501.5622677701</v>
      </c>
      <c r="CR55" s="12">
        <v>1197501.5622677701</v>
      </c>
      <c r="CS55" s="12">
        <v>846254.07466148306</v>
      </c>
      <c r="CT55" s="12">
        <v>571436.07758272195</v>
      </c>
      <c r="CU55" s="12">
        <v>283537.316295041</v>
      </c>
      <c r="CV55" s="12">
        <v>198698.155505792</v>
      </c>
      <c r="CW55" s="12">
        <v>26837.675708773499</v>
      </c>
      <c r="CX55" s="12">
        <v>189739.19027179101</v>
      </c>
      <c r="CY55" s="12">
        <v>63209.419484076599</v>
      </c>
      <c r="CZ55" s="12">
        <v>198653.521773154</v>
      </c>
      <c r="DA55" s="12">
        <v>54495.135240581803</v>
      </c>
      <c r="DB55" s="12">
        <v>85647.591022233493</v>
      </c>
      <c r="DC55" s="12">
        <v>74891.531494720301</v>
      </c>
      <c r="DD55" s="12">
        <v>58178.923719631901</v>
      </c>
      <c r="DE55" s="12">
        <v>3146214.9007196301</v>
      </c>
      <c r="DF55" s="12">
        <v>197167.08651142099</v>
      </c>
      <c r="DG55" s="12">
        <v>70542.672023661493</v>
      </c>
      <c r="DH55" s="12">
        <v>206463.47274142</v>
      </c>
      <c r="DI55" s="12">
        <v>525919.24402835302</v>
      </c>
      <c r="DJ55" s="12">
        <v>2520240.7197169298</v>
      </c>
      <c r="DK55" s="12">
        <v>45398.468644924302</v>
      </c>
      <c r="DL55" s="12">
        <v>2150961.3022193299</v>
      </c>
      <c r="DM55" s="12">
        <v>1285472.5972889799</v>
      </c>
      <c r="DN55" s="12">
        <v>239281.35234564199</v>
      </c>
      <c r="DO55" s="12">
        <v>3840224.8331635599</v>
      </c>
      <c r="DP55" s="12">
        <v>1986593.0526287099</v>
      </c>
      <c r="DQ55" s="12">
        <v>787957.27262235805</v>
      </c>
      <c r="DR55" s="12">
        <v>4403105.8640135396</v>
      </c>
      <c r="DS55" s="12">
        <v>1537968.58365996</v>
      </c>
      <c r="DT55" s="12">
        <v>118065.70126585801</v>
      </c>
      <c r="DU55" s="12">
        <v>101015.40873210601</v>
      </c>
      <c r="DV55" s="12">
        <v>1086710.47430642</v>
      </c>
      <c r="DW55" s="12">
        <v>23966.4538136423</v>
      </c>
      <c r="DX55" s="12">
        <v>38682.7178577905</v>
      </c>
      <c r="DY55" s="12">
        <v>867204.43306097097</v>
      </c>
      <c r="DZ55" s="12">
        <v>4697434.3912749002</v>
      </c>
      <c r="EA55" s="12">
        <v>566448.11234209198</v>
      </c>
      <c r="EB55" s="12">
        <v>320576.85989523301</v>
      </c>
      <c r="EC55" s="12">
        <v>10610295.6266081</v>
      </c>
      <c r="ED55" s="12">
        <v>192858.57576680501</v>
      </c>
      <c r="EE55" s="12">
        <v>930706.16187968897</v>
      </c>
      <c r="EF55" s="12">
        <v>3881735.2109128102</v>
      </c>
      <c r="EG55" s="12">
        <v>1018315.76468961</v>
      </c>
      <c r="EH55" s="12">
        <v>2737487.14870633</v>
      </c>
      <c r="EI55" s="12">
        <v>1674870.5277940701</v>
      </c>
      <c r="EJ55" s="12">
        <v>874591.40835707798</v>
      </c>
      <c r="EK55" s="12">
        <v>98446.072326830807</v>
      </c>
      <c r="EL55" s="12">
        <v>68145.826920983702</v>
      </c>
      <c r="EM55" s="12">
        <v>765664.04767065903</v>
      </c>
      <c r="EN55" s="12">
        <v>493845.60315715102</v>
      </c>
      <c r="EO55" s="12">
        <v>590573.00655821594</v>
      </c>
      <c r="EP55" s="12">
        <v>177064.42757525499</v>
      </c>
      <c r="EQ55" s="12">
        <v>424969.96963208902</v>
      </c>
      <c r="ER55" s="12">
        <v>7682369.8236194998</v>
      </c>
      <c r="ES55" s="12">
        <v>342345.00820351503</v>
      </c>
      <c r="ET55" s="12">
        <v>44081.683736380503</v>
      </c>
      <c r="EU55" s="12">
        <v>36886.864617627703</v>
      </c>
      <c r="EV55" s="12">
        <v>76813.392511851198</v>
      </c>
      <c r="EW55" s="12">
        <v>16535.2718098246</v>
      </c>
      <c r="EX55" s="12">
        <v>266507.84080300102</v>
      </c>
      <c r="EY55" s="12">
        <v>135262.78231199901</v>
      </c>
      <c r="EZ55" s="12">
        <v>61654.7273701577</v>
      </c>
      <c r="FA55" s="12">
        <v>70469.163532942504</v>
      </c>
      <c r="FB55" s="12">
        <v>2541744.21758284</v>
      </c>
      <c r="FC55" s="12">
        <v>67647.693417427305</v>
      </c>
      <c r="FD55" s="12">
        <v>41995.272388660902</v>
      </c>
      <c r="FE55" s="12">
        <v>137458.81151759499</v>
      </c>
      <c r="FF55" s="12">
        <v>27024.326618250401</v>
      </c>
      <c r="FG55" s="12">
        <v>59137.867480236302</v>
      </c>
      <c r="FH55" s="12">
        <v>42561.1677721792</v>
      </c>
      <c r="FI55" s="12">
        <v>15010.425569884999</v>
      </c>
      <c r="FJ55" s="12">
        <v>26206.372913884799</v>
      </c>
      <c r="FK55" s="12">
        <v>38863.536589909098</v>
      </c>
      <c r="FL55" s="12">
        <v>55986.047532992197</v>
      </c>
      <c r="FM55" s="12">
        <v>65576.188399640698</v>
      </c>
      <c r="FN55" s="12">
        <v>16489391.4961541</v>
      </c>
      <c r="FO55" s="12">
        <v>3919493.7787997001</v>
      </c>
      <c r="FP55" s="12">
        <v>1219328.0701450801</v>
      </c>
      <c r="FQ55" s="12">
        <v>171303.12837327499</v>
      </c>
      <c r="FR55" s="12">
        <v>17493552.402367</v>
      </c>
      <c r="FS55" s="12">
        <v>3997017.8518435098</v>
      </c>
      <c r="FT55" s="12">
        <v>223759.73304003899</v>
      </c>
      <c r="FU55" s="12">
        <v>141147.822972086</v>
      </c>
      <c r="FV55" s="12">
        <v>210466.803353286</v>
      </c>
      <c r="FW55" s="12">
        <v>4084000.46520838</v>
      </c>
      <c r="FX55" s="12">
        <v>606254.91339653195</v>
      </c>
      <c r="FY55" s="12">
        <v>1060080.4259452899</v>
      </c>
      <c r="FZ55" s="12">
        <v>89917.884337753596</v>
      </c>
      <c r="GA55" s="12">
        <v>108229.631326346</v>
      </c>
      <c r="GB55" s="12">
        <v>294483.20876679901</v>
      </c>
      <c r="GC55" s="12">
        <v>294674.61337570503</v>
      </c>
      <c r="GD55" s="12">
        <v>551428.67648452101</v>
      </c>
      <c r="GE55" s="12">
        <v>250751.45233458199</v>
      </c>
      <c r="GF55" s="12">
        <v>160058.69890038701</v>
      </c>
      <c r="GG55" s="12">
        <v>334172.65206938901</v>
      </c>
      <c r="GH55" s="12">
        <v>82283.346868886598</v>
      </c>
      <c r="GI55" s="12">
        <v>1197501.5622677701</v>
      </c>
      <c r="GJ55" s="12">
        <v>164672.50019387499</v>
      </c>
      <c r="GK55" s="12">
        <v>167319.01537683699</v>
      </c>
      <c r="GL55" s="12">
        <v>75031.745941392001</v>
      </c>
      <c r="GM55" s="12">
        <v>20463.441193700299</v>
      </c>
      <c r="GN55" s="12">
        <v>65488.282736840702</v>
      </c>
      <c r="GO55" s="12">
        <v>98698.202430588193</v>
      </c>
      <c r="GP55" s="12">
        <v>969328.47678455396</v>
      </c>
      <c r="GQ55" s="12">
        <v>113530.775785768</v>
      </c>
      <c r="GR55" s="12">
        <v>192064.457884695</v>
      </c>
      <c r="GS55" s="12">
        <v>6661276.6069646701</v>
      </c>
      <c r="GT55" s="12">
        <v>2215753.5073089702</v>
      </c>
      <c r="GU55" s="12">
        <v>70301.989317657397</v>
      </c>
      <c r="GV55" s="12">
        <v>5697622.0100990096</v>
      </c>
    </row>
    <row r="56" spans="1:204" ht="15.75" x14ac:dyDescent="0.25">
      <c r="A56" s="1" t="s">
        <v>56</v>
      </c>
      <c r="B56" s="4" t="s">
        <v>1</v>
      </c>
      <c r="C56" s="12">
        <v>29324.754780007701</v>
      </c>
      <c r="D56" s="12">
        <v>260598.426848009</v>
      </c>
      <c r="E56" s="12">
        <v>458021.15111061698</v>
      </c>
      <c r="F56" s="12">
        <v>522105.24305470899</v>
      </c>
      <c r="G56" s="12">
        <v>125255.21066969</v>
      </c>
      <c r="H56" s="12">
        <v>1439169.24039499</v>
      </c>
      <c r="I56" s="12">
        <v>761624.12731829996</v>
      </c>
      <c r="J56" s="12">
        <v>12043.8139850811</v>
      </c>
      <c r="K56" s="12">
        <v>14073.0429380562</v>
      </c>
      <c r="L56" s="12">
        <v>1943686.0405202</v>
      </c>
      <c r="M56" s="12">
        <v>38953.039089389102</v>
      </c>
      <c r="N56" s="12">
        <v>345029.79573389498</v>
      </c>
      <c r="O56" s="12">
        <v>1544831.41918083</v>
      </c>
      <c r="P56" s="12">
        <v>1509817.0083334299</v>
      </c>
      <c r="Q56" s="12">
        <v>159409.92930924101</v>
      </c>
      <c r="R56" s="12">
        <v>17167.259670559</v>
      </c>
      <c r="S56" s="12">
        <v>10725.9074664325</v>
      </c>
      <c r="T56" s="12">
        <v>73505.903187122705</v>
      </c>
      <c r="U56" s="12">
        <v>4586827.4324080897</v>
      </c>
      <c r="V56" s="12">
        <v>242654.029950094</v>
      </c>
      <c r="W56" s="12">
        <v>19561.917771848101</v>
      </c>
      <c r="X56" s="12">
        <v>1293262.2621204001</v>
      </c>
      <c r="Y56" s="12">
        <v>8082836.4895306602</v>
      </c>
      <c r="Z56" s="12">
        <v>3654481.1708471398</v>
      </c>
      <c r="AA56" s="12">
        <v>27318.696284638001</v>
      </c>
      <c r="AB56" s="12">
        <v>9051.05446534974</v>
      </c>
      <c r="AC56" s="12">
        <v>1345901.20589948</v>
      </c>
      <c r="AD56" s="12">
        <v>75099.017468214297</v>
      </c>
      <c r="AE56" s="12">
        <v>80276.3087603686</v>
      </c>
      <c r="AF56" s="12">
        <v>40226.402674475597</v>
      </c>
      <c r="AG56" s="12">
        <v>72887.768697926105</v>
      </c>
      <c r="AH56" s="12">
        <v>102007.89297021599</v>
      </c>
      <c r="AI56" s="12">
        <v>861285.25223737105</v>
      </c>
      <c r="AJ56" s="12">
        <v>396090.32590475399</v>
      </c>
      <c r="AK56" s="12">
        <v>102016.06018533</v>
      </c>
      <c r="AL56" s="12">
        <v>1252568.5148430399</v>
      </c>
      <c r="AM56" s="12">
        <v>811097.39199784806</v>
      </c>
      <c r="AN56" s="12">
        <v>395218.54574422998</v>
      </c>
      <c r="AO56" s="12">
        <v>242022.86171523601</v>
      </c>
      <c r="AP56" s="12">
        <v>724196.60517561203</v>
      </c>
      <c r="AQ56" s="12">
        <v>21706218.818672501</v>
      </c>
      <c r="AR56" s="12">
        <v>1930636.5545461599</v>
      </c>
      <c r="AS56" s="12">
        <v>987765.22478497296</v>
      </c>
      <c r="AT56" s="12">
        <v>261269.46229630499</v>
      </c>
      <c r="AU56" s="12">
        <v>1628817.2611565499</v>
      </c>
      <c r="AV56" s="12">
        <v>795025.54804937402</v>
      </c>
      <c r="AW56" s="12">
        <v>866225.87415470497</v>
      </c>
      <c r="AX56" s="12">
        <v>588821.45389637805</v>
      </c>
      <c r="AY56" s="12">
        <v>19846602.7199977</v>
      </c>
      <c r="AZ56" s="12">
        <v>6662166.2988392301</v>
      </c>
      <c r="BA56" s="12">
        <v>6122785.4337215098</v>
      </c>
      <c r="BB56" s="12">
        <v>1042525.5552876201</v>
      </c>
      <c r="BC56" s="12">
        <v>1301646.8969318599</v>
      </c>
      <c r="BD56" s="12">
        <v>1517917.5799831499</v>
      </c>
      <c r="BE56" s="12">
        <v>45574494.852499098</v>
      </c>
      <c r="BF56" s="12">
        <v>3789063.5778537798</v>
      </c>
      <c r="BG56" s="12">
        <v>864617.28957612696</v>
      </c>
      <c r="BH56" s="12">
        <v>1773966.2175288501</v>
      </c>
      <c r="BI56" s="12">
        <v>13409332.1682602</v>
      </c>
      <c r="BJ56" s="12">
        <v>1673707.6625844899</v>
      </c>
      <c r="BK56" s="12">
        <v>1469980.32658526</v>
      </c>
      <c r="BL56" s="12">
        <v>8721712.5911424104</v>
      </c>
      <c r="BM56" s="12">
        <v>167633.12209536199</v>
      </c>
      <c r="BN56" s="12">
        <v>565813.59013069596</v>
      </c>
      <c r="BO56" s="12">
        <v>1409766.5440799401</v>
      </c>
      <c r="BP56" s="12">
        <v>15120892.027223799</v>
      </c>
      <c r="BQ56" s="12">
        <v>1445618.88117166</v>
      </c>
      <c r="BR56" s="12">
        <v>384592.522204715</v>
      </c>
      <c r="BS56" s="12">
        <v>49682.829595805997</v>
      </c>
      <c r="BT56" s="12">
        <v>1035895.28505361</v>
      </c>
      <c r="BU56" s="12">
        <v>118026.625597658</v>
      </c>
      <c r="BV56" s="12">
        <v>144005.03423021501</v>
      </c>
      <c r="BW56" s="12">
        <v>162198.75231129301</v>
      </c>
      <c r="BX56" s="12">
        <v>922343.77367722197</v>
      </c>
      <c r="BY56" s="12">
        <v>152270.115032837</v>
      </c>
      <c r="BZ56" s="12">
        <v>302006.56563324801</v>
      </c>
      <c r="CA56" s="12">
        <v>77450.438749889698</v>
      </c>
      <c r="CB56" s="12">
        <v>380597.20343197399</v>
      </c>
      <c r="CC56" s="12">
        <v>84774.148220043906</v>
      </c>
      <c r="CD56" s="12">
        <v>25762.757572147399</v>
      </c>
      <c r="CE56" s="12">
        <v>399417.83816948498</v>
      </c>
      <c r="CF56" s="12">
        <v>916582.87702851102</v>
      </c>
      <c r="CG56" s="12">
        <v>2425585.9805177902</v>
      </c>
      <c r="CH56" s="12">
        <v>3509458.0049248799</v>
      </c>
      <c r="CI56" s="12">
        <v>27974.6235620808</v>
      </c>
      <c r="CJ56" s="12">
        <v>787253.94100220595</v>
      </c>
      <c r="CK56" s="12">
        <v>2227138.0544673498</v>
      </c>
      <c r="CL56" s="12">
        <v>317108.770945817</v>
      </c>
      <c r="CM56" s="12">
        <v>186249.66252434201</v>
      </c>
      <c r="CN56" s="12">
        <v>470726.32385477802</v>
      </c>
      <c r="CO56" s="12">
        <v>840218.84761846298</v>
      </c>
      <c r="CP56" s="12">
        <v>5648759.2594218403</v>
      </c>
      <c r="CQ56" s="12">
        <v>595793.70731652901</v>
      </c>
      <c r="CR56" s="12">
        <v>595793.70731652901</v>
      </c>
      <c r="CS56" s="12">
        <v>740288.01414651598</v>
      </c>
      <c r="CT56" s="12">
        <v>321494.415526586</v>
      </c>
      <c r="CU56" s="12">
        <v>175969.30177150399</v>
      </c>
      <c r="CV56" s="12">
        <v>174064.805103255</v>
      </c>
      <c r="CW56" s="12">
        <v>16616.627086090499</v>
      </c>
      <c r="CX56" s="12">
        <v>301554.33399923798</v>
      </c>
      <c r="CY56" s="12">
        <v>34706.844952013002</v>
      </c>
      <c r="CZ56" s="12">
        <v>297346.10190846497</v>
      </c>
      <c r="DA56" s="12">
        <v>23417.640001104199</v>
      </c>
      <c r="DB56" s="12">
        <v>35062.009918011303</v>
      </c>
      <c r="DC56" s="12">
        <v>59411.548558365699</v>
      </c>
      <c r="DD56" s="12">
        <v>29177.9642355141</v>
      </c>
      <c r="DE56" s="12">
        <v>2897699.7645946299</v>
      </c>
      <c r="DF56" s="12">
        <v>63861.012717196703</v>
      </c>
      <c r="DG56" s="12">
        <v>19607.974741345901</v>
      </c>
      <c r="DH56" s="12">
        <v>136329.28771774899</v>
      </c>
      <c r="DI56" s="12">
        <v>240566.57688397</v>
      </c>
      <c r="DJ56" s="12">
        <v>4056995.3369312501</v>
      </c>
      <c r="DK56" s="12">
        <v>29017.782723055199</v>
      </c>
      <c r="DL56" s="12">
        <v>1342317.8857938501</v>
      </c>
      <c r="DM56" s="12">
        <v>927212.14104470098</v>
      </c>
      <c r="DN56" s="12">
        <v>159941.86839436801</v>
      </c>
      <c r="DO56" s="12">
        <v>2224895.4631225099</v>
      </c>
      <c r="DP56" s="12">
        <v>1285834.89010065</v>
      </c>
      <c r="DQ56" s="12">
        <v>476013.40888521401</v>
      </c>
      <c r="DR56" s="12">
        <v>2498971.4308369402</v>
      </c>
      <c r="DS56" s="12">
        <v>916463.47021021496</v>
      </c>
      <c r="DT56" s="12">
        <v>59100.9029795241</v>
      </c>
      <c r="DU56" s="12">
        <v>47502.3070525121</v>
      </c>
      <c r="DV56" s="12">
        <v>770155.61230237503</v>
      </c>
      <c r="DW56" s="12">
        <v>43165.075020341101</v>
      </c>
      <c r="DX56" s="12">
        <v>99030.668920903496</v>
      </c>
      <c r="DY56" s="12">
        <v>739266.45431854995</v>
      </c>
      <c r="DZ56" s="12">
        <v>1921089.2853782</v>
      </c>
      <c r="EA56" s="12">
        <v>421065.84035179002</v>
      </c>
      <c r="EB56" s="12">
        <v>264586.26796860102</v>
      </c>
      <c r="EC56" s="12">
        <v>15145270.6342599</v>
      </c>
      <c r="ED56" s="12">
        <v>205150.41254647399</v>
      </c>
      <c r="EE56" s="12">
        <v>1271422.71506871</v>
      </c>
      <c r="EF56" s="12">
        <v>5151776.0828089397</v>
      </c>
      <c r="EG56" s="12">
        <v>1643789.85007047</v>
      </c>
      <c r="EH56" s="12">
        <v>2430267.9960161299</v>
      </c>
      <c r="EI56" s="12">
        <v>2794197.4525481202</v>
      </c>
      <c r="EJ56" s="12">
        <v>1967066.4886894</v>
      </c>
      <c r="EK56" s="12">
        <v>121025.567651583</v>
      </c>
      <c r="EL56" s="12">
        <v>103964.285227443</v>
      </c>
      <c r="EM56" s="12">
        <v>2254286.6302096499</v>
      </c>
      <c r="EN56" s="12">
        <v>1072509.4266377001</v>
      </c>
      <c r="EO56" s="12">
        <v>717409.34369938704</v>
      </c>
      <c r="EP56" s="12">
        <v>206884.133701582</v>
      </c>
      <c r="EQ56" s="12">
        <v>744826.70524087397</v>
      </c>
      <c r="ER56" s="12">
        <v>12345534.3590606</v>
      </c>
      <c r="ES56" s="12">
        <v>531711.68711665401</v>
      </c>
      <c r="ET56" s="12">
        <v>82606.722256194</v>
      </c>
      <c r="EU56" s="12">
        <v>18622.240871064801</v>
      </c>
      <c r="EV56" s="12">
        <v>41127.346220583997</v>
      </c>
      <c r="EW56" s="12">
        <v>15848.586078697101</v>
      </c>
      <c r="EX56" s="12">
        <v>687577.66273691796</v>
      </c>
      <c r="EY56" s="12">
        <v>94536.817627666707</v>
      </c>
      <c r="EZ56" s="12">
        <v>62085.283076530002</v>
      </c>
      <c r="FA56" s="12">
        <v>66194.353718321901</v>
      </c>
      <c r="FB56" s="12">
        <v>7607577.7643884104</v>
      </c>
      <c r="FC56" s="12">
        <v>108045.52038159801</v>
      </c>
      <c r="FD56" s="12">
        <v>50218.269267962198</v>
      </c>
      <c r="FE56" s="12">
        <v>142041.063080839</v>
      </c>
      <c r="FF56" s="12">
        <v>12108.081390915901</v>
      </c>
      <c r="FG56" s="12">
        <v>30571.055622444001</v>
      </c>
      <c r="FH56" s="12">
        <v>18138.283974912902</v>
      </c>
      <c r="FI56" s="12">
        <v>6065.78699328128</v>
      </c>
      <c r="FJ56" s="12">
        <v>27532.989271755901</v>
      </c>
      <c r="FK56" s="12">
        <v>32114.302769999998</v>
      </c>
      <c r="FL56" s="12">
        <v>72715.380629691703</v>
      </c>
      <c r="FM56" s="12">
        <v>97686.018127061398</v>
      </c>
      <c r="FN56" s="12">
        <v>14885676.119187601</v>
      </c>
      <c r="FO56" s="12">
        <v>6092917.1179051204</v>
      </c>
      <c r="FP56" s="12">
        <v>910349.53528010997</v>
      </c>
      <c r="FQ56" s="12">
        <v>58929.589030756899</v>
      </c>
      <c r="FR56" s="12">
        <v>29554925.807112999</v>
      </c>
      <c r="FS56" s="12">
        <v>1469980.32658526</v>
      </c>
      <c r="FT56" s="12">
        <v>102805.12917869601</v>
      </c>
      <c r="FU56" s="12">
        <v>72901.394788845006</v>
      </c>
      <c r="FV56" s="12">
        <v>93583.241008494704</v>
      </c>
      <c r="FW56" s="12">
        <v>3509458.0049248799</v>
      </c>
      <c r="FX56" s="12">
        <v>610123.67347868695</v>
      </c>
      <c r="FY56" s="12">
        <v>562906.86878753302</v>
      </c>
      <c r="FZ56" s="12">
        <v>70914.981264950897</v>
      </c>
      <c r="GA56" s="12">
        <v>122825.19540717499</v>
      </c>
      <c r="GB56" s="12">
        <v>166894.782949746</v>
      </c>
      <c r="GC56" s="12">
        <v>286386.59410057601</v>
      </c>
      <c r="GD56" s="12">
        <v>216440.99883645601</v>
      </c>
      <c r="GE56" s="12">
        <v>141252.909269353</v>
      </c>
      <c r="GF56" s="12">
        <v>40787.7642870368</v>
      </c>
      <c r="GG56" s="12">
        <v>331372.02847909898</v>
      </c>
      <c r="GH56" s="12">
        <v>81395.019718516705</v>
      </c>
      <c r="GI56" s="12">
        <v>595793.70731652901</v>
      </c>
      <c r="GJ56" s="12">
        <v>85777.331381203796</v>
      </c>
      <c r="GK56" s="12">
        <v>224171.16229516201</v>
      </c>
      <c r="GL56" s="12">
        <v>94942.246311510404</v>
      </c>
      <c r="GM56" s="12">
        <v>49442.199465178703</v>
      </c>
      <c r="GN56" s="12">
        <v>37981.778181579</v>
      </c>
      <c r="GO56" s="12">
        <v>121619.38972338301</v>
      </c>
      <c r="GP56" s="12">
        <v>1001074.00545747</v>
      </c>
      <c r="GQ56" s="12">
        <v>92274.383659423896</v>
      </c>
      <c r="GR56" s="12">
        <v>109089.253403366</v>
      </c>
      <c r="GS56" s="12">
        <v>3705161.1934692301</v>
      </c>
      <c r="GT56" s="12">
        <v>1154480.89309328</v>
      </c>
      <c r="GU56" s="12">
        <v>38912.956897192002</v>
      </c>
      <c r="GV56" s="12">
        <v>3339857.40074484</v>
      </c>
    </row>
    <row r="57" spans="1:204" ht="15.75" x14ac:dyDescent="0.25">
      <c r="A57" s="1" t="s">
        <v>57</v>
      </c>
      <c r="B57" s="4" t="s">
        <v>1</v>
      </c>
      <c r="C57" s="12">
        <v>42025.2882761199</v>
      </c>
      <c r="D57" s="12">
        <v>456336.273203969</v>
      </c>
      <c r="E57" s="12">
        <v>1269469.7802806001</v>
      </c>
      <c r="F57" s="12">
        <v>1321436.6564622601</v>
      </c>
      <c r="G57" s="12">
        <v>264146.65857518098</v>
      </c>
      <c r="H57" s="12">
        <v>3505111.4974382599</v>
      </c>
      <c r="I57" s="12">
        <v>2303475.2023181799</v>
      </c>
      <c r="J57" s="12">
        <v>14858.9178433902</v>
      </c>
      <c r="K57" s="12">
        <v>17888.354780825201</v>
      </c>
      <c r="L57" s="12">
        <v>2866238.0802810402</v>
      </c>
      <c r="M57" s="12">
        <v>44242.968416116899</v>
      </c>
      <c r="N57" s="12">
        <v>720060.61575169396</v>
      </c>
      <c r="O57" s="12">
        <v>2028919.9428987501</v>
      </c>
      <c r="P57" s="12">
        <v>2302229.4988298798</v>
      </c>
      <c r="Q57" s="12">
        <v>167701.72289214699</v>
      </c>
      <c r="R57" s="12">
        <v>22543.698452865199</v>
      </c>
      <c r="S57" s="12">
        <v>17055.198318711798</v>
      </c>
      <c r="T57" s="12">
        <v>128240.433501137</v>
      </c>
      <c r="U57" s="12">
        <v>6837707.2830708697</v>
      </c>
      <c r="V57" s="12">
        <v>322272.73357517697</v>
      </c>
      <c r="W57" s="12">
        <v>32992.575773896999</v>
      </c>
      <c r="X57" s="12">
        <v>3163644.6948798401</v>
      </c>
      <c r="Y57" s="12">
        <v>12031324.1385432</v>
      </c>
      <c r="Z57" s="12">
        <v>5517000.2611256698</v>
      </c>
      <c r="AA57" s="12">
        <v>43132.284878226601</v>
      </c>
      <c r="AB57" s="12">
        <v>34303.698684244097</v>
      </c>
      <c r="AC57" s="12">
        <v>1387542.8983658401</v>
      </c>
      <c r="AD57" s="12">
        <v>95588.090725030997</v>
      </c>
      <c r="AE57" s="12">
        <v>112093.767851685</v>
      </c>
      <c r="AF57" s="12">
        <v>105654.431096602</v>
      </c>
      <c r="AG57" s="12">
        <v>99810.321628425198</v>
      </c>
      <c r="AH57" s="12">
        <v>303272.21866125398</v>
      </c>
      <c r="AI57" s="12">
        <v>1330184.7392223901</v>
      </c>
      <c r="AJ57" s="12">
        <v>942761.45486622397</v>
      </c>
      <c r="AK57" s="12">
        <v>148748.53856080899</v>
      </c>
      <c r="AL57" s="12">
        <v>1813162.8740158901</v>
      </c>
      <c r="AM57" s="12">
        <v>2437340.25982812</v>
      </c>
      <c r="AN57" s="12">
        <v>966674.92558058805</v>
      </c>
      <c r="AO57" s="12">
        <v>334251.61966262298</v>
      </c>
      <c r="AP57" s="12">
        <v>1606651.5375117201</v>
      </c>
      <c r="AQ57" s="12">
        <v>28137251.2618807</v>
      </c>
      <c r="AR57" s="12">
        <v>3385858.4041955499</v>
      </c>
      <c r="AS57" s="12">
        <v>2483176.8879520101</v>
      </c>
      <c r="AT57" s="12">
        <v>357703.57745223999</v>
      </c>
      <c r="AU57" s="12">
        <v>4451131.5441960096</v>
      </c>
      <c r="AV57" s="12">
        <v>1003651.19486847</v>
      </c>
      <c r="AW57" s="12">
        <v>1535144.51979432</v>
      </c>
      <c r="AX57" s="12">
        <v>784228.89242279099</v>
      </c>
      <c r="AY57" s="12">
        <v>31297205.2035629</v>
      </c>
      <c r="AZ57" s="12">
        <v>11572342.2382486</v>
      </c>
      <c r="BA57" s="12">
        <v>6795233.8060533497</v>
      </c>
      <c r="BB57" s="12">
        <v>1602364.2820516999</v>
      </c>
      <c r="BC57" s="12">
        <v>2907710.0188627299</v>
      </c>
      <c r="BD57" s="12">
        <v>1846074.6552762201</v>
      </c>
      <c r="BE57" s="12">
        <v>49914911.626863599</v>
      </c>
      <c r="BF57" s="12">
        <v>3916143.1819978999</v>
      </c>
      <c r="BG57" s="12">
        <v>1438973.7650006299</v>
      </c>
      <c r="BH57" s="12">
        <v>2343629.3964122599</v>
      </c>
      <c r="BI57" s="12">
        <v>25978853.539326198</v>
      </c>
      <c r="BJ57" s="12">
        <v>3428378.0099402098</v>
      </c>
      <c r="BK57" s="12">
        <v>3013724.1370259901</v>
      </c>
      <c r="BL57" s="12">
        <v>10264524.6951154</v>
      </c>
      <c r="BM57" s="12">
        <v>394412.99059499201</v>
      </c>
      <c r="BN57" s="12">
        <v>860791.02156700299</v>
      </c>
      <c r="BO57" s="12">
        <v>2657529.3444202398</v>
      </c>
      <c r="BP57" s="12">
        <v>46597985.656503104</v>
      </c>
      <c r="BQ57" s="12">
        <v>6281811.4637431502</v>
      </c>
      <c r="BR57" s="12">
        <v>475417.46424581402</v>
      </c>
      <c r="BS57" s="12">
        <v>93350.682722944199</v>
      </c>
      <c r="BT57" s="12">
        <v>2792596.1358192302</v>
      </c>
      <c r="BU57" s="12">
        <v>239658.42157053901</v>
      </c>
      <c r="BV57" s="12">
        <v>292389.60887956299</v>
      </c>
      <c r="BW57" s="12">
        <v>425360.68955339299</v>
      </c>
      <c r="BX57" s="12">
        <v>832831.57835500594</v>
      </c>
      <c r="BY57" s="12">
        <v>298033.73839296401</v>
      </c>
      <c r="BZ57" s="12">
        <v>660610.34788559005</v>
      </c>
      <c r="CA57" s="12">
        <v>139064.30557130501</v>
      </c>
      <c r="CB57" s="12">
        <v>1203612.78193945</v>
      </c>
      <c r="CC57" s="12">
        <v>169297.27720916001</v>
      </c>
      <c r="CD57" s="12">
        <v>40301.980721441301</v>
      </c>
      <c r="CE57" s="12">
        <v>658237.94763874297</v>
      </c>
      <c r="CF57" s="12">
        <v>1878262.5882035999</v>
      </c>
      <c r="CG57" s="12">
        <v>3162595.2774239401</v>
      </c>
      <c r="CH57" s="12">
        <v>4828225.8163121697</v>
      </c>
      <c r="CI57" s="12">
        <v>123853.75992037301</v>
      </c>
      <c r="CJ57" s="12">
        <v>2533593.6966296001</v>
      </c>
      <c r="CK57" s="12">
        <v>4369025.5736427596</v>
      </c>
      <c r="CL57" s="12">
        <v>611290.65134130698</v>
      </c>
      <c r="CM57" s="12">
        <v>217808.034679615</v>
      </c>
      <c r="CN57" s="12">
        <v>918671.82376711804</v>
      </c>
      <c r="CO57" s="12">
        <v>2093332.3089034299</v>
      </c>
      <c r="CP57" s="12">
        <v>9219615.1552937292</v>
      </c>
      <c r="CQ57" s="12">
        <v>2354089.1396561102</v>
      </c>
      <c r="CR57" s="12">
        <v>2354089.1396561102</v>
      </c>
      <c r="CS57" s="12">
        <v>1082934.7776335501</v>
      </c>
      <c r="CT57" s="12">
        <v>419792.25052831601</v>
      </c>
      <c r="CU57" s="12">
        <v>239890.05102336599</v>
      </c>
      <c r="CV57" s="12">
        <v>164886.00512316299</v>
      </c>
      <c r="CW57" s="12">
        <v>34140.686478452801</v>
      </c>
      <c r="CX57" s="12">
        <v>417899.66835838102</v>
      </c>
      <c r="CY57" s="12">
        <v>76233.169924399306</v>
      </c>
      <c r="CZ57" s="12">
        <v>541377.201262463</v>
      </c>
      <c r="DA57" s="12">
        <v>42464.963153049102</v>
      </c>
      <c r="DB57" s="12">
        <v>81294.534755485394</v>
      </c>
      <c r="DC57" s="12">
        <v>46185.36323753</v>
      </c>
      <c r="DD57" s="12">
        <v>54318.6390535635</v>
      </c>
      <c r="DE57" s="12">
        <v>5378627.85954611</v>
      </c>
      <c r="DF57" s="12">
        <v>109752.69382369</v>
      </c>
      <c r="DG57" s="12">
        <v>41472.277027675802</v>
      </c>
      <c r="DH57" s="12">
        <v>170058.58234856799</v>
      </c>
      <c r="DI57" s="12">
        <v>277981.03922569897</v>
      </c>
      <c r="DJ57" s="12">
        <v>4086891.8149286499</v>
      </c>
      <c r="DK57" s="12">
        <v>29740.2684118344</v>
      </c>
      <c r="DL57" s="12">
        <v>1784261.03125282</v>
      </c>
      <c r="DM57" s="12">
        <v>1458815.65201409</v>
      </c>
      <c r="DN57" s="12">
        <v>326712.62875162601</v>
      </c>
      <c r="DO57" s="12">
        <v>3808575.63006469</v>
      </c>
      <c r="DP57" s="12">
        <v>2011883.73425342</v>
      </c>
      <c r="DQ57" s="12">
        <v>604035.17962019099</v>
      </c>
      <c r="DR57" s="12">
        <v>4032604.1117757098</v>
      </c>
      <c r="DS57" s="12">
        <v>807047.45299037197</v>
      </c>
      <c r="DT57" s="12">
        <v>64193.692247628802</v>
      </c>
      <c r="DU57" s="12">
        <v>80443.586587537604</v>
      </c>
      <c r="DV57" s="12">
        <v>851163.51019341999</v>
      </c>
      <c r="DW57" s="12">
        <v>24109.008015612199</v>
      </c>
      <c r="DX57" s="12">
        <v>90007.376196062804</v>
      </c>
      <c r="DY57" s="12">
        <v>709711.64456838998</v>
      </c>
      <c r="DZ57" s="12">
        <v>3348308.0525815398</v>
      </c>
      <c r="EA57" s="12">
        <v>1482100.04588308</v>
      </c>
      <c r="EB57" s="12">
        <v>292907.924985733</v>
      </c>
      <c r="EC57" s="12">
        <v>24703912.814210299</v>
      </c>
      <c r="ED57" s="12">
        <v>389042.706876276</v>
      </c>
      <c r="EE57" s="12">
        <v>1863115.89967102</v>
      </c>
      <c r="EF57" s="12">
        <v>6882212.3611696903</v>
      </c>
      <c r="EG57" s="12">
        <v>3648033.06499109</v>
      </c>
      <c r="EH57" s="12">
        <v>6669916.7045737999</v>
      </c>
      <c r="EI57" s="12">
        <v>5066534.7056092601</v>
      </c>
      <c r="EJ57" s="12">
        <v>3201309.09875526</v>
      </c>
      <c r="EK57" s="12">
        <v>286129.88862450101</v>
      </c>
      <c r="EL57" s="12">
        <v>169075.41756206099</v>
      </c>
      <c r="EM57" s="12">
        <v>1870306.7307043499</v>
      </c>
      <c r="EN57" s="12">
        <v>1058262.7653945801</v>
      </c>
      <c r="EO57" s="12">
        <v>752080.35724256001</v>
      </c>
      <c r="EP57" s="12">
        <v>298817.066142025</v>
      </c>
      <c r="EQ57" s="12">
        <v>1239178.00286172</v>
      </c>
      <c r="ER57" s="12">
        <v>18250797.692464702</v>
      </c>
      <c r="ES57" s="12">
        <v>922630.29567781498</v>
      </c>
      <c r="ET57" s="12">
        <v>322482.29948372499</v>
      </c>
      <c r="EU57" s="12">
        <v>48330.981149883199</v>
      </c>
      <c r="EV57" s="12">
        <v>123974.68334730501</v>
      </c>
      <c r="EW57" s="12">
        <v>26729.127197177499</v>
      </c>
      <c r="EX57" s="12">
        <v>653032.03968013602</v>
      </c>
      <c r="EY57" s="12">
        <v>174319.382079131</v>
      </c>
      <c r="EZ57" s="12">
        <v>119047.858866454</v>
      </c>
      <c r="FA57" s="12">
        <v>112186.30221731801</v>
      </c>
      <c r="FB57" s="12">
        <v>7859486.8380281199</v>
      </c>
      <c r="FC57" s="12">
        <v>140177.15123826</v>
      </c>
      <c r="FD57" s="12">
        <v>116509.971546345</v>
      </c>
      <c r="FE57" s="12">
        <v>274270.23032382998</v>
      </c>
      <c r="FF57" s="12">
        <v>48312.788554602201</v>
      </c>
      <c r="FG57" s="12">
        <v>44912.306957209803</v>
      </c>
      <c r="FH57" s="12">
        <v>91888.432490561507</v>
      </c>
      <c r="FI57" s="12">
        <v>16791.6015033615</v>
      </c>
      <c r="FJ57" s="12">
        <v>68323.9392765175</v>
      </c>
      <c r="FK57" s="12">
        <v>48615.521093299103</v>
      </c>
      <c r="FL57" s="12">
        <v>55574.374038021801</v>
      </c>
      <c r="FM57" s="12">
        <v>97907.374663242299</v>
      </c>
      <c r="FN57" s="12">
        <v>24669859.582237899</v>
      </c>
      <c r="FO57" s="12">
        <v>5846098.4213130502</v>
      </c>
      <c r="FP57" s="12">
        <v>1926609.8211775599</v>
      </c>
      <c r="FQ57" s="12">
        <v>125113.81605208899</v>
      </c>
      <c r="FR57" s="12">
        <v>28056442.828823101</v>
      </c>
      <c r="FS57" s="12">
        <v>3013724.1370259901</v>
      </c>
      <c r="FT57" s="12">
        <v>193850.37386454601</v>
      </c>
      <c r="FU57" s="12">
        <v>159705.69744654201</v>
      </c>
      <c r="FV57" s="12">
        <v>185241.36558810199</v>
      </c>
      <c r="FW57" s="12">
        <v>4828225.8163121697</v>
      </c>
      <c r="FX57" s="12">
        <v>615975.55775092996</v>
      </c>
      <c r="FY57" s="12">
        <v>810428.07598345599</v>
      </c>
      <c r="FZ57" s="12">
        <v>129214.886511302</v>
      </c>
      <c r="GA57" s="12">
        <v>143871.67382872899</v>
      </c>
      <c r="GB57" s="12">
        <v>127173.698272086</v>
      </c>
      <c r="GC57" s="12">
        <v>382643.95148543798</v>
      </c>
      <c r="GD57" s="12">
        <v>392739.43528030801</v>
      </c>
      <c r="GE57" s="12">
        <v>160050.565661417</v>
      </c>
      <c r="GF57" s="12">
        <v>64262.767515531399</v>
      </c>
      <c r="GG57" s="12">
        <v>430977.09328473202</v>
      </c>
      <c r="GH57" s="12">
        <v>131902.91435921501</v>
      </c>
      <c r="GI57" s="12">
        <v>2354089.1396561102</v>
      </c>
      <c r="GJ57" s="12">
        <v>125861.57595278</v>
      </c>
      <c r="GK57" s="12">
        <v>317930.411973454</v>
      </c>
      <c r="GL57" s="12">
        <v>132128.713176019</v>
      </c>
      <c r="GM57" s="12">
        <v>72992.535791235307</v>
      </c>
      <c r="GN57" s="12">
        <v>34804.266275471397</v>
      </c>
      <c r="GO57" s="12">
        <v>269787.74421296699</v>
      </c>
      <c r="GP57" s="12">
        <v>1111254.7752451301</v>
      </c>
      <c r="GQ57" s="12">
        <v>225339.770332265</v>
      </c>
      <c r="GR57" s="12">
        <v>170184.34478119499</v>
      </c>
      <c r="GS57" s="12">
        <v>5324816.3954271497</v>
      </c>
      <c r="GT57" s="12">
        <v>1287538.5670816801</v>
      </c>
      <c r="GU57" s="12">
        <v>52436.548108833398</v>
      </c>
      <c r="GV57" s="12">
        <v>5070663.1186428098</v>
      </c>
    </row>
    <row r="58" spans="1:204" ht="15.75" x14ac:dyDescent="0.25">
      <c r="A58" s="1" t="s">
        <v>58</v>
      </c>
      <c r="B58" s="4" t="s">
        <v>1</v>
      </c>
      <c r="C58" s="12">
        <v>7701.1673703813703</v>
      </c>
      <c r="D58" s="12">
        <v>312823.35313699901</v>
      </c>
      <c r="E58" s="12">
        <v>1034383.90058929</v>
      </c>
      <c r="F58" s="12">
        <v>1359123.92720237</v>
      </c>
      <c r="G58" s="12">
        <v>372105.97845996899</v>
      </c>
      <c r="H58" s="12">
        <v>2002962.5700523499</v>
      </c>
      <c r="I58" s="12">
        <v>1754499.1191122399</v>
      </c>
      <c r="J58" s="12">
        <v>28126.9435213746</v>
      </c>
      <c r="K58" s="12">
        <v>24184.946480475399</v>
      </c>
      <c r="L58" s="12">
        <v>4978621.0293378197</v>
      </c>
      <c r="M58" s="12">
        <v>80217.946791248294</v>
      </c>
      <c r="N58" s="12">
        <v>944501.34113879898</v>
      </c>
      <c r="O58" s="12">
        <v>2075716.9952147601</v>
      </c>
      <c r="P58" s="12">
        <v>3257206.8763704901</v>
      </c>
      <c r="Q58" s="12">
        <v>170123.73989339799</v>
      </c>
      <c r="R58" s="12">
        <v>20486.8458694031</v>
      </c>
      <c r="S58" s="12">
        <v>26028.176027845398</v>
      </c>
      <c r="T58" s="12">
        <v>145379.20738131701</v>
      </c>
      <c r="U58" s="12">
        <v>10181089.239719</v>
      </c>
      <c r="V58" s="12">
        <v>629467.84798303503</v>
      </c>
      <c r="W58" s="12">
        <v>38403.668206239403</v>
      </c>
      <c r="X58" s="12">
        <v>3405934.3557285098</v>
      </c>
      <c r="Y58" s="12">
        <v>12388221.745184099</v>
      </c>
      <c r="Z58" s="12">
        <v>8257717.9723586803</v>
      </c>
      <c r="AA58" s="12">
        <v>117287.71574412601</v>
      </c>
      <c r="AB58" s="12">
        <v>29958.295551764</v>
      </c>
      <c r="AC58" s="12">
        <v>1224395.11380267</v>
      </c>
      <c r="AD58" s="12">
        <v>81425.586535046794</v>
      </c>
      <c r="AE58" s="12">
        <v>191728.826325667</v>
      </c>
      <c r="AF58" s="12">
        <v>168390.998960478</v>
      </c>
      <c r="AG58" s="12">
        <v>165026.54339344299</v>
      </c>
      <c r="AH58" s="12">
        <v>266810.69377435098</v>
      </c>
      <c r="AI58" s="12">
        <v>885069.16272509797</v>
      </c>
      <c r="AJ58" s="12">
        <v>1034988.23177939</v>
      </c>
      <c r="AK58" s="12">
        <v>224034.83970413901</v>
      </c>
      <c r="AL58" s="12">
        <v>1128180.4666804699</v>
      </c>
      <c r="AM58" s="12">
        <v>1493763.66023494</v>
      </c>
      <c r="AN58" s="12">
        <v>392162.85324341297</v>
      </c>
      <c r="AO58" s="12">
        <v>423006.905826642</v>
      </c>
      <c r="AP58" s="12">
        <v>1923366.67431343</v>
      </c>
      <c r="AQ58" s="12">
        <v>25833519.199071299</v>
      </c>
      <c r="AR58" s="12">
        <v>2323360.9096222301</v>
      </c>
      <c r="AS58" s="12">
        <v>2527323.74979136</v>
      </c>
      <c r="AT58" s="12">
        <v>498904.45764304802</v>
      </c>
      <c r="AU58" s="12">
        <v>2367293.4855677998</v>
      </c>
      <c r="AV58" s="12">
        <v>613288.736588008</v>
      </c>
      <c r="AW58" s="12">
        <v>881428.39649121405</v>
      </c>
      <c r="AX58" s="12">
        <v>851124.83278038201</v>
      </c>
      <c r="AY58" s="12">
        <v>27440757.8123773</v>
      </c>
      <c r="AZ58" s="12">
        <v>9254997.3843350094</v>
      </c>
      <c r="BA58" s="12">
        <v>8703684.3615125902</v>
      </c>
      <c r="BB58" s="12">
        <v>1301419.7902848299</v>
      </c>
      <c r="BC58" s="12">
        <v>2415022.6147807101</v>
      </c>
      <c r="BD58" s="12">
        <v>1899507.55800377</v>
      </c>
      <c r="BE58" s="12">
        <v>31450157.802240402</v>
      </c>
      <c r="BF58" s="12">
        <v>3737207.3827365702</v>
      </c>
      <c r="BG58" s="12">
        <v>943894.34242477303</v>
      </c>
      <c r="BH58" s="12">
        <v>2103330.7943531</v>
      </c>
      <c r="BI58" s="12">
        <v>14464288.537208499</v>
      </c>
      <c r="BJ58" s="12">
        <v>2781116.8499293602</v>
      </c>
      <c r="BK58" s="12">
        <v>2930984.74948237</v>
      </c>
      <c r="BL58" s="12">
        <v>7715497.7263789596</v>
      </c>
      <c r="BM58" s="12">
        <v>291469.25490280101</v>
      </c>
      <c r="BN58" s="12">
        <v>1152354.0089674001</v>
      </c>
      <c r="BO58" s="12">
        <v>2710400.43599249</v>
      </c>
      <c r="BP58" s="12">
        <v>35707351.619227298</v>
      </c>
      <c r="BQ58" s="12">
        <v>13678113.750701699</v>
      </c>
      <c r="BR58" s="12">
        <v>848386.50445441296</v>
      </c>
      <c r="BS58" s="12">
        <v>75388.686760549404</v>
      </c>
      <c r="BT58" s="12">
        <v>1856473.5344340501</v>
      </c>
      <c r="BU58" s="12">
        <v>379615.547649835</v>
      </c>
      <c r="BV58" s="12">
        <v>564270.99317722896</v>
      </c>
      <c r="BW58" s="12">
        <v>311583.23995465098</v>
      </c>
      <c r="BX58" s="12">
        <v>988661.46758835402</v>
      </c>
      <c r="BY58" s="12">
        <v>225445.99557820999</v>
      </c>
      <c r="BZ58" s="12">
        <v>353225.69301195</v>
      </c>
      <c r="CA58" s="12">
        <v>147436.73072633901</v>
      </c>
      <c r="CB58" s="12">
        <v>2638401.9188308502</v>
      </c>
      <c r="CC58" s="12">
        <v>225116.25357915499</v>
      </c>
      <c r="CD58" s="12">
        <v>31438.583185646301</v>
      </c>
      <c r="CE58" s="12">
        <v>497077.10984274501</v>
      </c>
      <c r="CF58" s="12">
        <v>1576453.0005406099</v>
      </c>
      <c r="CG58" s="12">
        <v>1619788.88691351</v>
      </c>
      <c r="CH58" s="12">
        <v>5305259.7372045796</v>
      </c>
      <c r="CI58" s="12">
        <v>46879.827232383403</v>
      </c>
      <c r="CJ58" s="12">
        <v>1815888.93532683</v>
      </c>
      <c r="CK58" s="12">
        <v>4019207.3680495</v>
      </c>
      <c r="CL58" s="12">
        <v>720169.68826690502</v>
      </c>
      <c r="CM58" s="12">
        <v>243474.93626323799</v>
      </c>
      <c r="CN58" s="12">
        <v>682807.41256089602</v>
      </c>
      <c r="CO58" s="12">
        <v>1067991.1360979599</v>
      </c>
      <c r="CP58" s="12">
        <v>6184163.5705535496</v>
      </c>
      <c r="CQ58" s="12">
        <v>1930394.99634745</v>
      </c>
      <c r="CR58" s="12">
        <v>1930394.99634745</v>
      </c>
      <c r="CS58" s="12">
        <v>653771.89586185</v>
      </c>
      <c r="CT58" s="12">
        <v>531691.11361405195</v>
      </c>
      <c r="CU58" s="12">
        <v>232932.06530261601</v>
      </c>
      <c r="CV58" s="12">
        <v>250732.78411129399</v>
      </c>
      <c r="CW58" s="12">
        <v>40378.364341944398</v>
      </c>
      <c r="CX58" s="12">
        <v>538849.42424297205</v>
      </c>
      <c r="CY58" s="12">
        <v>77962.600894656003</v>
      </c>
      <c r="CZ58" s="12">
        <v>524379.16671574803</v>
      </c>
      <c r="DA58" s="12">
        <v>94153.470029532793</v>
      </c>
      <c r="DB58" s="12">
        <v>47364.132632389701</v>
      </c>
      <c r="DC58" s="12">
        <v>76501.247392092206</v>
      </c>
      <c r="DD58" s="12">
        <v>50860.178686393498</v>
      </c>
      <c r="DE58" s="12">
        <v>3719669.7036252399</v>
      </c>
      <c r="DF58" s="12">
        <v>55689.147478525003</v>
      </c>
      <c r="DG58" s="12">
        <v>34632.337257455802</v>
      </c>
      <c r="DH58" s="12">
        <v>226335.49586687601</v>
      </c>
      <c r="DI58" s="12">
        <v>289916.46700010699</v>
      </c>
      <c r="DJ58" s="12">
        <v>3229719.6211760398</v>
      </c>
      <c r="DK58" s="12">
        <v>31743.852717855902</v>
      </c>
      <c r="DL58" s="12">
        <v>1739078.53489714</v>
      </c>
      <c r="DM58" s="12">
        <v>1092395.51387129</v>
      </c>
      <c r="DN58" s="12">
        <v>244158.63182935599</v>
      </c>
      <c r="DO58" s="12">
        <v>4914472.3490943303</v>
      </c>
      <c r="DP58" s="12">
        <v>2027722.11584309</v>
      </c>
      <c r="DQ58" s="12">
        <v>698747.86512264097</v>
      </c>
      <c r="DR58" s="12">
        <v>6022951.0548524801</v>
      </c>
      <c r="DS58" s="12">
        <v>1472454.6552076701</v>
      </c>
      <c r="DT58" s="12">
        <v>85872.234337198795</v>
      </c>
      <c r="DU58" s="12">
        <v>93113.845282321403</v>
      </c>
      <c r="DV58" s="12">
        <v>1030183.72737041</v>
      </c>
      <c r="DW58" s="12">
        <v>14613.164649632699</v>
      </c>
      <c r="DX58" s="12">
        <v>33871.8985383041</v>
      </c>
      <c r="DY58" s="12">
        <v>955429.63584434602</v>
      </c>
      <c r="DZ58" s="12">
        <v>5557604.8136678496</v>
      </c>
      <c r="EA58" s="12">
        <v>557755.43892042595</v>
      </c>
      <c r="EB58" s="12">
        <v>270392.80100284901</v>
      </c>
      <c r="EC58" s="12">
        <v>7891420.35055234</v>
      </c>
      <c r="ED58" s="12">
        <v>177999.59390172199</v>
      </c>
      <c r="EE58" s="12">
        <v>837677.21921214496</v>
      </c>
      <c r="EF58" s="12">
        <v>2521004.6958952001</v>
      </c>
      <c r="EG58" s="12">
        <v>1317174.19755897</v>
      </c>
      <c r="EH58" s="12">
        <v>3330953.3458571499</v>
      </c>
      <c r="EI58" s="12">
        <v>1592748.09279249</v>
      </c>
      <c r="EJ58" s="12">
        <v>1610378.5859328599</v>
      </c>
      <c r="EK58" s="12">
        <v>125656.969633792</v>
      </c>
      <c r="EL58" s="12">
        <v>97035.555415921001</v>
      </c>
      <c r="EM58" s="12">
        <v>1004786.9715629</v>
      </c>
      <c r="EN58" s="12">
        <v>577115.62581940403</v>
      </c>
      <c r="EO58" s="12">
        <v>492418.75898913899</v>
      </c>
      <c r="EP58" s="12">
        <v>175753.63850729199</v>
      </c>
      <c r="EQ58" s="12">
        <v>260885.92510152099</v>
      </c>
      <c r="ER58" s="12">
        <v>4327636.4106328497</v>
      </c>
      <c r="ES58" s="12">
        <v>244699.60677677501</v>
      </c>
      <c r="ET58" s="12">
        <v>59184.7245489735</v>
      </c>
      <c r="EU58" s="12">
        <v>44712.138377730596</v>
      </c>
      <c r="EV58" s="12">
        <v>87016.335468656005</v>
      </c>
      <c r="EW58" s="12">
        <v>33828.290798996699</v>
      </c>
      <c r="EX58" s="12">
        <v>607285.551939809</v>
      </c>
      <c r="EY58" s="12">
        <v>156366.75765875101</v>
      </c>
      <c r="EZ58" s="12">
        <v>102619.186411945</v>
      </c>
      <c r="FA58" s="12">
        <v>156951.01373267799</v>
      </c>
      <c r="FB58" s="12">
        <v>6648586.9668711396</v>
      </c>
      <c r="FC58" s="12">
        <v>108573.697695159</v>
      </c>
      <c r="FD58" s="12">
        <v>98548.028994596098</v>
      </c>
      <c r="FE58" s="12">
        <v>145656.312203804</v>
      </c>
      <c r="FF58" s="12">
        <v>61889.443413605397</v>
      </c>
      <c r="FG58" s="12">
        <v>69825.520755759499</v>
      </c>
      <c r="FH58" s="12">
        <v>114098.820602566</v>
      </c>
      <c r="FI58" s="12">
        <v>20490.265904129599</v>
      </c>
      <c r="FJ58" s="12">
        <v>73207.760825125806</v>
      </c>
      <c r="FK58" s="12">
        <v>58524.8144284386</v>
      </c>
      <c r="FL58" s="12">
        <v>72798.469304776299</v>
      </c>
      <c r="FM58" s="12">
        <v>91896.731375395699</v>
      </c>
      <c r="FN58" s="12">
        <v>20278478.522500601</v>
      </c>
      <c r="FO58" s="12">
        <v>4916380.2519928804</v>
      </c>
      <c r="FP58" s="12">
        <v>2007729.6333610599</v>
      </c>
      <c r="FQ58" s="12">
        <v>132778.41742847301</v>
      </c>
      <c r="FR58" s="12">
        <v>21725839.4823566</v>
      </c>
      <c r="FS58" s="12">
        <v>2930984.74948237</v>
      </c>
      <c r="FT58" s="12">
        <v>198549.75809561601</v>
      </c>
      <c r="FU58" s="12">
        <v>89401.199159715004</v>
      </c>
      <c r="FV58" s="12">
        <v>372030.031126633</v>
      </c>
      <c r="FW58" s="12">
        <v>5305259.7372045796</v>
      </c>
      <c r="FX58" s="12">
        <v>724964.22831491602</v>
      </c>
      <c r="FY58" s="12">
        <v>653159.31088145601</v>
      </c>
      <c r="FZ58" s="12">
        <v>120760.49107439</v>
      </c>
      <c r="GA58" s="12">
        <v>104778.145939788</v>
      </c>
      <c r="GB58" s="12">
        <v>219069.780033666</v>
      </c>
      <c r="GC58" s="12">
        <v>386624.88286180497</v>
      </c>
      <c r="GD58" s="12">
        <v>473246.13568488002</v>
      </c>
      <c r="GE58" s="12">
        <v>265689.39003877703</v>
      </c>
      <c r="GF58" s="12">
        <v>95499.0274935161</v>
      </c>
      <c r="GG58" s="12">
        <v>477609.56451284001</v>
      </c>
      <c r="GH58" s="12">
        <v>66850.805992805603</v>
      </c>
      <c r="GI58" s="12">
        <v>1930394.99634745</v>
      </c>
      <c r="GJ58" s="12">
        <v>108107.82575643199</v>
      </c>
      <c r="GK58" s="12">
        <v>282138.63609719399</v>
      </c>
      <c r="GL58" s="12">
        <v>134637.27707692399</v>
      </c>
      <c r="GM58" s="12">
        <v>87783.014069906902</v>
      </c>
      <c r="GN58" s="12">
        <v>28569.209433004398</v>
      </c>
      <c r="GO58" s="12">
        <v>276353.91008152399</v>
      </c>
      <c r="GP58" s="12">
        <v>1047567.24137078</v>
      </c>
      <c r="GQ58" s="12">
        <v>120762.97054617001</v>
      </c>
      <c r="GR58" s="12">
        <v>176620.16105157201</v>
      </c>
      <c r="GS58" s="12">
        <v>10332180.1226386</v>
      </c>
      <c r="GT58" s="12">
        <v>3280471.5734142698</v>
      </c>
      <c r="GU58" s="12">
        <v>76932.953947530201</v>
      </c>
      <c r="GV58" s="12">
        <v>6066875.0373053802</v>
      </c>
    </row>
    <row r="59" spans="1:204" ht="15.75" x14ac:dyDescent="0.25">
      <c r="A59" s="1" t="s">
        <v>59</v>
      </c>
      <c r="B59" s="4" t="s">
        <v>1</v>
      </c>
      <c r="C59" s="12">
        <v>39159.080353601399</v>
      </c>
      <c r="D59" s="12">
        <v>287176.31752301898</v>
      </c>
      <c r="E59" s="12">
        <v>599587.45213759597</v>
      </c>
      <c r="F59" s="12">
        <v>544812.96248152805</v>
      </c>
      <c r="G59" s="12">
        <v>157351.04739572399</v>
      </c>
      <c r="H59" s="12">
        <v>2558507.2974936999</v>
      </c>
      <c r="I59" s="12">
        <v>1301797.8290013501</v>
      </c>
      <c r="J59" s="12">
        <v>19479.310527612</v>
      </c>
      <c r="K59" s="12">
        <v>23453.5529594375</v>
      </c>
      <c r="L59" s="12">
        <v>2912989.8866196601</v>
      </c>
      <c r="M59" s="12">
        <v>59916.299468990197</v>
      </c>
      <c r="N59" s="12">
        <v>758804.84960700001</v>
      </c>
      <c r="O59" s="12">
        <v>1477049.98338687</v>
      </c>
      <c r="P59" s="12">
        <v>1511559.2053034899</v>
      </c>
      <c r="Q59" s="12">
        <v>121743.150557788</v>
      </c>
      <c r="R59" s="12">
        <v>7666.6416722591503</v>
      </c>
      <c r="S59" s="12">
        <v>15591.6644311694</v>
      </c>
      <c r="T59" s="12">
        <v>83293.490410304701</v>
      </c>
      <c r="U59" s="12">
        <v>6235487.9621137101</v>
      </c>
      <c r="V59" s="12">
        <v>377354.62359943101</v>
      </c>
      <c r="W59" s="12">
        <v>28222.2907548041</v>
      </c>
      <c r="X59" s="12">
        <v>2250400.2090454302</v>
      </c>
      <c r="Y59" s="12">
        <v>7616995.3941365499</v>
      </c>
      <c r="Z59" s="12">
        <v>3718344.9479820901</v>
      </c>
      <c r="AA59" s="12">
        <v>63410.476385470603</v>
      </c>
      <c r="AB59" s="12">
        <v>23779.530393060799</v>
      </c>
      <c r="AC59" s="12">
        <v>929752.58907963405</v>
      </c>
      <c r="AD59" s="12">
        <v>38458.372957763502</v>
      </c>
      <c r="AE59" s="12">
        <v>111554.562476165</v>
      </c>
      <c r="AF59" s="12">
        <v>88509.314367250103</v>
      </c>
      <c r="AG59" s="12">
        <v>192600.52144818101</v>
      </c>
      <c r="AH59" s="12">
        <v>282797.01368026901</v>
      </c>
      <c r="AI59" s="12">
        <v>1359535.20413378</v>
      </c>
      <c r="AJ59" s="12">
        <v>1084263.85262299</v>
      </c>
      <c r="AK59" s="12">
        <v>237777.94793079601</v>
      </c>
      <c r="AL59" s="12">
        <v>1784441.3469996001</v>
      </c>
      <c r="AM59" s="12">
        <v>1813153.5090048499</v>
      </c>
      <c r="AN59" s="12">
        <v>560118.88767845102</v>
      </c>
      <c r="AO59" s="12">
        <v>456802.75619041</v>
      </c>
      <c r="AP59" s="12">
        <v>2087138.8943525699</v>
      </c>
      <c r="AQ59" s="12">
        <v>32923403.990067098</v>
      </c>
      <c r="AR59" s="12">
        <v>2278258.2933347202</v>
      </c>
      <c r="AS59" s="12">
        <v>2474199.76861719</v>
      </c>
      <c r="AT59" s="12">
        <v>513674.42936564999</v>
      </c>
      <c r="AU59" s="12">
        <v>3062185.9667945099</v>
      </c>
      <c r="AV59" s="12">
        <v>956737.94151897298</v>
      </c>
      <c r="AW59" s="12">
        <v>1315818.2688811801</v>
      </c>
      <c r="AX59" s="12">
        <v>1302373.9506620399</v>
      </c>
      <c r="AY59" s="12">
        <v>30294553.274603602</v>
      </c>
      <c r="AZ59" s="12">
        <v>10092749.506962299</v>
      </c>
      <c r="BA59" s="12">
        <v>12367073.729051201</v>
      </c>
      <c r="BB59" s="12">
        <v>1477026.8693921999</v>
      </c>
      <c r="BC59" s="12">
        <v>2234259.4015466999</v>
      </c>
      <c r="BD59" s="12">
        <v>2003598.4194880601</v>
      </c>
      <c r="BE59" s="12">
        <v>44552262.552425399</v>
      </c>
      <c r="BF59" s="12">
        <v>6906269.1982576502</v>
      </c>
      <c r="BG59" s="12">
        <v>893674.23757805198</v>
      </c>
      <c r="BH59" s="12">
        <v>2327582.4603155898</v>
      </c>
      <c r="BI59" s="12">
        <v>16687809.9088731</v>
      </c>
      <c r="BJ59" s="12">
        <v>1966463.69269802</v>
      </c>
      <c r="BK59" s="12">
        <v>3408879.5728806499</v>
      </c>
      <c r="BL59" s="12">
        <v>9825370.8017328903</v>
      </c>
      <c r="BM59" s="12">
        <v>310758.59954109101</v>
      </c>
      <c r="BN59" s="12">
        <v>1387830.6308795901</v>
      </c>
      <c r="BO59" s="12">
        <v>3050108.4003253798</v>
      </c>
      <c r="BP59" s="12">
        <v>25428826.124751698</v>
      </c>
      <c r="BQ59" s="12">
        <v>5851426.7664789297</v>
      </c>
      <c r="BR59" s="12">
        <v>858609.18414605199</v>
      </c>
      <c r="BS59" s="12">
        <v>84297.150376486097</v>
      </c>
      <c r="BT59" s="12">
        <v>1640344.38055549</v>
      </c>
      <c r="BU59" s="12">
        <v>184979.57922078</v>
      </c>
      <c r="BV59" s="12">
        <v>407283.71513866697</v>
      </c>
      <c r="BW59" s="12">
        <v>295757.81106826698</v>
      </c>
      <c r="BX59" s="12">
        <v>1277912.63992958</v>
      </c>
      <c r="BY59" s="12">
        <v>293264.69841992599</v>
      </c>
      <c r="BZ59" s="12">
        <v>481729.79448600102</v>
      </c>
      <c r="CA59" s="12">
        <v>132669.63898576601</v>
      </c>
      <c r="CB59" s="12">
        <v>1394324.29632918</v>
      </c>
      <c r="CC59" s="12">
        <v>263733.15732458403</v>
      </c>
      <c r="CD59" s="12">
        <v>35451.856862236898</v>
      </c>
      <c r="CE59" s="12">
        <v>529157.42406862997</v>
      </c>
      <c r="CF59" s="12">
        <v>1671434.91040841</v>
      </c>
      <c r="CG59" s="12">
        <v>2328571.0685736798</v>
      </c>
      <c r="CH59" s="12">
        <v>5456912.6095860302</v>
      </c>
      <c r="CI59" s="12">
        <v>88690.591427687003</v>
      </c>
      <c r="CJ59" s="12">
        <v>2234688.8592184102</v>
      </c>
      <c r="CK59" s="12">
        <v>4241449.3153803796</v>
      </c>
      <c r="CL59" s="12">
        <v>996210.73009349895</v>
      </c>
      <c r="CM59" s="12">
        <v>189203.469844279</v>
      </c>
      <c r="CN59" s="12">
        <v>659698.14313989202</v>
      </c>
      <c r="CO59" s="12">
        <v>1237996.33384284</v>
      </c>
      <c r="CP59" s="12">
        <v>6617456.6633035904</v>
      </c>
      <c r="CQ59" s="12">
        <v>4599953.8369837198</v>
      </c>
      <c r="CR59" s="12">
        <v>4599953.8369837198</v>
      </c>
      <c r="CS59" s="12">
        <v>782170.97603801801</v>
      </c>
      <c r="CT59" s="12">
        <v>1368230.30609748</v>
      </c>
      <c r="CU59" s="12">
        <v>685145.87376262306</v>
      </c>
      <c r="CV59" s="12">
        <v>339349.360561168</v>
      </c>
      <c r="CW59" s="12">
        <v>29239.184103264699</v>
      </c>
      <c r="CX59" s="12">
        <v>362778.74976443301</v>
      </c>
      <c r="CY59" s="12">
        <v>70903.571324085497</v>
      </c>
      <c r="CZ59" s="12">
        <v>417777.32471297099</v>
      </c>
      <c r="DA59" s="12">
        <v>67743.793965838893</v>
      </c>
      <c r="DB59" s="12">
        <v>59514.808875221097</v>
      </c>
      <c r="DC59" s="12">
        <v>57738.755369751801</v>
      </c>
      <c r="DD59" s="12">
        <v>41065.842373006402</v>
      </c>
      <c r="DE59" s="12">
        <v>3602774.0229785601</v>
      </c>
      <c r="DF59" s="12">
        <v>94520.348278293706</v>
      </c>
      <c r="DG59" s="12">
        <v>31047.944651084199</v>
      </c>
      <c r="DH59" s="12">
        <v>160007.00805011101</v>
      </c>
      <c r="DI59" s="12">
        <v>363695.94529152202</v>
      </c>
      <c r="DJ59" s="12">
        <v>4056705.3717006198</v>
      </c>
      <c r="DK59" s="12">
        <v>58808.663610773598</v>
      </c>
      <c r="DL59" s="12">
        <v>2982628.0679576602</v>
      </c>
      <c r="DM59" s="12">
        <v>1605944.6830855701</v>
      </c>
      <c r="DN59" s="12">
        <v>305210.89512971399</v>
      </c>
      <c r="DO59" s="12">
        <v>5298364.5554770399</v>
      </c>
      <c r="DP59" s="12">
        <v>2194674.5781686599</v>
      </c>
      <c r="DQ59" s="12">
        <v>1162614.98235379</v>
      </c>
      <c r="DR59" s="12">
        <v>7958425.6445212197</v>
      </c>
      <c r="DS59" s="12">
        <v>1924258.31202925</v>
      </c>
      <c r="DT59" s="12">
        <v>162234.323449966</v>
      </c>
      <c r="DU59" s="12">
        <v>113773.349903177</v>
      </c>
      <c r="DV59" s="12">
        <v>1938337.2017930499</v>
      </c>
      <c r="DW59" s="12">
        <v>70067.478892667204</v>
      </c>
      <c r="DX59" s="12">
        <v>56763.211493705698</v>
      </c>
      <c r="DY59" s="12">
        <v>665023.94271517999</v>
      </c>
      <c r="DZ59" s="12">
        <v>1904838.2259488499</v>
      </c>
      <c r="EA59" s="12">
        <v>430094.03440236399</v>
      </c>
      <c r="EB59" s="12">
        <v>357096.20990626101</v>
      </c>
      <c r="EC59" s="12">
        <v>17316792.344263099</v>
      </c>
      <c r="ED59" s="12">
        <v>248439.67390345701</v>
      </c>
      <c r="EE59" s="12">
        <v>1497512.9336771399</v>
      </c>
      <c r="EF59" s="12">
        <v>6002261.7940443996</v>
      </c>
      <c r="EG59" s="12">
        <v>2136272.8568532001</v>
      </c>
      <c r="EH59" s="12">
        <v>4824575.6653111205</v>
      </c>
      <c r="EI59" s="12">
        <v>3734591.85635139</v>
      </c>
      <c r="EJ59" s="12">
        <v>2267745.63866323</v>
      </c>
      <c r="EK59" s="12">
        <v>194485.29709559999</v>
      </c>
      <c r="EL59" s="12">
        <v>121400.15518150201</v>
      </c>
      <c r="EM59" s="12">
        <v>1540212.2974817599</v>
      </c>
      <c r="EN59" s="12">
        <v>1281819.24637865</v>
      </c>
      <c r="EO59" s="12">
        <v>745702.67084555095</v>
      </c>
      <c r="EP59" s="12">
        <v>245737.93958813199</v>
      </c>
      <c r="EQ59" s="12">
        <v>881168.71611904097</v>
      </c>
      <c r="ER59" s="12">
        <v>14767347.4652512</v>
      </c>
      <c r="ES59" s="12">
        <v>705599.94095950201</v>
      </c>
      <c r="ET59" s="12">
        <v>138079.193111556</v>
      </c>
      <c r="EU59" s="12">
        <v>33734.397019435601</v>
      </c>
      <c r="EV59" s="12">
        <v>75513.345038128406</v>
      </c>
      <c r="EW59" s="12">
        <v>16358.4945852155</v>
      </c>
      <c r="EX59" s="12">
        <v>453685.98219577502</v>
      </c>
      <c r="EY59" s="12">
        <v>147821.28560845999</v>
      </c>
      <c r="EZ59" s="12">
        <v>63034.7836412127</v>
      </c>
      <c r="FA59" s="12">
        <v>67952.193215454798</v>
      </c>
      <c r="FB59" s="12">
        <v>4482278.76914017</v>
      </c>
      <c r="FC59" s="12">
        <v>59921.067872295898</v>
      </c>
      <c r="FD59" s="12">
        <v>68997.615419744194</v>
      </c>
      <c r="FE59" s="12">
        <v>131383.468226378</v>
      </c>
      <c r="FF59" s="12">
        <v>28245.830051496701</v>
      </c>
      <c r="FG59" s="12">
        <v>52009.394781992101</v>
      </c>
      <c r="FH59" s="12">
        <v>52235.376533407703</v>
      </c>
      <c r="FI59" s="12">
        <v>12773.0440705988</v>
      </c>
      <c r="FJ59" s="12">
        <v>40360.291323691003</v>
      </c>
      <c r="FK59" s="12">
        <v>30882.269889787302</v>
      </c>
      <c r="FL59" s="12">
        <v>58887.131650410898</v>
      </c>
      <c r="FM59" s="12">
        <v>106316.935332875</v>
      </c>
      <c r="FN59" s="12">
        <v>19732795.286430199</v>
      </c>
      <c r="FO59" s="12">
        <v>5829245.2378907697</v>
      </c>
      <c r="FP59" s="12">
        <v>1252897.46124766</v>
      </c>
      <c r="FQ59" s="12">
        <v>185911.30598793601</v>
      </c>
      <c r="FR59" s="12">
        <v>28074918.206036501</v>
      </c>
      <c r="FS59" s="12">
        <v>3408879.5728806499</v>
      </c>
      <c r="FT59" s="12">
        <v>234655.95844417301</v>
      </c>
      <c r="FU59" s="12">
        <v>166681.347204372</v>
      </c>
      <c r="FV59" s="12">
        <v>215343.23970600101</v>
      </c>
      <c r="FW59" s="12">
        <v>5456912.6095860302</v>
      </c>
      <c r="FX59" s="12">
        <v>710499.37719598005</v>
      </c>
      <c r="FY59" s="12">
        <v>1182974.0327169499</v>
      </c>
      <c r="FZ59" s="12">
        <v>110966.620146086</v>
      </c>
      <c r="GA59" s="12">
        <v>151253.31058871499</v>
      </c>
      <c r="GB59" s="12">
        <v>291942.88886110199</v>
      </c>
      <c r="GC59" s="12">
        <v>617476.75427303999</v>
      </c>
      <c r="GD59" s="12">
        <v>644094.90991955297</v>
      </c>
      <c r="GE59" s="12">
        <v>270382.800222266</v>
      </c>
      <c r="GF59" s="12">
        <v>129358.874476572</v>
      </c>
      <c r="GG59" s="12">
        <v>748049.18032344698</v>
      </c>
      <c r="GH59" s="12">
        <v>82274.920495282393</v>
      </c>
      <c r="GI59" s="12">
        <v>4599953.8369837198</v>
      </c>
      <c r="GJ59" s="12">
        <v>199154.84232093999</v>
      </c>
      <c r="GK59" s="12">
        <v>287138.25661341101</v>
      </c>
      <c r="GL59" s="12">
        <v>145538.74072778199</v>
      </c>
      <c r="GM59" s="12">
        <v>27578.206767154701</v>
      </c>
      <c r="GN59" s="12">
        <v>41490.506079123697</v>
      </c>
      <c r="GO59" s="12">
        <v>138489.665393762</v>
      </c>
      <c r="GP59" s="12">
        <v>1252883.46116324</v>
      </c>
      <c r="GQ59" s="12">
        <v>134213.447532616</v>
      </c>
      <c r="GR59" s="12">
        <v>258951.14474558801</v>
      </c>
      <c r="GS59" s="12">
        <v>8524682.7383361999</v>
      </c>
      <c r="GT59" s="12">
        <v>2651369.79873204</v>
      </c>
      <c r="GU59" s="12">
        <v>106366.825919942</v>
      </c>
      <c r="GV59" s="12">
        <v>7813137.1719723502</v>
      </c>
    </row>
    <row r="60" spans="1:204" ht="15.75" x14ac:dyDescent="0.25">
      <c r="A60" s="1" t="s">
        <v>60</v>
      </c>
      <c r="B60" s="4" t="s">
        <v>1</v>
      </c>
      <c r="C60" s="12">
        <v>29252.621720681502</v>
      </c>
      <c r="D60" s="12">
        <v>273876.49559611198</v>
      </c>
      <c r="E60" s="12">
        <v>519155.621451649</v>
      </c>
      <c r="F60" s="12">
        <v>895410.43690658105</v>
      </c>
      <c r="G60" s="12">
        <v>300880.05616555398</v>
      </c>
      <c r="H60" s="12">
        <v>1488407.8182532699</v>
      </c>
      <c r="I60" s="12">
        <v>1280029.44496831</v>
      </c>
      <c r="J60" s="12">
        <v>46486.798140666397</v>
      </c>
      <c r="K60" s="12">
        <v>48853.337771941697</v>
      </c>
      <c r="L60" s="12">
        <v>6605658.4341420997</v>
      </c>
      <c r="M60" s="12">
        <v>125331.963919382</v>
      </c>
      <c r="N60" s="12">
        <v>1776661.52420412</v>
      </c>
      <c r="O60" s="12">
        <v>2381821.7757423399</v>
      </c>
      <c r="P60" s="12">
        <v>2572434.2793352902</v>
      </c>
      <c r="Q60" s="12">
        <v>368509.77842349798</v>
      </c>
      <c r="R60" s="12">
        <v>31398.033560428201</v>
      </c>
      <c r="S60" s="12">
        <v>38539.114760638302</v>
      </c>
      <c r="T60" s="12">
        <v>314699.14572089899</v>
      </c>
      <c r="U60" s="12">
        <v>11574346.7021611</v>
      </c>
      <c r="V60" s="12">
        <v>938973.52724259195</v>
      </c>
      <c r="W60" s="12">
        <v>83555.046127468304</v>
      </c>
      <c r="X60" s="12">
        <v>5566830.8851652602</v>
      </c>
      <c r="Y60" s="12">
        <v>13953368.0212011</v>
      </c>
      <c r="Z60" s="12">
        <v>6493389.0722936103</v>
      </c>
      <c r="AA60" s="12">
        <v>134543.765233974</v>
      </c>
      <c r="AB60" s="12">
        <v>47578.498045385299</v>
      </c>
      <c r="AC60" s="12">
        <v>2576674.9202264501</v>
      </c>
      <c r="AD60" s="12">
        <v>133243.56116546801</v>
      </c>
      <c r="AE60" s="12">
        <v>296311.51943078899</v>
      </c>
      <c r="AF60" s="12">
        <v>254517.79723788201</v>
      </c>
      <c r="AG60" s="12">
        <v>90688.664107551507</v>
      </c>
      <c r="AH60" s="12">
        <v>199745.17161643499</v>
      </c>
      <c r="AI60" s="12">
        <v>1290142.05733197</v>
      </c>
      <c r="AJ60" s="12">
        <v>872969.18427827803</v>
      </c>
      <c r="AK60" s="12">
        <v>274938.44235215202</v>
      </c>
      <c r="AL60" s="12">
        <v>1321717.43838259</v>
      </c>
      <c r="AM60" s="12">
        <v>1420485.94066353</v>
      </c>
      <c r="AN60" s="12">
        <v>511227.96575853799</v>
      </c>
      <c r="AO60" s="12">
        <v>492847.65006409702</v>
      </c>
      <c r="AP60" s="12">
        <v>1023228.5551795</v>
      </c>
      <c r="AQ60" s="12">
        <v>54655378.045466401</v>
      </c>
      <c r="AR60" s="12">
        <v>4558119.9031902496</v>
      </c>
      <c r="AS60" s="12">
        <v>2050142.6724278999</v>
      </c>
      <c r="AT60" s="12">
        <v>685197.33398065297</v>
      </c>
      <c r="AU60" s="12">
        <v>2497896.0119665898</v>
      </c>
      <c r="AV60" s="12">
        <v>1261735.5314784199</v>
      </c>
      <c r="AW60" s="12">
        <v>1056588.0886160701</v>
      </c>
      <c r="AX60" s="12">
        <v>1537821.4729101299</v>
      </c>
      <c r="AY60" s="12">
        <v>29865133.746486101</v>
      </c>
      <c r="AZ60" s="12">
        <v>9074638.6064170804</v>
      </c>
      <c r="BA60" s="12">
        <v>27175229.231133599</v>
      </c>
      <c r="BB60" s="12">
        <v>1451419.37571629</v>
      </c>
      <c r="BC60" s="12">
        <v>3089184.6302644601</v>
      </c>
      <c r="BD60" s="12">
        <v>2594567.6758097201</v>
      </c>
      <c r="BE60" s="12">
        <v>72461115.287614301</v>
      </c>
      <c r="BF60" s="12">
        <v>8487319.9750252292</v>
      </c>
      <c r="BG60" s="12">
        <v>2377203.0675884602</v>
      </c>
      <c r="BH60" s="12">
        <v>2086801.10749746</v>
      </c>
      <c r="BI60" s="12">
        <v>14808713.5466314</v>
      </c>
      <c r="BJ60" s="12">
        <v>2298553.5001493101</v>
      </c>
      <c r="BK60" s="12">
        <v>6053368.0239998698</v>
      </c>
      <c r="BL60" s="12">
        <v>16391511.332869001</v>
      </c>
      <c r="BM60" s="12">
        <v>441604.18800161203</v>
      </c>
      <c r="BN60" s="12">
        <v>1810212.96032315</v>
      </c>
      <c r="BO60" s="12">
        <v>3818372.1758498298</v>
      </c>
      <c r="BP60" s="12">
        <v>29857511.945170201</v>
      </c>
      <c r="BQ60" s="12">
        <v>7604263.8466443801</v>
      </c>
      <c r="BR60" s="12">
        <v>1012638.06511729</v>
      </c>
      <c r="BS60" s="12">
        <v>85000.341368017995</v>
      </c>
      <c r="BT60" s="12">
        <v>2606606.2056823</v>
      </c>
      <c r="BU60" s="12">
        <v>498222.71951362898</v>
      </c>
      <c r="BV60" s="12">
        <v>506084.20682272897</v>
      </c>
      <c r="BW60" s="12">
        <v>335385.150490114</v>
      </c>
      <c r="BX60" s="12">
        <v>2043613.64199247</v>
      </c>
      <c r="BY60" s="12">
        <v>309891.48079423601</v>
      </c>
      <c r="BZ60" s="12">
        <v>585888.550722001</v>
      </c>
      <c r="CA60" s="12">
        <v>119184.787900678</v>
      </c>
      <c r="CB60" s="12">
        <v>2192002.22553246</v>
      </c>
      <c r="CC60" s="12">
        <v>304229.032703362</v>
      </c>
      <c r="CD60" s="12">
        <v>74517.390876773294</v>
      </c>
      <c r="CE60" s="12">
        <v>1247107.2856876301</v>
      </c>
      <c r="CF60" s="12">
        <v>2089772.23729429</v>
      </c>
      <c r="CG60" s="12">
        <v>2681786.5326080699</v>
      </c>
      <c r="CH60" s="12">
        <v>7122032.4365131399</v>
      </c>
      <c r="CI60" s="12">
        <v>79748.561620812805</v>
      </c>
      <c r="CJ60" s="12">
        <v>2594258.1238292898</v>
      </c>
      <c r="CK60" s="12">
        <v>6130382.0682994202</v>
      </c>
      <c r="CL60" s="12">
        <v>903766.65979385504</v>
      </c>
      <c r="CM60" s="12">
        <v>249763.35072279401</v>
      </c>
      <c r="CN60" s="12">
        <v>692961.12408839702</v>
      </c>
      <c r="CO60" s="12">
        <v>1522843.29531361</v>
      </c>
      <c r="CP60" s="12">
        <v>8833857.9985757507</v>
      </c>
      <c r="CQ60" s="12">
        <v>3216995.0411862098</v>
      </c>
      <c r="CR60" s="12">
        <v>3216995.0411862098</v>
      </c>
      <c r="CS60" s="12">
        <v>855246.93862320995</v>
      </c>
      <c r="CT60" s="12">
        <v>207338.31259601301</v>
      </c>
      <c r="CU60" s="12">
        <v>125788.81212703801</v>
      </c>
      <c r="CV60" s="12">
        <v>273912.042045323</v>
      </c>
      <c r="CW60" s="12">
        <v>65749.760242342396</v>
      </c>
      <c r="CX60" s="12">
        <v>557425.07365853398</v>
      </c>
      <c r="CY60" s="12">
        <v>101311.86707839</v>
      </c>
      <c r="CZ60" s="12">
        <v>540293.87429006898</v>
      </c>
      <c r="DA60" s="12">
        <v>90053.217563711194</v>
      </c>
      <c r="DB60" s="12">
        <v>83482.313637296305</v>
      </c>
      <c r="DC60" s="12">
        <v>83476.199975465497</v>
      </c>
      <c r="DD60" s="12">
        <v>56370.205371827004</v>
      </c>
      <c r="DE60" s="12">
        <v>6116662.1024105595</v>
      </c>
      <c r="DF60" s="12">
        <v>143088.05761697699</v>
      </c>
      <c r="DG60" s="12">
        <v>59311.988947629303</v>
      </c>
      <c r="DH60" s="12">
        <v>197544.158676119</v>
      </c>
      <c r="DI60" s="12">
        <v>593935.93130916101</v>
      </c>
      <c r="DJ60" s="12">
        <v>6036006.2592628496</v>
      </c>
      <c r="DK60" s="12">
        <v>57710.1587349974</v>
      </c>
      <c r="DL60" s="12">
        <v>3111085.3006180902</v>
      </c>
      <c r="DM60" s="12">
        <v>1633927.71937034</v>
      </c>
      <c r="DN60" s="12">
        <v>315897.64251266699</v>
      </c>
      <c r="DO60" s="12">
        <v>6360753.2743530599</v>
      </c>
      <c r="DP60" s="12">
        <v>2364891.3392184302</v>
      </c>
      <c r="DQ60" s="12">
        <v>1200366.33019287</v>
      </c>
      <c r="DR60" s="12">
        <v>7958124.8244078904</v>
      </c>
      <c r="DS60" s="12">
        <v>2123447.4611820802</v>
      </c>
      <c r="DT60" s="12">
        <v>121821.07089395099</v>
      </c>
      <c r="DU60" s="12">
        <v>101482.06344795501</v>
      </c>
      <c r="DV60" s="12">
        <v>1518563.3898779501</v>
      </c>
      <c r="DW60" s="12">
        <v>42606.381723331702</v>
      </c>
      <c r="DX60" s="12">
        <v>38260.8335547514</v>
      </c>
      <c r="DY60" s="12">
        <v>944220.40677369398</v>
      </c>
      <c r="DZ60" s="12">
        <v>4065480.0524830399</v>
      </c>
      <c r="EA60" s="12">
        <v>651087.20697533304</v>
      </c>
      <c r="EB60" s="12">
        <v>221956.00430182001</v>
      </c>
      <c r="EC60" s="12">
        <v>3270799.4840018498</v>
      </c>
      <c r="ED60" s="12">
        <v>88480.742834979494</v>
      </c>
      <c r="EE60" s="12">
        <v>362191.311976169</v>
      </c>
      <c r="EF60" s="12">
        <v>1279754.26199414</v>
      </c>
      <c r="EG60" s="12">
        <v>597109.67992823594</v>
      </c>
      <c r="EH60" s="12">
        <v>2573093.1696806098</v>
      </c>
      <c r="EI60" s="12">
        <v>1047616.3295649301</v>
      </c>
      <c r="EJ60" s="12">
        <v>733981.64368114097</v>
      </c>
      <c r="EK60" s="12">
        <v>91057.006669830895</v>
      </c>
      <c r="EL60" s="12">
        <v>56088.820359507401</v>
      </c>
      <c r="EM60" s="12">
        <v>688852.78039354505</v>
      </c>
      <c r="EN60" s="12">
        <v>325058.56425226398</v>
      </c>
      <c r="EO60" s="12">
        <v>337966.589376355</v>
      </c>
      <c r="EP60" s="12">
        <v>94835.345525997298</v>
      </c>
      <c r="EQ60" s="12">
        <v>136898.58360150299</v>
      </c>
      <c r="ER60" s="12">
        <v>1744576.8846708001</v>
      </c>
      <c r="ES60" s="12">
        <v>104561.428827824</v>
      </c>
      <c r="ET60" s="12">
        <v>20741.844745796501</v>
      </c>
      <c r="EU60" s="12">
        <v>67393.204512460594</v>
      </c>
      <c r="EV60" s="12">
        <v>174306.70845003199</v>
      </c>
      <c r="EW60" s="12">
        <v>33042.124734619603</v>
      </c>
      <c r="EX60" s="12">
        <v>1051530.81218209</v>
      </c>
      <c r="EY60" s="12">
        <v>298997.02757528302</v>
      </c>
      <c r="EZ60" s="12">
        <v>219100.46997416901</v>
      </c>
      <c r="FA60" s="12">
        <v>142974.11841579599</v>
      </c>
      <c r="FB60" s="12">
        <v>10901738.4742778</v>
      </c>
      <c r="FC60" s="12">
        <v>188363.25315320899</v>
      </c>
      <c r="FD60" s="12">
        <v>102469.99041810499</v>
      </c>
      <c r="FE60" s="12">
        <v>358465.70964453398</v>
      </c>
      <c r="FF60" s="12">
        <v>37638.213887865299</v>
      </c>
      <c r="FG60" s="12">
        <v>51613.485249422403</v>
      </c>
      <c r="FH60" s="12">
        <v>75471.902240863594</v>
      </c>
      <c r="FI60" s="12">
        <v>30110.946209747901</v>
      </c>
      <c r="FJ60" s="12">
        <v>67499.914358696798</v>
      </c>
      <c r="FK60" s="12">
        <v>48771.284123094403</v>
      </c>
      <c r="FL60" s="12">
        <v>60145.828082388201</v>
      </c>
      <c r="FM60" s="12">
        <v>84794.5233741259</v>
      </c>
      <c r="FN60" s="12">
        <v>13388713.014102999</v>
      </c>
      <c r="FO60" s="12">
        <v>5907198.5344897499</v>
      </c>
      <c r="FP60" s="12">
        <v>2323081.9748168001</v>
      </c>
      <c r="FQ60" s="12">
        <v>201259.09974533401</v>
      </c>
      <c r="FR60" s="12">
        <v>30531678.621956799</v>
      </c>
      <c r="FS60" s="12">
        <v>6053368.0239998698</v>
      </c>
      <c r="FT60" s="12">
        <v>103970.007096794</v>
      </c>
      <c r="FU60" s="12">
        <v>224417.497826067</v>
      </c>
      <c r="FV60" s="12">
        <v>331524.943511146</v>
      </c>
      <c r="FW60" s="12">
        <v>7122032.4365131399</v>
      </c>
      <c r="FX60" s="12">
        <v>766905.90932573704</v>
      </c>
      <c r="FY60" s="12">
        <v>827148.93957716704</v>
      </c>
      <c r="FZ60" s="12">
        <v>129774.880144896</v>
      </c>
      <c r="GA60" s="12">
        <v>170983.605103479</v>
      </c>
      <c r="GB60" s="12">
        <v>68664.129899001098</v>
      </c>
      <c r="GC60" s="12">
        <v>231441.55229664801</v>
      </c>
      <c r="GD60" s="12">
        <v>153897.882257082</v>
      </c>
      <c r="GE60" s="12">
        <v>131015.34583943</v>
      </c>
      <c r="GF60" s="12">
        <v>37901.800239376702</v>
      </c>
      <c r="GG60" s="12">
        <v>259759.330500493</v>
      </c>
      <c r="GH60" s="12">
        <v>99952.624661323105</v>
      </c>
      <c r="GI60" s="12">
        <v>3216995.0411862098</v>
      </c>
      <c r="GJ60" s="12">
        <v>152824.91098775499</v>
      </c>
      <c r="GK60" s="12">
        <v>436587.21194710501</v>
      </c>
      <c r="GL60" s="12">
        <v>112186.526858891</v>
      </c>
      <c r="GM60" s="12">
        <v>62507.0950694454</v>
      </c>
      <c r="GN60" s="12">
        <v>54874.451566691198</v>
      </c>
      <c r="GO60" s="12">
        <v>227763.29192238799</v>
      </c>
      <c r="GP60" s="12">
        <v>1697971.9826488099</v>
      </c>
      <c r="GQ60" s="12">
        <v>178382.910990798</v>
      </c>
      <c r="GR60" s="12">
        <v>253124.15226634001</v>
      </c>
      <c r="GS60" s="12">
        <v>11729351.2551519</v>
      </c>
      <c r="GT60" s="12">
        <v>4939023.6459614197</v>
      </c>
      <c r="GU60" s="12">
        <v>133708.945006322</v>
      </c>
      <c r="GV60" s="12">
        <v>5972508.2659388501</v>
      </c>
    </row>
    <row r="61" spans="1:204" ht="15.75" x14ac:dyDescent="0.25">
      <c r="A61" s="1" t="s">
        <v>61</v>
      </c>
      <c r="B61" s="4" t="s">
        <v>1</v>
      </c>
      <c r="C61" s="12">
        <v>26897.135398455699</v>
      </c>
      <c r="D61" s="12">
        <v>298991.53179912001</v>
      </c>
      <c r="E61" s="12">
        <v>695197.33526176796</v>
      </c>
      <c r="F61" s="12">
        <v>677771.74989781901</v>
      </c>
      <c r="G61" s="12">
        <v>151542.089932815</v>
      </c>
      <c r="H61" s="12">
        <v>1857348.29230394</v>
      </c>
      <c r="I61" s="12">
        <v>780742.14500143798</v>
      </c>
      <c r="J61" s="12">
        <v>14865.1774120216</v>
      </c>
      <c r="K61" s="12">
        <v>15591.3713569513</v>
      </c>
      <c r="L61" s="12">
        <v>2664217.0641683401</v>
      </c>
      <c r="M61" s="12">
        <v>41911.089535630003</v>
      </c>
      <c r="N61" s="12">
        <v>909086.15817289299</v>
      </c>
      <c r="O61" s="12">
        <v>1686215.6432109</v>
      </c>
      <c r="P61" s="12">
        <v>2114800.6666373601</v>
      </c>
      <c r="Q61" s="12">
        <v>188136.52508759301</v>
      </c>
      <c r="R61" s="12">
        <v>19018.109384806201</v>
      </c>
      <c r="S61" s="12">
        <v>18949.439127263198</v>
      </c>
      <c r="T61" s="12">
        <v>114758.81812585999</v>
      </c>
      <c r="U61" s="12">
        <v>6517610.0633984096</v>
      </c>
      <c r="V61" s="12">
        <v>343486.46564882202</v>
      </c>
      <c r="W61" s="12">
        <v>24613.862186072602</v>
      </c>
      <c r="X61" s="12">
        <v>3438655.52057717</v>
      </c>
      <c r="Y61" s="12">
        <v>8877713.2602543198</v>
      </c>
      <c r="Z61" s="12">
        <v>4845022.3228520304</v>
      </c>
      <c r="AA61" s="12">
        <v>32271.654765173302</v>
      </c>
      <c r="AB61" s="12">
        <v>15906.012057881</v>
      </c>
      <c r="AC61" s="12">
        <v>1519042.7603555501</v>
      </c>
      <c r="AD61" s="12">
        <v>68047.803906385598</v>
      </c>
      <c r="AE61" s="12">
        <v>108280.578859944</v>
      </c>
      <c r="AF61" s="12">
        <v>102445.970339971</v>
      </c>
      <c r="AG61" s="12">
        <v>83470.106479100607</v>
      </c>
      <c r="AH61" s="12">
        <v>220443.34657789199</v>
      </c>
      <c r="AI61" s="12">
        <v>972475.56222609198</v>
      </c>
      <c r="AJ61" s="12">
        <v>564372.35361765104</v>
      </c>
      <c r="AK61" s="12">
        <v>130864.531940959</v>
      </c>
      <c r="AL61" s="12">
        <v>930026.03319197102</v>
      </c>
      <c r="AM61" s="12">
        <v>1153064.0618615199</v>
      </c>
      <c r="AN61" s="12">
        <v>361536.63951327902</v>
      </c>
      <c r="AO61" s="12">
        <v>277234.156882009</v>
      </c>
      <c r="AP61" s="12">
        <v>733329.92983518401</v>
      </c>
      <c r="AQ61" s="12">
        <v>23214810.809994899</v>
      </c>
      <c r="AR61" s="12">
        <v>1785505.9696801601</v>
      </c>
      <c r="AS61" s="12">
        <v>1377382.2175696399</v>
      </c>
      <c r="AT61" s="12">
        <v>334866.83772649901</v>
      </c>
      <c r="AU61" s="12">
        <v>2469363.1809058501</v>
      </c>
      <c r="AV61" s="12">
        <v>1132046.0587784001</v>
      </c>
      <c r="AW61" s="12">
        <v>830091.42654794804</v>
      </c>
      <c r="AX61" s="12">
        <v>742050.03345853498</v>
      </c>
      <c r="AY61" s="12">
        <v>22911628.710000001</v>
      </c>
      <c r="AZ61" s="12">
        <v>9437267.3906735796</v>
      </c>
      <c r="BA61" s="12">
        <v>9379588.2058959492</v>
      </c>
      <c r="BB61" s="12">
        <v>1341679.865</v>
      </c>
      <c r="BC61" s="12">
        <v>1890199.0723222999</v>
      </c>
      <c r="BD61" s="12">
        <v>1804682.72466912</v>
      </c>
      <c r="BE61" s="12">
        <v>76407838.843049094</v>
      </c>
      <c r="BF61" s="12">
        <v>3597266.7417215598</v>
      </c>
      <c r="BG61" s="12">
        <v>924419.542367936</v>
      </c>
      <c r="BH61" s="12">
        <v>1789796.90474622</v>
      </c>
      <c r="BI61" s="12">
        <v>11413505.7369739</v>
      </c>
      <c r="BJ61" s="12">
        <v>1643610.6845245699</v>
      </c>
      <c r="BK61" s="12">
        <v>1990452.4746332699</v>
      </c>
      <c r="BL61" s="12">
        <v>9307920.8287805207</v>
      </c>
      <c r="BM61" s="12">
        <v>213042.28613811801</v>
      </c>
      <c r="BN61" s="12">
        <v>545893.61311704398</v>
      </c>
      <c r="BO61" s="12">
        <v>2209231.9864180102</v>
      </c>
      <c r="BP61" s="12">
        <v>19207389.550190501</v>
      </c>
      <c r="BQ61" s="12">
        <v>2288966.1896711499</v>
      </c>
      <c r="BR61" s="12">
        <v>280064.11082670803</v>
      </c>
      <c r="BS61" s="12">
        <v>65786.789195219506</v>
      </c>
      <c r="BT61" s="12">
        <v>1400736.3289947</v>
      </c>
      <c r="BU61" s="12">
        <v>138574.38313832399</v>
      </c>
      <c r="BV61" s="12">
        <v>218830.003178257</v>
      </c>
      <c r="BW61" s="12">
        <v>172712.209628037</v>
      </c>
      <c r="BX61" s="12">
        <v>754509.62928790203</v>
      </c>
      <c r="BY61" s="12">
        <v>169446.67918823301</v>
      </c>
      <c r="BZ61" s="12">
        <v>493062.05109177198</v>
      </c>
      <c r="CA61" s="12">
        <v>97926.653966760001</v>
      </c>
      <c r="CB61" s="12">
        <v>777544.93050000002</v>
      </c>
      <c r="CC61" s="12">
        <v>159415.35552310699</v>
      </c>
      <c r="CD61" s="12">
        <v>27632.916930394</v>
      </c>
      <c r="CE61" s="12">
        <v>455026.77256052598</v>
      </c>
      <c r="CF61" s="12">
        <v>1585932.2841082099</v>
      </c>
      <c r="CG61" s="12">
        <v>2428357.8521001898</v>
      </c>
      <c r="CH61" s="12">
        <v>5198210.9840146201</v>
      </c>
      <c r="CI61" s="12">
        <v>97706.314917423195</v>
      </c>
      <c r="CJ61" s="12">
        <v>2264616.8509058701</v>
      </c>
      <c r="CK61" s="12">
        <v>3006771.3952528001</v>
      </c>
      <c r="CL61" s="12">
        <v>725022.169405355</v>
      </c>
      <c r="CM61" s="12">
        <v>236692.54341544301</v>
      </c>
      <c r="CN61" s="12">
        <v>637476.01557608705</v>
      </c>
      <c r="CO61" s="12">
        <v>1380836.1958659401</v>
      </c>
      <c r="CP61" s="12">
        <v>7280587.5539999995</v>
      </c>
      <c r="CQ61" s="12">
        <v>2511323.3681240301</v>
      </c>
      <c r="CR61" s="12">
        <v>2511323.3681240301</v>
      </c>
      <c r="CS61" s="12">
        <v>883187.16677232797</v>
      </c>
      <c r="CT61" s="12">
        <v>552815.71053647005</v>
      </c>
      <c r="CU61" s="12">
        <v>345103.71838057501</v>
      </c>
      <c r="CV61" s="12">
        <v>241162.18650502901</v>
      </c>
      <c r="CW61" s="12">
        <v>26208.796988826402</v>
      </c>
      <c r="CX61" s="12">
        <v>250654.82404936399</v>
      </c>
      <c r="CY61" s="12">
        <v>56649.393436493898</v>
      </c>
      <c r="CZ61" s="12">
        <v>336382.80171074101</v>
      </c>
      <c r="DA61" s="12">
        <v>41346.624613606597</v>
      </c>
      <c r="DB61" s="12">
        <v>38552.286574621503</v>
      </c>
      <c r="DC61" s="12">
        <v>60255.507102821102</v>
      </c>
      <c r="DD61" s="12">
        <v>33404.263362819896</v>
      </c>
      <c r="DE61" s="12">
        <v>4356534.1280510304</v>
      </c>
      <c r="DF61" s="12">
        <v>59694.786509999998</v>
      </c>
      <c r="DG61" s="12">
        <v>19925.915331705201</v>
      </c>
      <c r="DH61" s="12">
        <v>162992.007289784</v>
      </c>
      <c r="DI61" s="12">
        <v>309290.147427316</v>
      </c>
      <c r="DJ61" s="12">
        <v>6201190.68650111</v>
      </c>
      <c r="DK61" s="12">
        <v>42425.842165659</v>
      </c>
      <c r="DL61" s="12">
        <v>2206306.1920702299</v>
      </c>
      <c r="DM61" s="12">
        <v>1414730.7316016301</v>
      </c>
      <c r="DN61" s="12">
        <v>244940.36000814399</v>
      </c>
      <c r="DO61" s="12">
        <v>4768400.0780065199</v>
      </c>
      <c r="DP61" s="12">
        <v>2411212.57855062</v>
      </c>
      <c r="DQ61" s="12">
        <v>955521.13635431195</v>
      </c>
      <c r="DR61" s="12">
        <v>8864403.9859290905</v>
      </c>
      <c r="DS61" s="12">
        <v>1493407.2097678599</v>
      </c>
      <c r="DT61" s="12">
        <v>134162.014728601</v>
      </c>
      <c r="DU61" s="12">
        <v>124864.46630269699</v>
      </c>
      <c r="DV61" s="12">
        <v>1739567.0423837099</v>
      </c>
      <c r="DW61" s="12">
        <v>53459.350540657397</v>
      </c>
      <c r="DX61" s="12">
        <v>120447.359377726</v>
      </c>
      <c r="DY61" s="12">
        <v>596211.80065656302</v>
      </c>
      <c r="DZ61" s="12">
        <v>2141334.70978647</v>
      </c>
      <c r="EA61" s="12">
        <v>521501.80853005999</v>
      </c>
      <c r="EB61" s="12">
        <v>258189.082101735</v>
      </c>
      <c r="EC61" s="12">
        <v>22509786.728472602</v>
      </c>
      <c r="ED61" s="12">
        <v>323761.72371965501</v>
      </c>
      <c r="EE61" s="12">
        <v>1735668.83642356</v>
      </c>
      <c r="EF61" s="12">
        <v>6209218.3889977299</v>
      </c>
      <c r="EG61" s="12">
        <v>3113235.16725379</v>
      </c>
      <c r="EH61" s="12">
        <v>4888568.0705987802</v>
      </c>
      <c r="EI61" s="12">
        <v>4287397.3246582998</v>
      </c>
      <c r="EJ61" s="12">
        <v>3159575.1542763901</v>
      </c>
      <c r="EK61" s="12">
        <v>184971.98617429999</v>
      </c>
      <c r="EL61" s="12">
        <v>135614.56249108299</v>
      </c>
      <c r="EM61" s="12">
        <v>1624082.2196446599</v>
      </c>
      <c r="EN61" s="12">
        <v>1015232.62102466</v>
      </c>
      <c r="EO61" s="12">
        <v>747329.91100428696</v>
      </c>
      <c r="EP61" s="12">
        <v>286132.42572892999</v>
      </c>
      <c r="EQ61" s="12">
        <v>1077905.20434697</v>
      </c>
      <c r="ER61" s="12">
        <v>16071548.3309064</v>
      </c>
      <c r="ES61" s="12">
        <v>787341.56521449797</v>
      </c>
      <c r="ET61" s="12">
        <v>242574.58242829001</v>
      </c>
      <c r="EU61" s="12">
        <v>44020.650064224799</v>
      </c>
      <c r="EV61" s="12">
        <v>82902.508190050197</v>
      </c>
      <c r="EW61" s="12">
        <v>22648.773652285701</v>
      </c>
      <c r="EX61" s="12">
        <v>853035.35636950703</v>
      </c>
      <c r="EY61" s="12">
        <v>132185.004819088</v>
      </c>
      <c r="EZ61" s="12">
        <v>88071.851228304193</v>
      </c>
      <c r="FA61" s="12">
        <v>95600.033725924004</v>
      </c>
      <c r="FB61" s="12">
        <v>9420804.4158596192</v>
      </c>
      <c r="FC61" s="12">
        <v>112702.468838574</v>
      </c>
      <c r="FD61" s="12">
        <v>72323.028555831101</v>
      </c>
      <c r="FE61" s="12">
        <v>202355.41198075999</v>
      </c>
      <c r="FF61" s="12">
        <v>24865.213106666099</v>
      </c>
      <c r="FG61" s="12">
        <v>28248.084666811199</v>
      </c>
      <c r="FH61" s="12">
        <v>24138.919933618301</v>
      </c>
      <c r="FI61" s="12">
        <v>12598.404589579301</v>
      </c>
      <c r="FJ61" s="12">
        <v>44295.850783628201</v>
      </c>
      <c r="FK61" s="12">
        <v>55895.164117259403</v>
      </c>
      <c r="FL61" s="12">
        <v>52414.171367950403</v>
      </c>
      <c r="FM61" s="12">
        <v>113574.23166571499</v>
      </c>
      <c r="FN61" s="12">
        <v>16141304.385631301</v>
      </c>
      <c r="FO61" s="12">
        <v>6630161.0694096601</v>
      </c>
      <c r="FP61" s="12">
        <v>1389520.87196303</v>
      </c>
      <c r="FQ61" s="12">
        <v>160240.74694602101</v>
      </c>
      <c r="FR61" s="12">
        <v>31443826.493906401</v>
      </c>
      <c r="FS61" s="12">
        <v>1990452.4746332699</v>
      </c>
      <c r="FT61" s="12">
        <v>92979.364478348303</v>
      </c>
      <c r="FU61" s="12">
        <v>215872.85903614899</v>
      </c>
      <c r="FV61" s="12">
        <v>123627.090308327</v>
      </c>
      <c r="FW61" s="12">
        <v>5198210.9840146201</v>
      </c>
      <c r="FX61" s="12">
        <v>509135.57647431199</v>
      </c>
      <c r="FY61" s="12">
        <v>913872.76076610095</v>
      </c>
      <c r="FZ61" s="12">
        <v>140877.96866774699</v>
      </c>
      <c r="GA61" s="12">
        <v>170255.65779575499</v>
      </c>
      <c r="GB61" s="12">
        <v>85009.275278642497</v>
      </c>
      <c r="GC61" s="12">
        <v>204525.90037999101</v>
      </c>
      <c r="GD61" s="12">
        <v>186763.52041019499</v>
      </c>
      <c r="GE61" s="12">
        <v>130305.24998084101</v>
      </c>
      <c r="GF61" s="12">
        <v>38537.180238002198</v>
      </c>
      <c r="GG61" s="12">
        <v>254465.46280751401</v>
      </c>
      <c r="GH61" s="12">
        <v>105246.644469734</v>
      </c>
      <c r="GI61" s="12">
        <v>2511323.3681240301</v>
      </c>
      <c r="GJ61" s="12">
        <v>152167.90585251999</v>
      </c>
      <c r="GK61" s="12">
        <v>261405.819430045</v>
      </c>
      <c r="GL61" s="12">
        <v>79316.912009045103</v>
      </c>
      <c r="GM61" s="12">
        <v>22939.536970175199</v>
      </c>
      <c r="GN61" s="12">
        <v>34380.322817712702</v>
      </c>
      <c r="GO61" s="12">
        <v>113871.204205797</v>
      </c>
      <c r="GP61" s="12">
        <v>1764729.8074123999</v>
      </c>
      <c r="GQ61" s="12">
        <v>158018.945795234</v>
      </c>
      <c r="GR61" s="12">
        <v>225507.09948194399</v>
      </c>
      <c r="GS61" s="12">
        <v>7269459.8914384097</v>
      </c>
      <c r="GT61" s="12">
        <v>2409824.2161330599</v>
      </c>
      <c r="GU61" s="12">
        <v>104800.020286895</v>
      </c>
      <c r="GV61" s="12">
        <v>6643911.3439849103</v>
      </c>
    </row>
    <row r="62" spans="1:204" ht="15.75" x14ac:dyDescent="0.25">
      <c r="A62" s="1" t="s">
        <v>62</v>
      </c>
      <c r="B62" s="4" t="s">
        <v>1</v>
      </c>
      <c r="C62" s="12">
        <v>43073.336268651903</v>
      </c>
      <c r="D62" s="12">
        <v>225211.717731054</v>
      </c>
      <c r="E62" s="12">
        <v>458465.987978169</v>
      </c>
      <c r="F62" s="12">
        <v>634764.31719059194</v>
      </c>
      <c r="G62" s="12">
        <v>239821.651868313</v>
      </c>
      <c r="H62" s="12">
        <v>1214806.1371319699</v>
      </c>
      <c r="I62" s="12">
        <v>854743.11929848604</v>
      </c>
      <c r="J62" s="12">
        <v>39298.767591943099</v>
      </c>
      <c r="K62" s="12">
        <v>33622.877909684001</v>
      </c>
      <c r="L62" s="12">
        <v>4681305.35497237</v>
      </c>
      <c r="M62" s="12">
        <v>113072.848979132</v>
      </c>
      <c r="N62" s="12">
        <v>1296285.39690826</v>
      </c>
      <c r="O62" s="12">
        <v>2399596.7666326598</v>
      </c>
      <c r="P62" s="12">
        <v>2099631.5144099002</v>
      </c>
      <c r="Q62" s="12">
        <v>336786.24676622398</v>
      </c>
      <c r="R62" s="12">
        <v>25641.764041816801</v>
      </c>
      <c r="S62" s="12">
        <v>35699.251401766698</v>
      </c>
      <c r="T62" s="12">
        <v>176872.65242940799</v>
      </c>
      <c r="U62" s="12">
        <v>9378277.1999282204</v>
      </c>
      <c r="V62" s="12">
        <v>892058.44293234299</v>
      </c>
      <c r="W62" s="12">
        <v>55601.162634230597</v>
      </c>
      <c r="X62" s="12">
        <v>4779481.98949691</v>
      </c>
      <c r="Y62" s="12">
        <v>13082646.4866642</v>
      </c>
      <c r="Z62" s="12">
        <v>5942949.8024842404</v>
      </c>
      <c r="AA62" s="12">
        <v>108371.109135135</v>
      </c>
      <c r="AB62" s="12">
        <v>34508.995913551902</v>
      </c>
      <c r="AC62" s="12">
        <v>2382803.2388498401</v>
      </c>
      <c r="AD62" s="12">
        <v>100510.40345388401</v>
      </c>
      <c r="AE62" s="12">
        <v>183748.162569893</v>
      </c>
      <c r="AF62" s="12">
        <v>183593.81800224999</v>
      </c>
      <c r="AG62" s="12">
        <v>139807.90006890401</v>
      </c>
      <c r="AH62" s="12">
        <v>244810.94833155</v>
      </c>
      <c r="AI62" s="12">
        <v>1293015.1050193401</v>
      </c>
      <c r="AJ62" s="12">
        <v>1355975.3511510901</v>
      </c>
      <c r="AK62" s="12">
        <v>313741.06517915498</v>
      </c>
      <c r="AL62" s="12">
        <v>1603587.8295873399</v>
      </c>
      <c r="AM62" s="12">
        <v>1753243.1610931901</v>
      </c>
      <c r="AN62" s="12">
        <v>553662.03025366599</v>
      </c>
      <c r="AO62" s="12">
        <v>390765.81466151401</v>
      </c>
      <c r="AP62" s="12">
        <v>1343961.01379002</v>
      </c>
      <c r="AQ62" s="12">
        <v>49356121.867119297</v>
      </c>
      <c r="AR62" s="12">
        <v>3542908.8104868899</v>
      </c>
      <c r="AS62" s="12">
        <v>2858276.4261685601</v>
      </c>
      <c r="AT62" s="12">
        <v>658419.08770287398</v>
      </c>
      <c r="AU62" s="12">
        <v>2780484.3788864799</v>
      </c>
      <c r="AV62" s="12">
        <v>883986.70491824299</v>
      </c>
      <c r="AW62" s="12">
        <v>1126881.65771263</v>
      </c>
      <c r="AX62" s="12">
        <v>2023379.9808758299</v>
      </c>
      <c r="AY62" s="12">
        <v>31653542.997535001</v>
      </c>
      <c r="AZ62" s="12">
        <v>9926973.4586330205</v>
      </c>
      <c r="BA62" s="12">
        <v>19480378.865169</v>
      </c>
      <c r="BB62" s="12">
        <v>1495933.4990379999</v>
      </c>
      <c r="BC62" s="12">
        <v>2940343.8121402799</v>
      </c>
      <c r="BD62" s="12">
        <v>2404305.83679447</v>
      </c>
      <c r="BE62" s="12">
        <v>40027980.538802899</v>
      </c>
      <c r="BF62" s="12">
        <v>6366077.7812245497</v>
      </c>
      <c r="BG62" s="12">
        <v>1446491.89221298</v>
      </c>
      <c r="BH62" s="12">
        <v>2250221.78917258</v>
      </c>
      <c r="BI62" s="12">
        <v>16112024.164921699</v>
      </c>
      <c r="BJ62" s="12">
        <v>2635912.98887459</v>
      </c>
      <c r="BK62" s="12">
        <v>5229221.1107569598</v>
      </c>
      <c r="BL62" s="12">
        <v>12251343.812315499</v>
      </c>
      <c r="BM62" s="12">
        <v>439010.378749825</v>
      </c>
      <c r="BN62" s="12">
        <v>2092014.0178394499</v>
      </c>
      <c r="BO62" s="12">
        <v>2997949.2502441402</v>
      </c>
      <c r="BP62" s="12">
        <v>35325710.865859598</v>
      </c>
      <c r="BQ62" s="12">
        <v>9370189.8005649</v>
      </c>
      <c r="BR62" s="12">
        <v>985207.55962828896</v>
      </c>
      <c r="BS62" s="12">
        <v>79786.279502745805</v>
      </c>
      <c r="BT62" s="12">
        <v>2109145.6991636399</v>
      </c>
      <c r="BU62" s="12">
        <v>344093.567539646</v>
      </c>
      <c r="BV62" s="12">
        <v>446809.55621320399</v>
      </c>
      <c r="BW62" s="12">
        <v>359707.50653490901</v>
      </c>
      <c r="BX62" s="12">
        <v>2287717.37406448</v>
      </c>
      <c r="BY62" s="12">
        <v>344186.57288817398</v>
      </c>
      <c r="BZ62" s="12">
        <v>513334.145691026</v>
      </c>
      <c r="CA62" s="12">
        <v>147576.64837738901</v>
      </c>
      <c r="CB62" s="12">
        <v>2071475.9679463201</v>
      </c>
      <c r="CC62" s="12">
        <v>292276.27932491398</v>
      </c>
      <c r="CD62" s="12">
        <v>56410.686345009897</v>
      </c>
      <c r="CE62" s="12">
        <v>762009.221507282</v>
      </c>
      <c r="CF62" s="12">
        <v>1915631.5949320099</v>
      </c>
      <c r="CG62" s="12">
        <v>2573737.2616224899</v>
      </c>
      <c r="CH62" s="12">
        <v>5469735.01712659</v>
      </c>
      <c r="CI62" s="12">
        <v>105217.502179117</v>
      </c>
      <c r="CJ62" s="12">
        <v>3125744.14075435</v>
      </c>
      <c r="CK62" s="12">
        <v>5351716.7540320102</v>
      </c>
      <c r="CL62" s="12">
        <v>947508.67896623001</v>
      </c>
      <c r="CM62" s="12">
        <v>160834.09910699801</v>
      </c>
      <c r="CN62" s="12">
        <v>716451.21955205698</v>
      </c>
      <c r="CO62" s="12">
        <v>1521200.6873937901</v>
      </c>
      <c r="CP62" s="12">
        <v>6902415.5339040495</v>
      </c>
      <c r="CQ62" s="12">
        <v>2095531.5716987499</v>
      </c>
      <c r="CR62" s="12">
        <v>2095531.5716987499</v>
      </c>
      <c r="CS62" s="12">
        <v>970270.79610281705</v>
      </c>
      <c r="CT62" s="12">
        <v>425147.132011195</v>
      </c>
      <c r="CU62" s="12">
        <v>214536.45979220199</v>
      </c>
      <c r="CV62" s="12">
        <v>269404.37105428398</v>
      </c>
      <c r="CW62" s="12">
        <v>75089.478510437402</v>
      </c>
      <c r="CX62" s="12">
        <v>457217.78378817299</v>
      </c>
      <c r="CY62" s="12">
        <v>134083.913977897</v>
      </c>
      <c r="CZ62" s="12">
        <v>444868.22029231902</v>
      </c>
      <c r="DA62" s="12">
        <v>74041.113461380402</v>
      </c>
      <c r="DB62" s="12">
        <v>67201.111021172997</v>
      </c>
      <c r="DC62" s="12">
        <v>63953.037714336002</v>
      </c>
      <c r="DD62" s="12">
        <v>41639.452660804403</v>
      </c>
      <c r="DE62" s="12">
        <v>3726565.7572252899</v>
      </c>
      <c r="DF62" s="12">
        <v>132079.678158436</v>
      </c>
      <c r="DG62" s="12">
        <v>37576.815161746599</v>
      </c>
      <c r="DH62" s="12">
        <v>148742.59395373199</v>
      </c>
      <c r="DI62" s="12">
        <v>427327.951426149</v>
      </c>
      <c r="DJ62" s="12">
        <v>3688795.1711502299</v>
      </c>
      <c r="DK62" s="12">
        <v>59431.427513536903</v>
      </c>
      <c r="DL62" s="12">
        <v>2790601.1652930598</v>
      </c>
      <c r="DM62" s="12">
        <v>1568153.1101203801</v>
      </c>
      <c r="DN62" s="12">
        <v>333452.893605538</v>
      </c>
      <c r="DO62" s="12">
        <v>5072153.0621264204</v>
      </c>
      <c r="DP62" s="12">
        <v>2282311.0114027802</v>
      </c>
      <c r="DQ62" s="12">
        <v>1041037.6883747</v>
      </c>
      <c r="DR62" s="12">
        <v>7424982.2744601797</v>
      </c>
      <c r="DS62" s="12">
        <v>2134617.1493361299</v>
      </c>
      <c r="DT62" s="12">
        <v>167529.33051940001</v>
      </c>
      <c r="DU62" s="12">
        <v>122698.730391814</v>
      </c>
      <c r="DV62" s="12">
        <v>1616329.7565496401</v>
      </c>
      <c r="DW62" s="12">
        <v>78531.977354175106</v>
      </c>
      <c r="DX62" s="12">
        <v>115088.100169357</v>
      </c>
      <c r="DY62" s="12">
        <v>816324.07009744004</v>
      </c>
      <c r="DZ62" s="12">
        <v>2750294.48073499</v>
      </c>
      <c r="EA62" s="12">
        <v>602041.781736976</v>
      </c>
      <c r="EB62" s="12">
        <v>259372.150619172</v>
      </c>
      <c r="EC62" s="12">
        <v>27065637.147582501</v>
      </c>
      <c r="ED62" s="12">
        <v>365527.46434091701</v>
      </c>
      <c r="EE62" s="12">
        <v>2171502.7554617901</v>
      </c>
      <c r="EF62" s="12">
        <v>7031954.4449932901</v>
      </c>
      <c r="EG62" s="12">
        <v>2626881.8455414199</v>
      </c>
      <c r="EH62" s="12">
        <v>4085061.4527192302</v>
      </c>
      <c r="EI62" s="12">
        <v>3979765.6260837801</v>
      </c>
      <c r="EJ62" s="12">
        <v>2479345.1540274699</v>
      </c>
      <c r="EK62" s="12">
        <v>305827.14669063297</v>
      </c>
      <c r="EL62" s="12">
        <v>97082.419921405599</v>
      </c>
      <c r="EM62" s="12">
        <v>1550115.24646948</v>
      </c>
      <c r="EN62" s="12">
        <v>1563686.7651102501</v>
      </c>
      <c r="EO62" s="12">
        <v>809645.43762817304</v>
      </c>
      <c r="EP62" s="12">
        <v>257323.352323347</v>
      </c>
      <c r="EQ62" s="12">
        <v>1360982.76427164</v>
      </c>
      <c r="ER62" s="12">
        <v>19357484.100067299</v>
      </c>
      <c r="ES62" s="12">
        <v>928611.24775951297</v>
      </c>
      <c r="ET62" s="12">
        <v>185431.03445217799</v>
      </c>
      <c r="EU62" s="12">
        <v>77672.1037385198</v>
      </c>
      <c r="EV62" s="12">
        <v>114932.06972289</v>
      </c>
      <c r="EW62" s="12">
        <v>29827.358968459099</v>
      </c>
      <c r="EX62" s="12">
        <v>574771.35386536305</v>
      </c>
      <c r="EY62" s="12">
        <v>194706.73425399599</v>
      </c>
      <c r="EZ62" s="12">
        <v>137096.720771591</v>
      </c>
      <c r="FA62" s="12">
        <v>135924.57306777799</v>
      </c>
      <c r="FB62" s="12">
        <v>5826479.2818637397</v>
      </c>
      <c r="FC62" s="12">
        <v>137010.05074427201</v>
      </c>
      <c r="FD62" s="12">
        <v>121924.99211666299</v>
      </c>
      <c r="FE62" s="12">
        <v>277975.45252298203</v>
      </c>
      <c r="FF62" s="12">
        <v>42493.226328544799</v>
      </c>
      <c r="FG62" s="12">
        <v>54416.048403744302</v>
      </c>
      <c r="FH62" s="12">
        <v>81655.630255259704</v>
      </c>
      <c r="FI62" s="12">
        <v>36173.792095523801</v>
      </c>
      <c r="FJ62" s="12">
        <v>48996.997244471801</v>
      </c>
      <c r="FK62" s="12">
        <v>52338.974457754201</v>
      </c>
      <c r="FL62" s="12">
        <v>87974.649236776197</v>
      </c>
      <c r="FM62" s="12">
        <v>113120.884394273</v>
      </c>
      <c r="FN62" s="12">
        <v>16888541.985259801</v>
      </c>
      <c r="FO62" s="12">
        <v>4584268.4113128399</v>
      </c>
      <c r="FP62" s="12">
        <v>1770969.4044803099</v>
      </c>
      <c r="FQ62" s="12">
        <v>177912.435511007</v>
      </c>
      <c r="FR62" s="12">
        <v>21146106.4961273</v>
      </c>
      <c r="FS62" s="12">
        <v>5229221.1107569598</v>
      </c>
      <c r="FT62" s="12">
        <v>137953.47750320699</v>
      </c>
      <c r="FU62" s="12">
        <v>147314.594800294</v>
      </c>
      <c r="FV62" s="12">
        <v>281590.14773177903</v>
      </c>
      <c r="FW62" s="12">
        <v>5469735.01712659</v>
      </c>
      <c r="FX62" s="12">
        <v>655071.51206553704</v>
      </c>
      <c r="FY62" s="12">
        <v>1000414.9475681999</v>
      </c>
      <c r="FZ62" s="12">
        <v>150098.120315507</v>
      </c>
      <c r="GA62" s="12">
        <v>139443.22735753399</v>
      </c>
      <c r="GB62" s="12">
        <v>140766.99032291101</v>
      </c>
      <c r="GC62" s="12">
        <v>295590.84653287102</v>
      </c>
      <c r="GD62" s="12">
        <v>296453.26540621399</v>
      </c>
      <c r="GE62" s="12">
        <v>147429.463688927</v>
      </c>
      <c r="GF62" s="12">
        <v>63907.137364526003</v>
      </c>
      <c r="GG62" s="12">
        <v>332148.31669916498</v>
      </c>
      <c r="GH62" s="12">
        <v>72653.7230349928</v>
      </c>
      <c r="GI62" s="12">
        <v>2095531.5716987499</v>
      </c>
      <c r="GJ62" s="12">
        <v>180640.01895579</v>
      </c>
      <c r="GK62" s="12">
        <v>360724.84076975199</v>
      </c>
      <c r="GL62" s="12">
        <v>120062.93546812799</v>
      </c>
      <c r="GM62" s="12">
        <v>41090.113602003097</v>
      </c>
      <c r="GN62" s="12">
        <v>43085.3193812155</v>
      </c>
      <c r="GO62" s="12">
        <v>134602.47886982499</v>
      </c>
      <c r="GP62" s="12">
        <v>1472166.8409048</v>
      </c>
      <c r="GQ62" s="12">
        <v>167415.92285168101</v>
      </c>
      <c r="GR62" s="12">
        <v>260141.94552357099</v>
      </c>
      <c r="GS62" s="12">
        <v>10116624.752955301</v>
      </c>
      <c r="GT62" s="12">
        <v>3540094.9427357898</v>
      </c>
      <c r="GU62" s="12">
        <v>101853.658018289</v>
      </c>
      <c r="GV62" s="12">
        <v>7520112.7112858798</v>
      </c>
    </row>
    <row r="63" spans="1:204" ht="15.75" x14ac:dyDescent="0.25">
      <c r="A63" s="1" t="s">
        <v>63</v>
      </c>
      <c r="B63" s="4" t="s">
        <v>1</v>
      </c>
      <c r="C63" s="12">
        <v>27267.963407129198</v>
      </c>
      <c r="D63" s="12">
        <v>233786.406565685</v>
      </c>
      <c r="E63" s="12">
        <v>485231.21482258599</v>
      </c>
      <c r="F63" s="12">
        <v>678596.78256428696</v>
      </c>
      <c r="G63" s="12">
        <v>204947.75348030901</v>
      </c>
      <c r="H63" s="12">
        <v>1840493.8549460301</v>
      </c>
      <c r="I63" s="12">
        <v>1013822.26968999</v>
      </c>
      <c r="J63" s="12">
        <v>42238.081098300798</v>
      </c>
      <c r="K63" s="12">
        <v>42166.550283082797</v>
      </c>
      <c r="L63" s="12">
        <v>4098239.5456525302</v>
      </c>
      <c r="M63" s="12">
        <v>81022.869554154298</v>
      </c>
      <c r="N63" s="12">
        <v>1151570.03186419</v>
      </c>
      <c r="O63" s="12">
        <v>1645601.2380305701</v>
      </c>
      <c r="P63" s="12">
        <v>1803275.3368694501</v>
      </c>
      <c r="Q63" s="12">
        <v>222641.86719552201</v>
      </c>
      <c r="R63" s="12">
        <v>8652.1491505846207</v>
      </c>
      <c r="S63" s="12">
        <v>39327.200399235699</v>
      </c>
      <c r="T63" s="12">
        <v>224836.930003658</v>
      </c>
      <c r="U63" s="12">
        <v>8875206.4526509009</v>
      </c>
      <c r="V63" s="12">
        <v>610113.25336324796</v>
      </c>
      <c r="W63" s="12">
        <v>50630.132640552001</v>
      </c>
      <c r="X63" s="12">
        <v>3806201.72556346</v>
      </c>
      <c r="Y63" s="12">
        <v>9888836.4427453093</v>
      </c>
      <c r="Z63" s="12">
        <v>4928720.3421383398</v>
      </c>
      <c r="AA63" s="12">
        <v>91500.607784628693</v>
      </c>
      <c r="AB63" s="12">
        <v>32664.7159268307</v>
      </c>
      <c r="AC63" s="12">
        <v>1562650.9672520999</v>
      </c>
      <c r="AD63" s="12">
        <v>49759.683098910798</v>
      </c>
      <c r="AE63" s="12">
        <v>153131.89715878799</v>
      </c>
      <c r="AF63" s="12">
        <v>125194.39129647</v>
      </c>
      <c r="AG63" s="12">
        <v>107160.473790672</v>
      </c>
      <c r="AH63" s="12">
        <v>195339.32217502399</v>
      </c>
      <c r="AI63" s="12">
        <v>1789452.0844515101</v>
      </c>
      <c r="AJ63" s="12">
        <v>1697575.3715602199</v>
      </c>
      <c r="AK63" s="12">
        <v>416381.09730480099</v>
      </c>
      <c r="AL63" s="12">
        <v>1834668.76274347</v>
      </c>
      <c r="AM63" s="12">
        <v>2161470.8386113299</v>
      </c>
      <c r="AN63" s="12">
        <v>625740.19628144905</v>
      </c>
      <c r="AO63" s="12">
        <v>486318.806523829</v>
      </c>
      <c r="AP63" s="12">
        <v>1755267.9289027301</v>
      </c>
      <c r="AQ63" s="12">
        <v>50020184.538616203</v>
      </c>
      <c r="AR63" s="12">
        <v>2633085.1248087399</v>
      </c>
      <c r="AS63" s="12">
        <v>2869410.8306368901</v>
      </c>
      <c r="AT63" s="12">
        <v>680023.99556405796</v>
      </c>
      <c r="AU63" s="12">
        <v>3319548.9682124602</v>
      </c>
      <c r="AV63" s="12">
        <v>1075049.0369049101</v>
      </c>
      <c r="AW63" s="12">
        <v>1281472.3966028099</v>
      </c>
      <c r="AX63" s="12">
        <v>1890159.25414229</v>
      </c>
      <c r="AY63" s="12">
        <v>31931124.951376501</v>
      </c>
      <c r="AZ63" s="12">
        <v>11334388.156475499</v>
      </c>
      <c r="BA63" s="12">
        <v>18246257.027221601</v>
      </c>
      <c r="BB63" s="12">
        <v>1613455.7722513101</v>
      </c>
      <c r="BC63" s="12">
        <v>2594973.3646873301</v>
      </c>
      <c r="BD63" s="12">
        <v>2053142.2519318301</v>
      </c>
      <c r="BE63" s="12">
        <v>50619539.886150703</v>
      </c>
      <c r="BF63" s="12">
        <v>11435902.1365756</v>
      </c>
      <c r="BG63" s="12">
        <v>884173.95004684699</v>
      </c>
      <c r="BH63" s="12">
        <v>2438630.2687624898</v>
      </c>
      <c r="BI63" s="12">
        <v>15919680.934195099</v>
      </c>
      <c r="BJ63" s="12">
        <v>2675194.5464396798</v>
      </c>
      <c r="BK63" s="12">
        <v>4645323.6361359898</v>
      </c>
      <c r="BL63" s="12">
        <v>11884047.575361099</v>
      </c>
      <c r="BM63" s="12">
        <v>361540.37771869701</v>
      </c>
      <c r="BN63" s="12">
        <v>2567569.3791691498</v>
      </c>
      <c r="BO63" s="12">
        <v>3960664.7418060899</v>
      </c>
      <c r="BP63" s="12">
        <v>33592450.079940401</v>
      </c>
      <c r="BQ63" s="12">
        <v>8438842.6261460297</v>
      </c>
      <c r="BR63" s="12">
        <v>1358618.48025932</v>
      </c>
      <c r="BS63" s="12">
        <v>93629.821312832704</v>
      </c>
      <c r="BT63" s="12">
        <v>1889395.6478719199</v>
      </c>
      <c r="BU63" s="12">
        <v>261792.99401897399</v>
      </c>
      <c r="BV63" s="12">
        <v>512340.03140964202</v>
      </c>
      <c r="BW63" s="12">
        <v>378078.73924149398</v>
      </c>
      <c r="BX63" s="12">
        <v>1922469.40533934</v>
      </c>
      <c r="BY63" s="12">
        <v>328774.422541851</v>
      </c>
      <c r="BZ63" s="12">
        <v>609944.21403734398</v>
      </c>
      <c r="CA63" s="12">
        <v>160217.39905816599</v>
      </c>
      <c r="CB63" s="12">
        <v>2125399.87674938</v>
      </c>
      <c r="CC63" s="12">
        <v>406157.87222928699</v>
      </c>
      <c r="CD63" s="12">
        <v>45082.215578629497</v>
      </c>
      <c r="CE63" s="12">
        <v>589331.50359076995</v>
      </c>
      <c r="CF63" s="12">
        <v>1987696.09811918</v>
      </c>
      <c r="CG63" s="12">
        <v>2553455.6312692901</v>
      </c>
      <c r="CH63" s="12">
        <v>5234411.3996347701</v>
      </c>
      <c r="CI63" s="12">
        <v>79104.740444244802</v>
      </c>
      <c r="CJ63" s="12">
        <v>2749251.9925371599</v>
      </c>
      <c r="CK63" s="12">
        <v>4175053.10906363</v>
      </c>
      <c r="CL63" s="12">
        <v>1067560.0233373099</v>
      </c>
      <c r="CM63" s="12">
        <v>140484.862949653</v>
      </c>
      <c r="CN63" s="12">
        <v>658182.38190658996</v>
      </c>
      <c r="CO63" s="12">
        <v>1504609.90055245</v>
      </c>
      <c r="CP63" s="12">
        <v>7165635.0330837397</v>
      </c>
      <c r="CQ63" s="12">
        <v>3058066.6117806402</v>
      </c>
      <c r="CR63" s="12">
        <v>3058066.6117806402</v>
      </c>
      <c r="CS63" s="12">
        <v>929736.50558136695</v>
      </c>
      <c r="CT63" s="12">
        <v>615435.60080673394</v>
      </c>
      <c r="CU63" s="12">
        <v>411295.23853317101</v>
      </c>
      <c r="CV63" s="12">
        <v>360320.072608908</v>
      </c>
      <c r="CW63" s="12">
        <v>69966.6155207142</v>
      </c>
      <c r="CX63" s="12">
        <v>402845.64871013502</v>
      </c>
      <c r="CY63" s="12">
        <v>118217.79891642201</v>
      </c>
      <c r="CZ63" s="12">
        <v>371585.52184539498</v>
      </c>
      <c r="DA63" s="12">
        <v>92526.8000808863</v>
      </c>
      <c r="DB63" s="12">
        <v>48812.3302785423</v>
      </c>
      <c r="DC63" s="12">
        <v>63218.1781015999</v>
      </c>
      <c r="DD63" s="12">
        <v>41881.873450864601</v>
      </c>
      <c r="DE63" s="12">
        <v>3813698.4074769202</v>
      </c>
      <c r="DF63" s="12">
        <v>96277.189183000897</v>
      </c>
      <c r="DG63" s="12">
        <v>23717.250815363899</v>
      </c>
      <c r="DH63" s="12">
        <v>213766.03783307999</v>
      </c>
      <c r="DI63" s="12">
        <v>424740.15279297798</v>
      </c>
      <c r="DJ63" s="12">
        <v>4540871.6264827</v>
      </c>
      <c r="DK63" s="12">
        <v>64596.312742591697</v>
      </c>
      <c r="DL63" s="12">
        <v>3259790.0119811199</v>
      </c>
      <c r="DM63" s="12">
        <v>1828584.7317293701</v>
      </c>
      <c r="DN63" s="12">
        <v>364809.88798238599</v>
      </c>
      <c r="DO63" s="12">
        <v>5976794.5009682104</v>
      </c>
      <c r="DP63" s="12">
        <v>2223135.7765164399</v>
      </c>
      <c r="DQ63" s="12">
        <v>1399113.83615111</v>
      </c>
      <c r="DR63" s="12">
        <v>9342457.0224909298</v>
      </c>
      <c r="DS63" s="12">
        <v>2247562.87059048</v>
      </c>
      <c r="DT63" s="12">
        <v>177360.974306055</v>
      </c>
      <c r="DU63" s="12">
        <v>118390.655015551</v>
      </c>
      <c r="DV63" s="12">
        <v>2218114.7142785299</v>
      </c>
      <c r="DW63" s="12">
        <v>59476.847115918201</v>
      </c>
      <c r="DX63" s="12">
        <v>49363.442501518301</v>
      </c>
      <c r="DY63" s="12">
        <v>776238.23343425698</v>
      </c>
      <c r="DZ63" s="12">
        <v>2460982.3037555101</v>
      </c>
      <c r="EA63" s="12">
        <v>670620.93935388396</v>
      </c>
      <c r="EB63" s="12">
        <v>287293.92265241599</v>
      </c>
      <c r="EC63" s="12">
        <v>10114263.009196199</v>
      </c>
      <c r="ED63" s="12">
        <v>162079.01786239701</v>
      </c>
      <c r="EE63" s="12">
        <v>898895.09087925102</v>
      </c>
      <c r="EF63" s="12">
        <v>3785976.3138526399</v>
      </c>
      <c r="EG63" s="12">
        <v>952622.79081878299</v>
      </c>
      <c r="EH63" s="12">
        <v>2225311.8634092598</v>
      </c>
      <c r="EI63" s="12">
        <v>1782423.23429256</v>
      </c>
      <c r="EJ63" s="12">
        <v>1028569.99626622</v>
      </c>
      <c r="EK63" s="12">
        <v>196676.71989201999</v>
      </c>
      <c r="EL63" s="12">
        <v>51295.306315356604</v>
      </c>
      <c r="EM63" s="12">
        <v>646064.11147325404</v>
      </c>
      <c r="EN63" s="12">
        <v>959495.45696842298</v>
      </c>
      <c r="EO63" s="12">
        <v>556654.40376887901</v>
      </c>
      <c r="EP63" s="12">
        <v>164305.71607777901</v>
      </c>
      <c r="EQ63" s="12">
        <v>435502.18360798899</v>
      </c>
      <c r="ER63" s="12">
        <v>7453357.4114854103</v>
      </c>
      <c r="ES63" s="12">
        <v>338345.618605614</v>
      </c>
      <c r="ET63" s="12">
        <v>35072.180982958198</v>
      </c>
      <c r="EU63" s="12">
        <v>42928.042902209701</v>
      </c>
      <c r="EV63" s="12">
        <v>128110.55068678199</v>
      </c>
      <c r="EW63" s="12">
        <v>17114.097483190199</v>
      </c>
      <c r="EX63" s="12">
        <v>547117.27863054199</v>
      </c>
      <c r="EY63" s="12">
        <v>224309.212938841</v>
      </c>
      <c r="EZ63" s="12">
        <v>103440.47004063999</v>
      </c>
      <c r="FA63" s="12">
        <v>85635.226393418605</v>
      </c>
      <c r="FB63" s="12">
        <v>5441820.7540458702</v>
      </c>
      <c r="FC63" s="12">
        <v>54306.028738692097</v>
      </c>
      <c r="FD63" s="12">
        <v>54655.666293744704</v>
      </c>
      <c r="FE63" s="12">
        <v>203249.239527656</v>
      </c>
      <c r="FF63" s="12">
        <v>19678.4151976334</v>
      </c>
      <c r="FG63" s="12">
        <v>21495.0145354138</v>
      </c>
      <c r="FH63" s="12">
        <v>32041.876505312001</v>
      </c>
      <c r="FI63" s="12">
        <v>13172.771115016199</v>
      </c>
      <c r="FJ63" s="12">
        <v>38534.2234059927</v>
      </c>
      <c r="FK63" s="12">
        <v>40578.324545286203</v>
      </c>
      <c r="FL63" s="12">
        <v>56120.862760000004</v>
      </c>
      <c r="FM63" s="12">
        <v>73755.778563337299</v>
      </c>
      <c r="FN63" s="12">
        <v>18796435.5112749</v>
      </c>
      <c r="FO63" s="12">
        <v>5615506.6313920598</v>
      </c>
      <c r="FP63" s="12">
        <v>1476563.19497113</v>
      </c>
      <c r="FQ63" s="12">
        <v>310204.86568058899</v>
      </c>
      <c r="FR63" s="12">
        <v>25778786.474566601</v>
      </c>
      <c r="FS63" s="12">
        <v>4645323.6361359898</v>
      </c>
      <c r="FT63" s="12">
        <v>170413.64373090101</v>
      </c>
      <c r="FU63" s="12">
        <v>301042.762245005</v>
      </c>
      <c r="FV63" s="12">
        <v>278094.84362660401</v>
      </c>
      <c r="FW63" s="12">
        <v>5234411.3996347701</v>
      </c>
      <c r="FX63" s="12">
        <v>631873.59875060001</v>
      </c>
      <c r="FY63" s="12">
        <v>1228087.85508005</v>
      </c>
      <c r="FZ63" s="12">
        <v>85881.261941683901</v>
      </c>
      <c r="GA63" s="12">
        <v>117976.741343462</v>
      </c>
      <c r="GB63" s="12">
        <v>112047.927396074</v>
      </c>
      <c r="GC63" s="12">
        <v>237002.85296664</v>
      </c>
      <c r="GD63" s="12">
        <v>197728.28386087099</v>
      </c>
      <c r="GE63" s="12">
        <v>125946.16887892901</v>
      </c>
      <c r="GF63" s="12">
        <v>67610.806926799705</v>
      </c>
      <c r="GG63" s="12">
        <v>258143.52999046099</v>
      </c>
      <c r="GH63" s="12">
        <v>93192.571012795306</v>
      </c>
      <c r="GI63" s="12">
        <v>3058066.6117806402</v>
      </c>
      <c r="GJ63" s="12">
        <v>314198.40397749399</v>
      </c>
      <c r="GK63" s="12">
        <v>382087.709307087</v>
      </c>
      <c r="GL63" s="12">
        <v>112779.707156255</v>
      </c>
      <c r="GM63" s="12">
        <v>27476.668608321601</v>
      </c>
      <c r="GN63" s="12">
        <v>47795.679419357002</v>
      </c>
      <c r="GO63" s="12">
        <v>86834.889480472193</v>
      </c>
      <c r="GP63" s="12">
        <v>1589669.4220229399</v>
      </c>
      <c r="GQ63" s="12">
        <v>152720.59861869799</v>
      </c>
      <c r="GR63" s="12">
        <v>349877.95060644002</v>
      </c>
      <c r="GS63" s="12">
        <v>9761287.6094639897</v>
      </c>
      <c r="GT63" s="12">
        <v>2988883.8551245499</v>
      </c>
      <c r="GU63" s="12">
        <v>105263.855584155</v>
      </c>
      <c r="GV63" s="12">
        <v>7751147.5239762003</v>
      </c>
    </row>
    <row r="64" spans="1:204" ht="15.75" x14ac:dyDescent="0.25">
      <c r="A64" s="1" t="s">
        <v>64</v>
      </c>
      <c r="B64" s="4" t="s">
        <v>1</v>
      </c>
      <c r="C64" s="12">
        <v>47158.552414523401</v>
      </c>
      <c r="D64" s="12">
        <v>359213.09055861499</v>
      </c>
      <c r="E64" s="12">
        <v>808439.26058129303</v>
      </c>
      <c r="F64" s="12">
        <v>640288.04718534905</v>
      </c>
      <c r="G64" s="12">
        <v>57349.185536589597</v>
      </c>
      <c r="H64" s="12">
        <v>2231102.0178811802</v>
      </c>
      <c r="I64" s="12">
        <v>1160402.9441353499</v>
      </c>
      <c r="J64" s="12">
        <v>15011.721181411</v>
      </c>
      <c r="K64" s="12">
        <v>17219.8635868684</v>
      </c>
      <c r="L64" s="12">
        <v>2699668.7635484301</v>
      </c>
      <c r="M64" s="12">
        <v>38546.423271315303</v>
      </c>
      <c r="N64" s="12">
        <v>353060.81617041799</v>
      </c>
      <c r="O64" s="12">
        <v>1851925.85968794</v>
      </c>
      <c r="P64" s="12">
        <v>1536082.6412346</v>
      </c>
      <c r="Q64" s="12">
        <v>147358.43708676999</v>
      </c>
      <c r="R64" s="12">
        <v>13792.4173375965</v>
      </c>
      <c r="S64" s="12">
        <v>17260.241373233599</v>
      </c>
      <c r="T64" s="12">
        <v>91837.739680731698</v>
      </c>
      <c r="U64" s="12">
        <v>6202255.2109104097</v>
      </c>
      <c r="V64" s="12">
        <v>245147.21285601499</v>
      </c>
      <c r="W64" s="12">
        <v>22796.497515300998</v>
      </c>
      <c r="X64" s="12">
        <v>1072227.49963737</v>
      </c>
      <c r="Y64" s="12">
        <v>8945033.8763806801</v>
      </c>
      <c r="Z64" s="12">
        <v>3590490.9885522099</v>
      </c>
      <c r="AA64" s="12">
        <v>38025.839168732004</v>
      </c>
      <c r="AB64" s="12">
        <v>12238.0383057198</v>
      </c>
      <c r="AC64" s="12">
        <v>1155486.1352876101</v>
      </c>
      <c r="AD64" s="12">
        <v>56443.775030251098</v>
      </c>
      <c r="AE64" s="12">
        <v>82410.977046923203</v>
      </c>
      <c r="AF64" s="12">
        <v>39036.540598536303</v>
      </c>
      <c r="AG64" s="12">
        <v>116279.53476337</v>
      </c>
      <c r="AH64" s="12">
        <v>180203.99291543601</v>
      </c>
      <c r="AI64" s="12">
        <v>1431498.62292315</v>
      </c>
      <c r="AJ64" s="12">
        <v>633650.46737881796</v>
      </c>
      <c r="AK64" s="12">
        <v>151034.81636397299</v>
      </c>
      <c r="AL64" s="12">
        <v>2037609.5471505299</v>
      </c>
      <c r="AM64" s="12">
        <v>1554831.1345669299</v>
      </c>
      <c r="AN64" s="12">
        <v>591794.87190429703</v>
      </c>
      <c r="AO64" s="12">
        <v>327028.51500315202</v>
      </c>
      <c r="AP64" s="12">
        <v>1682565.48197307</v>
      </c>
      <c r="AQ64" s="12">
        <v>26278509.668218799</v>
      </c>
      <c r="AR64" s="12">
        <v>2022390.5740440199</v>
      </c>
      <c r="AS64" s="12">
        <v>1180951.80261442</v>
      </c>
      <c r="AT64" s="12">
        <v>301824.13709003601</v>
      </c>
      <c r="AU64" s="12">
        <v>2469307.4458283298</v>
      </c>
      <c r="AV64" s="12">
        <v>961330.66562938597</v>
      </c>
      <c r="AW64" s="12">
        <v>1479202.5823307701</v>
      </c>
      <c r="AX64" s="12">
        <v>792504.55818648695</v>
      </c>
      <c r="AY64" s="12">
        <v>26870502.709498901</v>
      </c>
      <c r="AZ64" s="12">
        <v>7981816.4094833601</v>
      </c>
      <c r="BA64" s="12">
        <v>5798634.3516466701</v>
      </c>
      <c r="BB64" s="12">
        <v>1269949.27358437</v>
      </c>
      <c r="BC64" s="12">
        <v>1937280.63440451</v>
      </c>
      <c r="BD64" s="12">
        <v>1650270.23659507</v>
      </c>
      <c r="BE64" s="12">
        <v>43282448.0252911</v>
      </c>
      <c r="BF64" s="12">
        <v>6324861.5903493203</v>
      </c>
      <c r="BG64" s="12">
        <v>681648.95834225102</v>
      </c>
      <c r="BH64" s="12">
        <v>2300618.47964889</v>
      </c>
      <c r="BI64" s="12">
        <v>23909459.4425999</v>
      </c>
      <c r="BJ64" s="12">
        <v>2161520.9126997199</v>
      </c>
      <c r="BK64" s="12">
        <v>1826051.0229489601</v>
      </c>
      <c r="BL64" s="12">
        <v>11376365.5064342</v>
      </c>
      <c r="BM64" s="12">
        <v>298082.75432843697</v>
      </c>
      <c r="BN64" s="12">
        <v>891254.68075166398</v>
      </c>
      <c r="BO64" s="12">
        <v>3375217.0560256401</v>
      </c>
      <c r="BP64" s="12">
        <v>22298241.842953701</v>
      </c>
      <c r="BQ64" s="12">
        <v>2529300.6272766101</v>
      </c>
      <c r="BR64" s="12">
        <v>686843.75448559003</v>
      </c>
      <c r="BS64" s="12">
        <v>85178.721504515299</v>
      </c>
      <c r="BT64" s="12">
        <v>1240766.84080582</v>
      </c>
      <c r="BU64" s="12">
        <v>120681.00016476501</v>
      </c>
      <c r="BV64" s="12">
        <v>265739.847925307</v>
      </c>
      <c r="BW64" s="12">
        <v>182870.41361300499</v>
      </c>
      <c r="BX64" s="12">
        <v>1372661.25774754</v>
      </c>
      <c r="BY64" s="12">
        <v>183011.66462887</v>
      </c>
      <c r="BZ64" s="12">
        <v>545689.422521831</v>
      </c>
      <c r="CA64" s="12">
        <v>101767.72158955</v>
      </c>
      <c r="CB64" s="12">
        <v>698438.48360071995</v>
      </c>
      <c r="CC64" s="12">
        <v>189598.220162816</v>
      </c>
      <c r="CD64" s="12">
        <v>28686.414554937401</v>
      </c>
      <c r="CE64" s="12">
        <v>416189.129785667</v>
      </c>
      <c r="CF64" s="12">
        <v>1168950.33117072</v>
      </c>
      <c r="CG64" s="12">
        <v>3132631.39805937</v>
      </c>
      <c r="CH64" s="12">
        <v>4197278.3507478302</v>
      </c>
      <c r="CI64" s="12">
        <v>62540.740823613502</v>
      </c>
      <c r="CJ64" s="12">
        <v>927110.45451990794</v>
      </c>
      <c r="CK64" s="12">
        <v>2271944.3515892602</v>
      </c>
      <c r="CL64" s="12">
        <v>715863.01599773299</v>
      </c>
      <c r="CM64" s="12">
        <v>204633.158060171</v>
      </c>
      <c r="CN64" s="12">
        <v>588330.94173494505</v>
      </c>
      <c r="CO64" s="12">
        <v>1231002.4688168799</v>
      </c>
      <c r="CP64" s="12">
        <v>8033348.9291147599</v>
      </c>
      <c r="CQ64" s="12">
        <v>526319.50502000097</v>
      </c>
      <c r="CR64" s="12">
        <v>526319.50502000097</v>
      </c>
      <c r="CS64" s="12">
        <v>1023838.69709637</v>
      </c>
      <c r="CT64" s="12">
        <v>1093603.48845866</v>
      </c>
      <c r="CU64" s="12">
        <v>501298.36632250599</v>
      </c>
      <c r="CV64" s="12">
        <v>254728.76243594999</v>
      </c>
      <c r="CW64" s="12">
        <v>13786.2660457862</v>
      </c>
      <c r="CX64" s="12">
        <v>174862.53634196901</v>
      </c>
      <c r="CY64" s="12">
        <v>30472.423172202602</v>
      </c>
      <c r="CZ64" s="12">
        <v>141564.936534671</v>
      </c>
      <c r="DA64" s="12">
        <v>58320.705581883398</v>
      </c>
      <c r="DB64" s="12">
        <v>45705.319215643904</v>
      </c>
      <c r="DC64" s="12">
        <v>56924.7642799081</v>
      </c>
      <c r="DD64" s="12">
        <v>34112.293030098299</v>
      </c>
      <c r="DE64" s="12">
        <v>3549629.1399064902</v>
      </c>
      <c r="DF64" s="12">
        <v>64930.5426412331</v>
      </c>
      <c r="DG64" s="12">
        <v>25249.936930532302</v>
      </c>
      <c r="DH64" s="12">
        <v>160899.36771171499</v>
      </c>
      <c r="DI64" s="12">
        <v>253307.59381670001</v>
      </c>
      <c r="DJ64" s="12">
        <v>3952927.1815656899</v>
      </c>
      <c r="DK64" s="12">
        <v>29785.898906377599</v>
      </c>
      <c r="DL64" s="12">
        <v>2151213.8081529099</v>
      </c>
      <c r="DM64" s="12">
        <v>1323107.77334852</v>
      </c>
      <c r="DN64" s="12">
        <v>245288.16530601899</v>
      </c>
      <c r="DO64" s="12">
        <v>3484459.2662691199</v>
      </c>
      <c r="DP64" s="12">
        <v>2219038.4443509402</v>
      </c>
      <c r="DQ64" s="12">
        <v>757810.97861390805</v>
      </c>
      <c r="DR64" s="12">
        <v>5503026.5948476102</v>
      </c>
      <c r="DS64" s="12">
        <v>1367946.8920374501</v>
      </c>
      <c r="DT64" s="12">
        <v>81681.792558834393</v>
      </c>
      <c r="DU64" s="12">
        <v>95118.831831472402</v>
      </c>
      <c r="DV64" s="12">
        <v>1599550.1693078601</v>
      </c>
      <c r="DW64" s="12">
        <v>77898.687108011305</v>
      </c>
      <c r="DX64" s="12">
        <v>46514.4507942864</v>
      </c>
      <c r="DY64" s="12">
        <v>718602.31637641694</v>
      </c>
      <c r="DZ64" s="12">
        <v>2028095.1683904501</v>
      </c>
      <c r="EA64" s="12">
        <v>502585.73981658701</v>
      </c>
      <c r="EB64" s="12">
        <v>359942.64825500402</v>
      </c>
      <c r="EC64" s="12">
        <v>6636828.0243752403</v>
      </c>
      <c r="ED64" s="12">
        <v>130941.519950894</v>
      </c>
      <c r="EE64" s="12">
        <v>870768.41562554298</v>
      </c>
      <c r="EF64" s="12">
        <v>4293680.7019654699</v>
      </c>
      <c r="EG64" s="12">
        <v>1046039.77098339</v>
      </c>
      <c r="EH64" s="12">
        <v>4304959.1777623696</v>
      </c>
      <c r="EI64" s="12">
        <v>3788601.3984222198</v>
      </c>
      <c r="EJ64" s="12">
        <v>1144523.5870498701</v>
      </c>
      <c r="EK64" s="12">
        <v>338864.08481852699</v>
      </c>
      <c r="EL64" s="12">
        <v>84731.489910844102</v>
      </c>
      <c r="EM64" s="12">
        <v>912357.01003469503</v>
      </c>
      <c r="EN64" s="12">
        <v>589092.376228943</v>
      </c>
      <c r="EO64" s="12">
        <v>658218.49258355598</v>
      </c>
      <c r="EP64" s="12">
        <v>158894.38398806599</v>
      </c>
      <c r="EQ64" s="12">
        <v>596219.13454069896</v>
      </c>
      <c r="ER64" s="12">
        <v>9891452.1779768001</v>
      </c>
      <c r="ES64" s="12">
        <v>454284.21193613898</v>
      </c>
      <c r="ET64" s="12">
        <v>41579.181961579699</v>
      </c>
      <c r="EU64" s="12">
        <v>24764.10356793</v>
      </c>
      <c r="EV64" s="12">
        <v>54932.910660378002</v>
      </c>
      <c r="EW64" s="12">
        <v>14779.6043898075</v>
      </c>
      <c r="EX64" s="12">
        <v>623583.74109988904</v>
      </c>
      <c r="EY64" s="12">
        <v>117976.75055338901</v>
      </c>
      <c r="EZ64" s="12">
        <v>74451.398949739494</v>
      </c>
      <c r="FA64" s="12">
        <v>62458.457213498798</v>
      </c>
      <c r="FB64" s="12">
        <v>6627406.91581266</v>
      </c>
      <c r="FC64" s="12">
        <v>82385.766543432095</v>
      </c>
      <c r="FD64" s="12">
        <v>33007.333711515501</v>
      </c>
      <c r="FE64" s="12">
        <v>150529.55430959401</v>
      </c>
      <c r="FF64" s="12">
        <v>14678.5602736376</v>
      </c>
      <c r="FG64" s="12">
        <v>30535.4180460028</v>
      </c>
      <c r="FH64" s="12">
        <v>15211.7105449623</v>
      </c>
      <c r="FI64" s="12">
        <v>7143.45384961527</v>
      </c>
      <c r="FJ64" s="12">
        <v>22186.188024831299</v>
      </c>
      <c r="FK64" s="12">
        <v>35057.739238254602</v>
      </c>
      <c r="FL64" s="12">
        <v>63120.924711472602</v>
      </c>
      <c r="FM64" s="12">
        <v>68296.572197007597</v>
      </c>
      <c r="FN64" s="12">
        <v>21090363.318616699</v>
      </c>
      <c r="FO64" s="12">
        <v>7622697.9350058297</v>
      </c>
      <c r="FP64" s="12">
        <v>1049187.00380965</v>
      </c>
      <c r="FQ64" s="12">
        <v>247438.32861776801</v>
      </c>
      <c r="FR64" s="12">
        <v>33370362.9197562</v>
      </c>
      <c r="FS64" s="12">
        <v>1826051.0229489601</v>
      </c>
      <c r="FT64" s="12">
        <v>185428.177248199</v>
      </c>
      <c r="FU64" s="12">
        <v>205245.09012755699</v>
      </c>
      <c r="FV64" s="12">
        <v>181923.376531291</v>
      </c>
      <c r="FW64" s="12">
        <v>4197278.3507478302</v>
      </c>
      <c r="FX64" s="12">
        <v>672546.42544363905</v>
      </c>
      <c r="FY64" s="12">
        <v>1604699.0763038001</v>
      </c>
      <c r="FZ64" s="12">
        <v>101950.066139791</v>
      </c>
      <c r="GA64" s="12">
        <v>178118.25650097299</v>
      </c>
      <c r="GB64" s="12">
        <v>275997.46371122601</v>
      </c>
      <c r="GC64" s="12">
        <v>423219.39566613099</v>
      </c>
      <c r="GD64" s="12">
        <v>320140.01813760301</v>
      </c>
      <c r="GE64" s="12">
        <v>223051.15598747201</v>
      </c>
      <c r="GF64" s="12">
        <v>86223.351745614505</v>
      </c>
      <c r="GG64" s="12">
        <v>512441.69432722701</v>
      </c>
      <c r="GH64" s="12">
        <v>79260.579997630703</v>
      </c>
      <c r="GI64" s="12">
        <v>526319.50502000097</v>
      </c>
      <c r="GJ64" s="12">
        <v>139542.930518251</v>
      </c>
      <c r="GK64" s="12">
        <v>176502.51641169199</v>
      </c>
      <c r="GL64" s="12">
        <v>89954.446625988698</v>
      </c>
      <c r="GM64" s="12">
        <v>16413.120066383901</v>
      </c>
      <c r="GN64" s="12">
        <v>39453.762993787997</v>
      </c>
      <c r="GO64" s="12">
        <v>72670.468693590097</v>
      </c>
      <c r="GP64" s="12">
        <v>1362238.2739376801</v>
      </c>
      <c r="GQ64" s="12">
        <v>136604.352451518</v>
      </c>
      <c r="GR64" s="12">
        <v>182578.01236213601</v>
      </c>
      <c r="GS64" s="12">
        <v>5246327.3198816301</v>
      </c>
      <c r="GT64" s="12">
        <v>296756.80670043599</v>
      </c>
      <c r="GU64" s="12">
        <v>65696.618580192793</v>
      </c>
      <c r="GV64" s="12">
        <v>7127493.41336546</v>
      </c>
    </row>
    <row r="66" spans="2:204" ht="15.75" x14ac:dyDescent="0.25">
      <c r="B66" s="4" t="s">
        <v>534</v>
      </c>
      <c r="C66" s="38">
        <f>+AVERAGE(C2:C37)</f>
        <v>53730.713782073261</v>
      </c>
      <c r="D66" s="38">
        <f t="shared" ref="D66:BO66" si="0">+AVERAGE(D2:D37)</f>
        <v>199970.34123573653</v>
      </c>
      <c r="E66" s="38">
        <f t="shared" si="0"/>
        <v>334683.81833464355</v>
      </c>
      <c r="F66" s="38">
        <f t="shared" si="0"/>
        <v>539595.71015064372</v>
      </c>
      <c r="G66" s="38">
        <f t="shared" si="0"/>
        <v>130176.0999427175</v>
      </c>
      <c r="H66" s="38">
        <f t="shared" si="0"/>
        <v>1182009.1172058745</v>
      </c>
      <c r="I66" s="38">
        <f t="shared" si="0"/>
        <v>641823.4741215778</v>
      </c>
      <c r="J66" s="38">
        <f t="shared" si="0"/>
        <v>57667.581374180321</v>
      </c>
      <c r="K66" s="38">
        <f t="shared" si="0"/>
        <v>57924.595266469987</v>
      </c>
      <c r="L66" s="38">
        <f t="shared" si="0"/>
        <v>6784352.300968661</v>
      </c>
      <c r="M66" s="38">
        <f t="shared" si="0"/>
        <v>103719.20043900021</v>
      </c>
      <c r="N66" s="38">
        <f t="shared" si="0"/>
        <v>1814801.5458905841</v>
      </c>
      <c r="O66" s="38">
        <f t="shared" si="0"/>
        <v>2514194.8639544421</v>
      </c>
      <c r="P66" s="38">
        <f t="shared" si="0"/>
        <v>3198311.6253323676</v>
      </c>
      <c r="Q66" s="38">
        <f t="shared" si="0"/>
        <v>333562.96238708356</v>
      </c>
      <c r="R66" s="38">
        <f t="shared" si="0"/>
        <v>25009.407641144848</v>
      </c>
      <c r="S66" s="38">
        <f t="shared" si="0"/>
        <v>51492.405547589464</v>
      </c>
      <c r="T66" s="38">
        <f t="shared" si="0"/>
        <v>338704.7001779353</v>
      </c>
      <c r="U66" s="38">
        <f t="shared" si="0"/>
        <v>11682816.166126586</v>
      </c>
      <c r="V66" s="38">
        <f t="shared" si="0"/>
        <v>860875.35047065781</v>
      </c>
      <c r="W66" s="38">
        <f t="shared" si="0"/>
        <v>72950.417323795031</v>
      </c>
      <c r="X66" s="38">
        <f t="shared" si="0"/>
        <v>5890397.3824814297</v>
      </c>
      <c r="Y66" s="38">
        <f t="shared" si="0"/>
        <v>14817252.718106644</v>
      </c>
      <c r="Z66" s="38">
        <f t="shared" si="0"/>
        <v>7668163.966630199</v>
      </c>
      <c r="AA66" s="38">
        <f t="shared" si="0"/>
        <v>121648.326978057</v>
      </c>
      <c r="AB66" s="38">
        <f t="shared" si="0"/>
        <v>54986.651077032308</v>
      </c>
      <c r="AC66" s="38">
        <f t="shared" si="0"/>
        <v>2272161.9328749399</v>
      </c>
      <c r="AD66" s="38">
        <f t="shared" si="0"/>
        <v>108313.49384689353</v>
      </c>
      <c r="AE66" s="38">
        <f t="shared" si="0"/>
        <v>286173.87341185962</v>
      </c>
      <c r="AF66" s="38">
        <f t="shared" si="0"/>
        <v>259692.05000616171</v>
      </c>
      <c r="AG66" s="38">
        <f t="shared" si="0"/>
        <v>93079.202171899349</v>
      </c>
      <c r="AH66" s="38">
        <f t="shared" si="0"/>
        <v>178675.13655585074</v>
      </c>
      <c r="AI66" s="38">
        <f t="shared" si="0"/>
        <v>2006579.8446299499</v>
      </c>
      <c r="AJ66" s="38">
        <f t="shared" si="0"/>
        <v>1874171.3181425249</v>
      </c>
      <c r="AK66" s="38">
        <f t="shared" si="0"/>
        <v>534909.29882281413</v>
      </c>
      <c r="AL66" s="38">
        <f t="shared" si="0"/>
        <v>2115103.2371433242</v>
      </c>
      <c r="AM66" s="38">
        <f t="shared" si="0"/>
        <v>2671200.1928114272</v>
      </c>
      <c r="AN66" s="38">
        <f t="shared" si="0"/>
        <v>799605.13133853546</v>
      </c>
      <c r="AO66" s="38">
        <f t="shared" si="0"/>
        <v>841380.8047975481</v>
      </c>
      <c r="AP66" s="38">
        <f t="shared" si="0"/>
        <v>2071219.4104900947</v>
      </c>
      <c r="AQ66" s="38">
        <f t="shared" si="0"/>
        <v>65368405.926141709</v>
      </c>
      <c r="AR66" s="38">
        <f t="shared" si="0"/>
        <v>4667097.1193604516</v>
      </c>
      <c r="AS66" s="38">
        <f t="shared" si="0"/>
        <v>3418257.3648933</v>
      </c>
      <c r="AT66" s="38">
        <f t="shared" si="0"/>
        <v>935649.69368217245</v>
      </c>
      <c r="AU66" s="38">
        <f t="shared" si="0"/>
        <v>4252586.7146813292</v>
      </c>
      <c r="AV66" s="38">
        <f t="shared" si="0"/>
        <v>1564354.6278308013</v>
      </c>
      <c r="AW66" s="38">
        <f t="shared" si="0"/>
        <v>1436977.0001621132</v>
      </c>
      <c r="AX66" s="38">
        <f t="shared" si="0"/>
        <v>2150418.3561600675</v>
      </c>
      <c r="AY66" s="38">
        <f t="shared" si="0"/>
        <v>37868859.822680466</v>
      </c>
      <c r="AZ66" s="38">
        <f t="shared" si="0"/>
        <v>12946431.026234536</v>
      </c>
      <c r="BA66" s="38">
        <f t="shared" si="0"/>
        <v>24260650.964169282</v>
      </c>
      <c r="BB66" s="38">
        <f t="shared" si="0"/>
        <v>1780560.4477064856</v>
      </c>
      <c r="BC66" s="38">
        <f t="shared" si="0"/>
        <v>3390356.1002956387</v>
      </c>
      <c r="BD66" s="38">
        <f t="shared" si="0"/>
        <v>3711566.6350585828</v>
      </c>
      <c r="BE66" s="38">
        <f t="shared" si="0"/>
        <v>69918413.053063691</v>
      </c>
      <c r="BF66" s="38">
        <f t="shared" si="0"/>
        <v>10097260.927273218</v>
      </c>
      <c r="BG66" s="38">
        <f t="shared" si="0"/>
        <v>1830090.2035230116</v>
      </c>
      <c r="BH66" s="38">
        <f t="shared" si="0"/>
        <v>2747703.6066313144</v>
      </c>
      <c r="BI66" s="38">
        <f t="shared" si="0"/>
        <v>24042344.832812227</v>
      </c>
      <c r="BJ66" s="38">
        <f t="shared" si="0"/>
        <v>3717732.9345231075</v>
      </c>
      <c r="BK66" s="38">
        <f t="shared" si="0"/>
        <v>7340937.1615282707</v>
      </c>
      <c r="BL66" s="38">
        <f t="shared" si="0"/>
        <v>16250630.483641671</v>
      </c>
      <c r="BM66" s="38">
        <f t="shared" si="0"/>
        <v>459615.00957395224</v>
      </c>
      <c r="BN66" s="38">
        <f t="shared" si="0"/>
        <v>2954512.6796710016</v>
      </c>
      <c r="BO66" s="38">
        <f t="shared" si="0"/>
        <v>4198881.541335443</v>
      </c>
      <c r="BP66" s="38">
        <f t="shared" ref="BP66:EA66" si="1">+AVERAGE(BP2:BP37)</f>
        <v>51915918.091527551</v>
      </c>
      <c r="BQ66" s="38">
        <f t="shared" si="1"/>
        <v>18319098.888926361</v>
      </c>
      <c r="BR66" s="38">
        <f t="shared" si="1"/>
        <v>1665834.4806380759</v>
      </c>
      <c r="BS66" s="38">
        <f t="shared" si="1"/>
        <v>114905.1944287385</v>
      </c>
      <c r="BT66" s="38">
        <f t="shared" si="1"/>
        <v>2721258.5085745328</v>
      </c>
      <c r="BU66" s="38">
        <f t="shared" si="1"/>
        <v>629459.78593466233</v>
      </c>
      <c r="BV66" s="38">
        <f t="shared" si="1"/>
        <v>701778.40741528431</v>
      </c>
      <c r="BW66" s="38">
        <f t="shared" si="1"/>
        <v>499140.46978982748</v>
      </c>
      <c r="BX66" s="38">
        <f t="shared" si="1"/>
        <v>2785400.9345687428</v>
      </c>
      <c r="BY66" s="38">
        <f t="shared" si="1"/>
        <v>438635.70911521086</v>
      </c>
      <c r="BZ66" s="38">
        <f t="shared" si="1"/>
        <v>965313.89147316234</v>
      </c>
      <c r="CA66" s="38">
        <f t="shared" si="1"/>
        <v>175065.76413357162</v>
      </c>
      <c r="CB66" s="38">
        <f t="shared" si="1"/>
        <v>3920244.1538225687</v>
      </c>
      <c r="CC66" s="38">
        <f t="shared" si="1"/>
        <v>388932.77933550056</v>
      </c>
      <c r="CD66" s="38">
        <f t="shared" si="1"/>
        <v>76285.309332738616</v>
      </c>
      <c r="CE66" s="38">
        <f t="shared" si="1"/>
        <v>977493.75629299483</v>
      </c>
      <c r="CF66" s="38">
        <f t="shared" si="1"/>
        <v>4377109.4005765449</v>
      </c>
      <c r="CG66" s="38">
        <f t="shared" si="1"/>
        <v>3168970.4065175615</v>
      </c>
      <c r="CH66" s="38">
        <f t="shared" si="1"/>
        <v>10677702.033895746</v>
      </c>
      <c r="CI66" s="38">
        <f t="shared" si="1"/>
        <v>146079.70264660066</v>
      </c>
      <c r="CJ66" s="38">
        <f t="shared" si="1"/>
        <v>5553145.0627154289</v>
      </c>
      <c r="CK66" s="38">
        <f t="shared" si="1"/>
        <v>8685610.5827950016</v>
      </c>
      <c r="CL66" s="38">
        <f t="shared" si="1"/>
        <v>1421423.0732434124</v>
      </c>
      <c r="CM66" s="38">
        <f t="shared" si="1"/>
        <v>351970.19965344534</v>
      </c>
      <c r="CN66" s="38">
        <f t="shared" si="1"/>
        <v>1399550.5072871346</v>
      </c>
      <c r="CO66" s="38">
        <f t="shared" si="1"/>
        <v>2496345.7328559882</v>
      </c>
      <c r="CP66" s="38">
        <f t="shared" si="1"/>
        <v>11471984.435998494</v>
      </c>
      <c r="CQ66" s="38">
        <f t="shared" si="1"/>
        <v>4161701.178342171</v>
      </c>
      <c r="CR66" s="38">
        <f t="shared" si="1"/>
        <v>4161701.178342171</v>
      </c>
      <c r="CS66" s="38">
        <f t="shared" si="1"/>
        <v>1266302.9957055359</v>
      </c>
      <c r="CT66" s="38">
        <f t="shared" si="1"/>
        <v>246077.58676209801</v>
      </c>
      <c r="CU66" s="38">
        <f t="shared" si="1"/>
        <v>149877.2498588223</v>
      </c>
      <c r="CV66" s="38">
        <f t="shared" si="1"/>
        <v>378767.22770290117</v>
      </c>
      <c r="CW66" s="38">
        <f t="shared" si="1"/>
        <v>99250.254588441865</v>
      </c>
      <c r="CX66" s="38">
        <f t="shared" si="1"/>
        <v>733263.91859757807</v>
      </c>
      <c r="CY66" s="38">
        <f t="shared" si="1"/>
        <v>170169.66619290048</v>
      </c>
      <c r="CZ66" s="38">
        <f t="shared" si="1"/>
        <v>824098.08223742049</v>
      </c>
      <c r="DA66" s="38">
        <f t="shared" si="1"/>
        <v>131050.60482167246</v>
      </c>
      <c r="DB66" s="38">
        <f t="shared" si="1"/>
        <v>73953.663831428858</v>
      </c>
      <c r="DC66" s="38">
        <f t="shared" si="1"/>
        <v>45465.437812461343</v>
      </c>
      <c r="DD66" s="38">
        <f t="shared" si="1"/>
        <v>53620.355116219391</v>
      </c>
      <c r="DE66" s="38">
        <f t="shared" si="1"/>
        <v>5425597.6576637514</v>
      </c>
      <c r="DF66" s="38">
        <f t="shared" si="1"/>
        <v>141351.26627676314</v>
      </c>
      <c r="DG66" s="38">
        <f t="shared" si="1"/>
        <v>54386.740522199732</v>
      </c>
      <c r="DH66" s="38">
        <f t="shared" si="1"/>
        <v>114886.8895994834</v>
      </c>
      <c r="DI66" s="38">
        <f t="shared" si="1"/>
        <v>630226.64601467247</v>
      </c>
      <c r="DJ66" s="38">
        <f t="shared" si="1"/>
        <v>5771913.1493269494</v>
      </c>
      <c r="DK66" s="38">
        <f t="shared" si="1"/>
        <v>95477.427142495246</v>
      </c>
      <c r="DL66" s="38">
        <f t="shared" si="1"/>
        <v>4075058.3017269988</v>
      </c>
      <c r="DM66" s="38">
        <f t="shared" si="1"/>
        <v>2126798.6687950264</v>
      </c>
      <c r="DN66" s="38">
        <f t="shared" si="1"/>
        <v>497548.50908867229</v>
      </c>
      <c r="DO66" s="38">
        <f t="shared" si="1"/>
        <v>6856612.3380535506</v>
      </c>
      <c r="DP66" s="38">
        <f t="shared" si="1"/>
        <v>3022306.334697871</v>
      </c>
      <c r="DQ66" s="38">
        <f t="shared" si="1"/>
        <v>1616220.1509638913</v>
      </c>
      <c r="DR66" s="38">
        <f t="shared" si="1"/>
        <v>10138064.051735215</v>
      </c>
      <c r="DS66" s="38">
        <f t="shared" si="1"/>
        <v>2264297.2498985287</v>
      </c>
      <c r="DT66" s="38">
        <f t="shared" si="1"/>
        <v>233319.10047193416</v>
      </c>
      <c r="DU66" s="38">
        <f t="shared" si="1"/>
        <v>153947.83993598155</v>
      </c>
      <c r="DV66" s="38">
        <f t="shared" si="1"/>
        <v>2512127.5988606433</v>
      </c>
      <c r="DW66" s="38">
        <f t="shared" si="1"/>
        <v>65972.625975422736</v>
      </c>
      <c r="DX66" s="38">
        <f t="shared" si="1"/>
        <v>61477.332701068983</v>
      </c>
      <c r="DY66" s="38">
        <f t="shared" si="1"/>
        <v>578777.06258517748</v>
      </c>
      <c r="DZ66" s="38">
        <f t="shared" si="1"/>
        <v>2126904.6624405715</v>
      </c>
      <c r="EA66" s="38">
        <f t="shared" si="1"/>
        <v>415119.73892805737</v>
      </c>
      <c r="EB66" s="38">
        <f t="shared" ref="EB66:GM66" si="2">+AVERAGE(EB2:EB37)</f>
        <v>271202.7712442308</v>
      </c>
      <c r="EC66" s="38">
        <f t="shared" si="2"/>
        <v>12832137.489252212</v>
      </c>
      <c r="ED66" s="38">
        <f t="shared" si="2"/>
        <v>211146.8816566265</v>
      </c>
      <c r="EE66" s="38">
        <f t="shared" si="2"/>
        <v>1252643.3942827533</v>
      </c>
      <c r="EF66" s="38">
        <f t="shared" si="2"/>
        <v>4098671.758388333</v>
      </c>
      <c r="EG66" s="38">
        <f t="shared" si="2"/>
        <v>1636109.5956667184</v>
      </c>
      <c r="EH66" s="38">
        <f t="shared" si="2"/>
        <v>3172095.0012578499</v>
      </c>
      <c r="EI66" s="38">
        <f t="shared" si="2"/>
        <v>2195646.1911164946</v>
      </c>
      <c r="EJ66" s="38">
        <f t="shared" si="2"/>
        <v>1527897.0366968436</v>
      </c>
      <c r="EK66" s="38">
        <f t="shared" si="2"/>
        <v>109552.20110783288</v>
      </c>
      <c r="EL66" s="38">
        <f t="shared" si="2"/>
        <v>73215.860858423854</v>
      </c>
      <c r="EM66" s="38">
        <f t="shared" si="2"/>
        <v>1074605.5729149536</v>
      </c>
      <c r="EN66" s="38">
        <f t="shared" si="2"/>
        <v>765015.03904385353</v>
      </c>
      <c r="EO66" s="38">
        <f t="shared" si="2"/>
        <v>592597.54979361338</v>
      </c>
      <c r="EP66" s="38">
        <f t="shared" si="2"/>
        <v>183859.54260838043</v>
      </c>
      <c r="EQ66" s="38">
        <f t="shared" si="2"/>
        <v>603176.98395671695</v>
      </c>
      <c r="ER66" s="38">
        <f t="shared" si="2"/>
        <v>9239773.6724013463</v>
      </c>
      <c r="ES66" s="38">
        <f t="shared" si="2"/>
        <v>442403.19630346802</v>
      </c>
      <c r="ET66" s="38">
        <f t="shared" si="2"/>
        <v>105364.5116364998</v>
      </c>
      <c r="EU66" s="38">
        <f t="shared" si="2"/>
        <v>48821.083269641771</v>
      </c>
      <c r="EV66" s="38">
        <f t="shared" si="2"/>
        <v>214693.78861189529</v>
      </c>
      <c r="EW66" s="38">
        <f t="shared" si="2"/>
        <v>29100.7259366332</v>
      </c>
      <c r="EX66" s="38">
        <f t="shared" si="2"/>
        <v>963819.75059776427</v>
      </c>
      <c r="EY66" s="38">
        <f t="shared" si="2"/>
        <v>312592.01552409399</v>
      </c>
      <c r="EZ66" s="38">
        <f t="shared" si="2"/>
        <v>143018.56873490018</v>
      </c>
      <c r="FA66" s="38">
        <f t="shared" si="2"/>
        <v>135125.40473659366</v>
      </c>
      <c r="FB66" s="38">
        <f t="shared" si="2"/>
        <v>9384909.9654231425</v>
      </c>
      <c r="FC66" s="38">
        <f t="shared" si="2"/>
        <v>140456.06929575023</v>
      </c>
      <c r="FD66" s="38">
        <f t="shared" si="2"/>
        <v>156293.2650994038</v>
      </c>
      <c r="FE66" s="38">
        <f t="shared" si="2"/>
        <v>293160.24720287288</v>
      </c>
      <c r="FF66" s="38">
        <f t="shared" si="2"/>
        <v>41872.324453847927</v>
      </c>
      <c r="FG66" s="38">
        <f t="shared" si="2"/>
        <v>56033.617364429163</v>
      </c>
      <c r="FH66" s="38">
        <f t="shared" si="2"/>
        <v>71839.10997109818</v>
      </c>
      <c r="FI66" s="38">
        <f t="shared" si="2"/>
        <v>26550.212188110687</v>
      </c>
      <c r="FJ66" s="38">
        <f t="shared" si="2"/>
        <v>74867.887584069773</v>
      </c>
      <c r="FK66" s="38">
        <f t="shared" si="2"/>
        <v>56987.586855691829</v>
      </c>
      <c r="FL66" s="38">
        <f t="shared" si="2"/>
        <v>76092.602074477225</v>
      </c>
      <c r="FM66" s="38">
        <f t="shared" si="2"/>
        <v>78303.884936199232</v>
      </c>
      <c r="FN66" s="38">
        <f t="shared" si="2"/>
        <v>20898935.059308015</v>
      </c>
      <c r="FO66" s="38">
        <f t="shared" si="2"/>
        <v>7734691.9181622826</v>
      </c>
      <c r="FP66" s="38">
        <f t="shared" si="2"/>
        <v>1926581.8266308391</v>
      </c>
      <c r="FQ66" s="38">
        <f t="shared" si="2"/>
        <v>275724.25388824451</v>
      </c>
      <c r="FR66" s="38">
        <f t="shared" si="2"/>
        <v>34225042.883238256</v>
      </c>
      <c r="FS66" s="38">
        <f t="shared" si="2"/>
        <v>7340937.1615282707</v>
      </c>
      <c r="FT66" s="38">
        <f t="shared" si="2"/>
        <v>198394.28428361</v>
      </c>
      <c r="FU66" s="38">
        <f t="shared" si="2"/>
        <v>272324.19952234329</v>
      </c>
      <c r="FV66" s="38">
        <f t="shared" si="2"/>
        <v>444892.38808124309</v>
      </c>
      <c r="FW66" s="38">
        <f t="shared" si="2"/>
        <v>10677702.033895746</v>
      </c>
      <c r="FX66" s="38">
        <f t="shared" si="2"/>
        <v>750375.56226294732</v>
      </c>
      <c r="FY66" s="38">
        <f t="shared" si="2"/>
        <v>1268841.9975576708</v>
      </c>
      <c r="FZ66" s="38">
        <f t="shared" si="2"/>
        <v>243953.06255413292</v>
      </c>
      <c r="GA66" s="38">
        <f t="shared" si="2"/>
        <v>154137.3761592088</v>
      </c>
      <c r="GB66" s="38">
        <f t="shared" si="2"/>
        <v>87549.794775009432</v>
      </c>
      <c r="GC66" s="38">
        <f t="shared" si="2"/>
        <v>234975.05556736758</v>
      </c>
      <c r="GD66" s="38">
        <f t="shared" si="2"/>
        <v>174070.43232412392</v>
      </c>
      <c r="GE66" s="38">
        <f t="shared" si="2"/>
        <v>129901.29669973723</v>
      </c>
      <c r="GF66" s="38">
        <f t="shared" si="2"/>
        <v>46181.808705692551</v>
      </c>
      <c r="GG66" s="38">
        <f t="shared" si="2"/>
        <v>282084.40306098695</v>
      </c>
      <c r="GH66" s="38">
        <f t="shared" si="2"/>
        <v>155047.8094885149</v>
      </c>
      <c r="GI66" s="38">
        <f t="shared" si="2"/>
        <v>4161701.178342171</v>
      </c>
      <c r="GJ66" s="38">
        <f t="shared" si="2"/>
        <v>232075.9542295936</v>
      </c>
      <c r="GK66" s="38">
        <f t="shared" si="2"/>
        <v>591490.14814649522</v>
      </c>
      <c r="GL66" s="38">
        <f t="shared" si="2"/>
        <v>170225.82791535961</v>
      </c>
      <c r="GM66" s="38">
        <f t="shared" si="2"/>
        <v>62115.686328349439</v>
      </c>
      <c r="GN66" s="38">
        <f t="shared" ref="GN66:GV66" si="3">+AVERAGE(GN2:GN37)</f>
        <v>55681.504558498782</v>
      </c>
      <c r="GO66" s="38">
        <f t="shared" si="3"/>
        <v>250345.15534113048</v>
      </c>
      <c r="GP66" s="38">
        <f t="shared" si="3"/>
        <v>1690890.9425126733</v>
      </c>
      <c r="GQ66" s="38">
        <f t="shared" si="3"/>
        <v>213586.10773103149</v>
      </c>
      <c r="GR66" s="38">
        <f t="shared" si="3"/>
        <v>313311.16585110943</v>
      </c>
      <c r="GS66" s="38">
        <f t="shared" si="3"/>
        <v>9896889.1837453712</v>
      </c>
      <c r="GT66" s="38">
        <f t="shared" si="3"/>
        <v>3061690.6807822194</v>
      </c>
      <c r="GU66" s="38">
        <f t="shared" si="3"/>
        <v>123598.6353304466</v>
      </c>
      <c r="GV66" s="38">
        <f t="shared" si="3"/>
        <v>8519770.9406646416</v>
      </c>
    </row>
    <row r="67" spans="2:204" ht="15.75" x14ac:dyDescent="0.25">
      <c r="B67" s="4" t="s">
        <v>535</v>
      </c>
      <c r="C67" s="38">
        <f>+AVERAGE(C38:C64)</f>
        <v>31353.299115154048</v>
      </c>
      <c r="D67" s="38">
        <f t="shared" ref="D67:BO67" si="4">+AVERAGE(D38:D64)</f>
        <v>334331.17794670508</v>
      </c>
      <c r="E67" s="38">
        <f t="shared" si="4"/>
        <v>737047.1102720045</v>
      </c>
      <c r="F67" s="38">
        <f t="shared" si="4"/>
        <v>774649.9029278825</v>
      </c>
      <c r="G67" s="38">
        <f t="shared" si="4"/>
        <v>193983.56472456586</v>
      </c>
      <c r="H67" s="38">
        <f t="shared" si="4"/>
        <v>2014794.4522733036</v>
      </c>
      <c r="I67" s="38">
        <f t="shared" si="4"/>
        <v>1266362.7513610988</v>
      </c>
      <c r="J67" s="38">
        <f t="shared" si="4"/>
        <v>29747.338320975196</v>
      </c>
      <c r="K67" s="38">
        <f t="shared" si="4"/>
        <v>30858.959717510152</v>
      </c>
      <c r="L67" s="38">
        <f t="shared" si="4"/>
        <v>4537370.050119062</v>
      </c>
      <c r="M67" s="38">
        <f t="shared" si="4"/>
        <v>73225.084382914967</v>
      </c>
      <c r="N67" s="38">
        <f t="shared" si="4"/>
        <v>1096451.2756811271</v>
      </c>
      <c r="O67" s="38">
        <f t="shared" si="4"/>
        <v>1947120.7966429652</v>
      </c>
      <c r="P67" s="38">
        <f t="shared" si="4"/>
        <v>2115819.7380386298</v>
      </c>
      <c r="Q67" s="38">
        <f t="shared" si="4"/>
        <v>211911.76720954123</v>
      </c>
      <c r="R67" s="38">
        <f t="shared" si="4"/>
        <v>17933.026637124982</v>
      </c>
      <c r="S67" s="38">
        <f t="shared" si="4"/>
        <v>24856.938355037935</v>
      </c>
      <c r="T67" s="38">
        <f t="shared" si="4"/>
        <v>183816.87160906396</v>
      </c>
      <c r="U67" s="38">
        <f t="shared" si="4"/>
        <v>8859872.5442296397</v>
      </c>
      <c r="V67" s="38">
        <f t="shared" si="4"/>
        <v>550838.12666393048</v>
      </c>
      <c r="W67" s="38">
        <f t="shared" si="4"/>
        <v>45430.029360485503</v>
      </c>
      <c r="X67" s="38">
        <f t="shared" si="4"/>
        <v>3828677.4356919238</v>
      </c>
      <c r="Y67" s="38">
        <f t="shared" si="4"/>
        <v>11013688.865434788</v>
      </c>
      <c r="Z67" s="38">
        <f t="shared" si="4"/>
        <v>5256361.9208503133</v>
      </c>
      <c r="AA67" s="38">
        <f t="shared" si="4"/>
        <v>70849.682872547244</v>
      </c>
      <c r="AB67" s="38">
        <f t="shared" si="4"/>
        <v>28750.825525495202</v>
      </c>
      <c r="AC67" s="38">
        <f t="shared" si="4"/>
        <v>1523487.7960448402</v>
      </c>
      <c r="AD67" s="38">
        <f t="shared" si="4"/>
        <v>74191.758961786283</v>
      </c>
      <c r="AE67" s="38">
        <f t="shared" si="4"/>
        <v>162753.74239523814</v>
      </c>
      <c r="AF67" s="38">
        <f t="shared" si="4"/>
        <v>138906.78442542718</v>
      </c>
      <c r="AG67" s="38">
        <f t="shared" si="4"/>
        <v>113208.69480471499</v>
      </c>
      <c r="AH67" s="38">
        <f t="shared" si="4"/>
        <v>224986.27555462602</v>
      </c>
      <c r="AI67" s="38">
        <f t="shared" si="4"/>
        <v>1164149.7871150924</v>
      </c>
      <c r="AJ67" s="38">
        <f t="shared" si="4"/>
        <v>1039927.1998128354</v>
      </c>
      <c r="AK67" s="38">
        <f t="shared" si="4"/>
        <v>252643.81108112086</v>
      </c>
      <c r="AL67" s="38">
        <f t="shared" si="4"/>
        <v>1589574.1678676133</v>
      </c>
      <c r="AM67" s="38">
        <f t="shared" si="4"/>
        <v>1770877.3024626842</v>
      </c>
      <c r="AN67" s="38">
        <f t="shared" si="4"/>
        <v>593216.76193705259</v>
      </c>
      <c r="AO67" s="38">
        <f t="shared" si="4"/>
        <v>435215.53831024119</v>
      </c>
      <c r="AP67" s="38">
        <f t="shared" si="4"/>
        <v>1417997.4388801823</v>
      </c>
      <c r="AQ67" s="38">
        <f t="shared" si="4"/>
        <v>38927943.833207995</v>
      </c>
      <c r="AR67" s="38">
        <f t="shared" si="4"/>
        <v>2833129.2214236697</v>
      </c>
      <c r="AS67" s="38">
        <f t="shared" si="4"/>
        <v>2243685.3255518773</v>
      </c>
      <c r="AT67" s="38">
        <f t="shared" si="4"/>
        <v>538262.09658826096</v>
      </c>
      <c r="AU67" s="38">
        <f t="shared" si="4"/>
        <v>3052152.3791336087</v>
      </c>
      <c r="AV67" s="38">
        <f t="shared" si="4"/>
        <v>1073509.6441079897</v>
      </c>
      <c r="AW67" s="38">
        <f t="shared" si="4"/>
        <v>1216120.0031777653</v>
      </c>
      <c r="AX67" s="38">
        <f t="shared" si="4"/>
        <v>1333084.230777829</v>
      </c>
      <c r="AY67" s="38">
        <f t="shared" si="4"/>
        <v>28125842.226233933</v>
      </c>
      <c r="AZ67" s="38">
        <f t="shared" si="4"/>
        <v>9339339.3677567132</v>
      </c>
      <c r="BA67" s="38">
        <f t="shared" si="4"/>
        <v>13260496.884777768</v>
      </c>
      <c r="BB67" s="38">
        <f t="shared" si="4"/>
        <v>1371886.2161149664</v>
      </c>
      <c r="BC67" s="38">
        <f t="shared" si="4"/>
        <v>2381478.2850711951</v>
      </c>
      <c r="BD67" s="38">
        <f t="shared" si="4"/>
        <v>2086633.0412838701</v>
      </c>
      <c r="BE67" s="38">
        <f t="shared" si="4"/>
        <v>52688103.881603248</v>
      </c>
      <c r="BF67" s="38">
        <f t="shared" si="4"/>
        <v>6430922.1273713075</v>
      </c>
      <c r="BG67" s="38">
        <f t="shared" si="4"/>
        <v>1094790.207543799</v>
      </c>
      <c r="BH67" s="38">
        <f t="shared" si="4"/>
        <v>2142944.4620774034</v>
      </c>
      <c r="BI67" s="38">
        <f t="shared" si="4"/>
        <v>18029575.414613452</v>
      </c>
      <c r="BJ67" s="38">
        <f t="shared" si="4"/>
        <v>2390105.2084701234</v>
      </c>
      <c r="BK67" s="38">
        <f t="shared" si="4"/>
        <v>3801550.2138766679</v>
      </c>
      <c r="BL67" s="38">
        <f t="shared" si="4"/>
        <v>11393631.309126411</v>
      </c>
      <c r="BM67" s="38">
        <f t="shared" si="4"/>
        <v>344614.77631131769</v>
      </c>
      <c r="BN67" s="38">
        <f t="shared" si="4"/>
        <v>1497535.8882449225</v>
      </c>
      <c r="BO67" s="38">
        <f t="shared" si="4"/>
        <v>3152108.8119519763</v>
      </c>
      <c r="BP67" s="38">
        <f t="shared" ref="BP67:EA67" si="5">+AVERAGE(BP38:BP64)</f>
        <v>30513699.485995572</v>
      </c>
      <c r="BQ67" s="38">
        <f t="shared" si="5"/>
        <v>6508435.0652450873</v>
      </c>
      <c r="BR67" s="38">
        <f t="shared" si="5"/>
        <v>859048.10002958542</v>
      </c>
      <c r="BS67" s="38">
        <f t="shared" si="5"/>
        <v>81503.013325391454</v>
      </c>
      <c r="BT67" s="38">
        <f t="shared" si="5"/>
        <v>1886708.3357875959</v>
      </c>
      <c r="BU67" s="38">
        <f t="shared" si="5"/>
        <v>278626.10911033797</v>
      </c>
      <c r="BV67" s="38">
        <f t="shared" si="5"/>
        <v>407286.72838478122</v>
      </c>
      <c r="BW67" s="38">
        <f t="shared" si="5"/>
        <v>301353.38826823817</v>
      </c>
      <c r="BX67" s="38">
        <f t="shared" si="5"/>
        <v>1554253.182568497</v>
      </c>
      <c r="BY67" s="38">
        <f t="shared" si="5"/>
        <v>261995.29611394709</v>
      </c>
      <c r="BZ67" s="38">
        <f t="shared" si="5"/>
        <v>575408.3071143633</v>
      </c>
      <c r="CA67" s="38">
        <f t="shared" si="5"/>
        <v>127573.24133590824</v>
      </c>
      <c r="CB67" s="38">
        <f t="shared" si="5"/>
        <v>1676375.0735157428</v>
      </c>
      <c r="CC67" s="38">
        <f t="shared" si="5"/>
        <v>266372.96358820802</v>
      </c>
      <c r="CD67" s="38">
        <f t="shared" si="5"/>
        <v>40764.362430848407</v>
      </c>
      <c r="CE67" s="38">
        <f t="shared" si="5"/>
        <v>573485.39422780077</v>
      </c>
      <c r="CF67" s="38">
        <f t="shared" si="5"/>
        <v>1681412.6036599609</v>
      </c>
      <c r="CG67" s="38">
        <f t="shared" si="5"/>
        <v>2509329.5991223278</v>
      </c>
      <c r="CH67" s="38">
        <f t="shared" si="5"/>
        <v>5570190.6361804148</v>
      </c>
      <c r="CI67" s="38">
        <f t="shared" si="5"/>
        <v>76541.037053727661</v>
      </c>
      <c r="CJ67" s="38">
        <f t="shared" si="5"/>
        <v>2316571.53017285</v>
      </c>
      <c r="CK67" s="38">
        <f t="shared" si="5"/>
        <v>4360458.5710924948</v>
      </c>
      <c r="CL67" s="38">
        <f t="shared" si="5"/>
        <v>873230.51873278385</v>
      </c>
      <c r="CM67" s="38">
        <f t="shared" si="5"/>
        <v>209135.82363255744</v>
      </c>
      <c r="CN67" s="38">
        <f t="shared" si="5"/>
        <v>675624.28207630641</v>
      </c>
      <c r="CO67" s="38">
        <f t="shared" si="5"/>
        <v>1379658.9628801916</v>
      </c>
      <c r="CP67" s="38">
        <f t="shared" si="5"/>
        <v>8013839.2978726784</v>
      </c>
      <c r="CQ67" s="38">
        <f t="shared" si="5"/>
        <v>1965562.5988776202</v>
      </c>
      <c r="CR67" s="38">
        <f t="shared" si="5"/>
        <v>1965562.5988776202</v>
      </c>
      <c r="CS67" s="38">
        <f t="shared" si="5"/>
        <v>904463.30586818757</v>
      </c>
      <c r="CT67" s="38">
        <f t="shared" si="5"/>
        <v>494559.49050545669</v>
      </c>
      <c r="CU67" s="38">
        <f t="shared" si="5"/>
        <v>280664.04169583262</v>
      </c>
      <c r="CV67" s="38">
        <f t="shared" si="5"/>
        <v>257762.89787183577</v>
      </c>
      <c r="CW67" s="38">
        <f t="shared" si="5"/>
        <v>37581.0705996662</v>
      </c>
      <c r="CX67" s="38">
        <f t="shared" si="5"/>
        <v>407372.10290071456</v>
      </c>
      <c r="CY67" s="38">
        <f t="shared" si="5"/>
        <v>73325.758546618352</v>
      </c>
      <c r="CZ67" s="38">
        <f t="shared" si="5"/>
        <v>451182.40739540692</v>
      </c>
      <c r="DA67" s="38">
        <f t="shared" si="5"/>
        <v>74169.05745451439</v>
      </c>
      <c r="DB67" s="38">
        <f t="shared" si="5"/>
        <v>56180.10167841884</v>
      </c>
      <c r="DC67" s="38">
        <f t="shared" si="5"/>
        <v>61076.03883754275</v>
      </c>
      <c r="DD67" s="38">
        <f t="shared" si="5"/>
        <v>43501.281137584185</v>
      </c>
      <c r="DE67" s="38">
        <f t="shared" si="5"/>
        <v>4283754.8369838614</v>
      </c>
      <c r="DF67" s="38">
        <f t="shared" si="5"/>
        <v>91344.204611390276</v>
      </c>
      <c r="DG67" s="38">
        <f t="shared" si="5"/>
        <v>39591.514627204102</v>
      </c>
      <c r="DH67" s="38">
        <f t="shared" si="5"/>
        <v>167463.3307455164</v>
      </c>
      <c r="DI67" s="38">
        <f t="shared" si="5"/>
        <v>370673.26676005364</v>
      </c>
      <c r="DJ67" s="38">
        <f t="shared" si="5"/>
        <v>4468352.7143647112</v>
      </c>
      <c r="DK67" s="38">
        <f t="shared" si="5"/>
        <v>51250.663539700625</v>
      </c>
      <c r="DL67" s="38">
        <f t="shared" si="5"/>
        <v>2659355.3671850003</v>
      </c>
      <c r="DM67" s="38">
        <f t="shared" si="5"/>
        <v>1644942.4604478558</v>
      </c>
      <c r="DN67" s="38">
        <f t="shared" si="5"/>
        <v>317270.37478031963</v>
      </c>
      <c r="DO67" s="38">
        <f t="shared" si="5"/>
        <v>4697073.8657438811</v>
      </c>
      <c r="DP67" s="38">
        <f t="shared" si="5"/>
        <v>2313575.6513201571</v>
      </c>
      <c r="DQ67" s="38">
        <f t="shared" si="5"/>
        <v>971152.4213671051</v>
      </c>
      <c r="DR67" s="38">
        <f t="shared" si="5"/>
        <v>6533240.1995769432</v>
      </c>
      <c r="DS67" s="38">
        <f t="shared" si="5"/>
        <v>1632578.6441424459</v>
      </c>
      <c r="DT67" s="38">
        <f t="shared" si="5"/>
        <v>131559.49142069885</v>
      </c>
      <c r="DU67" s="38">
        <f t="shared" si="5"/>
        <v>113670.74924206331</v>
      </c>
      <c r="DV67" s="38">
        <f t="shared" si="5"/>
        <v>1528700.5073027257</v>
      </c>
      <c r="DW67" s="38">
        <f t="shared" si="5"/>
        <v>46603.094289409841</v>
      </c>
      <c r="DX67" s="38">
        <f t="shared" si="5"/>
        <v>83194.582893898187</v>
      </c>
      <c r="DY67" s="38">
        <f t="shared" si="5"/>
        <v>778683.14782396925</v>
      </c>
      <c r="DZ67" s="38">
        <f t="shared" si="5"/>
        <v>2691103.6732588359</v>
      </c>
      <c r="EA67" s="38">
        <f t="shared" si="5"/>
        <v>644206.44702073338</v>
      </c>
      <c r="EB67" s="38">
        <f t="shared" ref="EB67:GM67" si="6">+AVERAGE(EB38:EB64)</f>
        <v>318627.00405778416</v>
      </c>
      <c r="EC67" s="38">
        <f t="shared" si="6"/>
        <v>18128022.216398034</v>
      </c>
      <c r="ED67" s="38">
        <f t="shared" si="6"/>
        <v>322338.71866658918</v>
      </c>
      <c r="EE67" s="38">
        <f t="shared" si="6"/>
        <v>1630685.267613688</v>
      </c>
      <c r="EF67" s="38">
        <f t="shared" si="6"/>
        <v>5618963.6163444286</v>
      </c>
      <c r="EG67" s="38">
        <f t="shared" si="6"/>
        <v>2417473.560403584</v>
      </c>
      <c r="EH67" s="38">
        <f t="shared" si="6"/>
        <v>4757212.9610200413</v>
      </c>
      <c r="EI67" s="38">
        <f t="shared" si="6"/>
        <v>3728761.3486986491</v>
      </c>
      <c r="EJ67" s="38">
        <f t="shared" si="6"/>
        <v>2376106.0951390145</v>
      </c>
      <c r="EK67" s="38">
        <f t="shared" si="6"/>
        <v>207152.30514183405</v>
      </c>
      <c r="EL67" s="38">
        <f t="shared" si="6"/>
        <v>112977.10243703987</v>
      </c>
      <c r="EM67" s="38">
        <f t="shared" si="6"/>
        <v>1490656.7663915826</v>
      </c>
      <c r="EN67" s="38">
        <f t="shared" si="6"/>
        <v>1263004.3758616759</v>
      </c>
      <c r="EO67" s="38">
        <f t="shared" si="6"/>
        <v>707667.74785737053</v>
      </c>
      <c r="EP67" s="38">
        <f t="shared" si="6"/>
        <v>237315.60830113126</v>
      </c>
      <c r="EQ67" s="38">
        <f t="shared" si="6"/>
        <v>935275.551035346</v>
      </c>
      <c r="ER67" s="38">
        <f t="shared" si="6"/>
        <v>14242353.336552691</v>
      </c>
      <c r="ES67" s="38">
        <f t="shared" si="6"/>
        <v>700305.59970135044</v>
      </c>
      <c r="ET67" s="38">
        <f t="shared" si="6"/>
        <v>184330.89509629985</v>
      </c>
      <c r="EU67" s="38">
        <f t="shared" si="6"/>
        <v>37385.357515213953</v>
      </c>
      <c r="EV67" s="38">
        <f t="shared" si="6"/>
        <v>127178.19325579077</v>
      </c>
      <c r="EW67" s="38">
        <f t="shared" si="6"/>
        <v>21990.56197698422</v>
      </c>
      <c r="EX67" s="38">
        <f t="shared" si="6"/>
        <v>716383.45603619888</v>
      </c>
      <c r="EY67" s="38">
        <f t="shared" si="6"/>
        <v>222668.83849335482</v>
      </c>
      <c r="EZ67" s="38">
        <f t="shared" si="6"/>
        <v>114843.38345499775</v>
      </c>
      <c r="FA67" s="38">
        <f t="shared" si="6"/>
        <v>102061.04659088075</v>
      </c>
      <c r="FB67" s="38">
        <f t="shared" si="6"/>
        <v>7577269.2898330884</v>
      </c>
      <c r="FC67" s="38">
        <f t="shared" si="6"/>
        <v>105196.64366778293</v>
      </c>
      <c r="FD67" s="38">
        <f t="shared" si="6"/>
        <v>100194.9113427119</v>
      </c>
      <c r="FE67" s="38">
        <f t="shared" si="6"/>
        <v>240166.59654325602</v>
      </c>
      <c r="FF67" s="38">
        <f t="shared" si="6"/>
        <v>31621.023162729387</v>
      </c>
      <c r="FG67" s="38">
        <f t="shared" si="6"/>
        <v>41857.838333163658</v>
      </c>
      <c r="FH67" s="38">
        <f t="shared" si="6"/>
        <v>52868.812214512545</v>
      </c>
      <c r="FI67" s="38">
        <f t="shared" si="6"/>
        <v>18068.123574886187</v>
      </c>
      <c r="FJ67" s="38">
        <f t="shared" si="6"/>
        <v>50657.428421649696</v>
      </c>
      <c r="FK67" s="38">
        <f t="shared" si="6"/>
        <v>49289.172871862531</v>
      </c>
      <c r="FL67" s="38">
        <f t="shared" si="6"/>
        <v>62468.840660129157</v>
      </c>
      <c r="FM67" s="38">
        <f t="shared" si="6"/>
        <v>96883.435563756517</v>
      </c>
      <c r="FN67" s="38">
        <f t="shared" si="6"/>
        <v>18704984.197765414</v>
      </c>
      <c r="FO67" s="38">
        <f t="shared" si="6"/>
        <v>6327331.2305015335</v>
      </c>
      <c r="FP67" s="38">
        <f t="shared" si="6"/>
        <v>1674962.0646227715</v>
      </c>
      <c r="FQ67" s="38">
        <f t="shared" si="6"/>
        <v>205517.4073080614</v>
      </c>
      <c r="FR67" s="38">
        <f t="shared" si="6"/>
        <v>30267587.321612187</v>
      </c>
      <c r="FS67" s="38">
        <f t="shared" si="6"/>
        <v>3801550.2138766679</v>
      </c>
      <c r="FT67" s="38">
        <f t="shared" si="6"/>
        <v>152499.66032169733</v>
      </c>
      <c r="FU67" s="38">
        <f t="shared" si="6"/>
        <v>202892.26984109799</v>
      </c>
      <c r="FV67" s="38">
        <f t="shared" si="6"/>
        <v>244093.34902176954</v>
      </c>
      <c r="FW67" s="38">
        <f t="shared" si="6"/>
        <v>5570190.6361804148</v>
      </c>
      <c r="FX67" s="38">
        <f t="shared" si="6"/>
        <v>643071.60011833231</v>
      </c>
      <c r="FY67" s="38">
        <f t="shared" si="6"/>
        <v>1061456.9930925088</v>
      </c>
      <c r="FZ67" s="38">
        <f t="shared" si="6"/>
        <v>127177.16748092633</v>
      </c>
      <c r="GA67" s="38">
        <f t="shared" si="6"/>
        <v>121830.06418147398</v>
      </c>
      <c r="GB67" s="38">
        <f t="shared" si="6"/>
        <v>150634.12481971376</v>
      </c>
      <c r="GC67" s="38">
        <f t="shared" si="6"/>
        <v>322716.02416609816</v>
      </c>
      <c r="GD67" s="38">
        <f t="shared" si="6"/>
        <v>280635.85944606602</v>
      </c>
      <c r="GE67" s="38">
        <f t="shared" si="6"/>
        <v>163526.80972200309</v>
      </c>
      <c r="GF67" s="38">
        <f t="shared" si="6"/>
        <v>67724.270662464172</v>
      </c>
      <c r="GG67" s="38">
        <f t="shared" si="6"/>
        <v>372139.40348557266</v>
      </c>
      <c r="GH67" s="38">
        <f t="shared" si="6"/>
        <v>82869.089436490351</v>
      </c>
      <c r="GI67" s="38">
        <f t="shared" si="6"/>
        <v>1965562.5988776202</v>
      </c>
      <c r="GJ67" s="38">
        <f t="shared" si="6"/>
        <v>161221.76791508886</v>
      </c>
      <c r="GK67" s="38">
        <f t="shared" si="6"/>
        <v>320279.01312094502</v>
      </c>
      <c r="GL67" s="38">
        <f t="shared" si="6"/>
        <v>115636.76798941394</v>
      </c>
      <c r="GM67" s="38">
        <f t="shared" si="6"/>
        <v>46754.516188676316</v>
      </c>
      <c r="GN67" s="38">
        <f t="shared" ref="GN67:GV67" si="7">+AVERAGE(GN38:GN64)</f>
        <v>42474.350909242836</v>
      </c>
      <c r="GO67" s="38">
        <f t="shared" si="7"/>
        <v>187398.30962282259</v>
      </c>
      <c r="GP67" s="38">
        <f t="shared" si="7"/>
        <v>1452229.0790912842</v>
      </c>
      <c r="GQ67" s="38">
        <f t="shared" si="7"/>
        <v>172616.49245653313</v>
      </c>
      <c r="GR67" s="38">
        <f t="shared" si="7"/>
        <v>240627.98761901094</v>
      </c>
      <c r="GS67" s="38">
        <f t="shared" si="7"/>
        <v>7605854.049382478</v>
      </c>
      <c r="GT67" s="38">
        <f t="shared" si="7"/>
        <v>2380710.4445343073</v>
      </c>
      <c r="GU67" s="38">
        <f t="shared" si="7"/>
        <v>85747.13321174508</v>
      </c>
      <c r="GV67" s="38">
        <f t="shared" si="7"/>
        <v>7130147.8740171231</v>
      </c>
    </row>
    <row r="68" spans="2:204" ht="17.25" x14ac:dyDescent="0.25">
      <c r="B68" s="1" t="s">
        <v>536</v>
      </c>
      <c r="C68" s="39">
        <f>+((C67-C66)/C66)*100</f>
        <v>-41.647343003258634</v>
      </c>
      <c r="D68" s="39">
        <f t="shared" ref="D68:BO68" si="8">+((D67-D66)/D66)*100</f>
        <v>67.190382274027456</v>
      </c>
      <c r="E68" s="39">
        <f t="shared" si="8"/>
        <v>120.22191390652954</v>
      </c>
      <c r="F68" s="39">
        <f t="shared" si="8"/>
        <v>43.561167806841276</v>
      </c>
      <c r="G68" s="39">
        <f t="shared" si="8"/>
        <v>49.016267048963755</v>
      </c>
      <c r="H68" s="39">
        <f t="shared" si="8"/>
        <v>70.455068657679405</v>
      </c>
      <c r="I68" s="39">
        <f t="shared" si="8"/>
        <v>97.30701702587109</v>
      </c>
      <c r="J68" s="39">
        <f t="shared" si="8"/>
        <v>-48.41583847958281</v>
      </c>
      <c r="K68" s="39">
        <f t="shared" si="8"/>
        <v>-46.72563601774003</v>
      </c>
      <c r="L68" s="39">
        <f t="shared" si="8"/>
        <v>-33.120070290700824</v>
      </c>
      <c r="M68" s="39">
        <f t="shared" si="8"/>
        <v>-29.400647061504852</v>
      </c>
      <c r="N68" s="39">
        <f t="shared" si="8"/>
        <v>-39.582855317490839</v>
      </c>
      <c r="O68" s="39">
        <f t="shared" si="8"/>
        <v>-22.554897213478377</v>
      </c>
      <c r="P68" s="39">
        <f t="shared" si="8"/>
        <v>-33.845729062790923</v>
      </c>
      <c r="Q68" s="39">
        <f t="shared" si="8"/>
        <v>-36.470234676826038</v>
      </c>
      <c r="R68" s="39">
        <f t="shared" si="8"/>
        <v>-28.294876494307612</v>
      </c>
      <c r="S68" s="39">
        <f t="shared" si="8"/>
        <v>-51.726981696232734</v>
      </c>
      <c r="T68" s="39">
        <f t="shared" si="8"/>
        <v>-45.729459463509805</v>
      </c>
      <c r="U68" s="39">
        <f t="shared" si="8"/>
        <v>-24.163211863949819</v>
      </c>
      <c r="V68" s="39">
        <f t="shared" si="8"/>
        <v>-36.01418296356421</v>
      </c>
      <c r="W68" s="39">
        <f t="shared" si="8"/>
        <v>-37.724784823585786</v>
      </c>
      <c r="X68" s="39">
        <f t="shared" si="8"/>
        <v>-35.001372792288102</v>
      </c>
      <c r="Y68" s="39">
        <f t="shared" si="8"/>
        <v>-25.669831817229593</v>
      </c>
      <c r="Z68" s="39">
        <f t="shared" si="8"/>
        <v>-31.452144949891576</v>
      </c>
      <c r="AA68" s="39">
        <f t="shared" si="8"/>
        <v>-41.758604797477275</v>
      </c>
      <c r="AB68" s="39">
        <f t="shared" si="8"/>
        <v>-47.713081334563576</v>
      </c>
      <c r="AC68" s="39">
        <f t="shared" si="8"/>
        <v>-32.949858282451331</v>
      </c>
      <c r="AD68" s="39">
        <f t="shared" si="8"/>
        <v>-31.50275526458412</v>
      </c>
      <c r="AE68" s="39">
        <f t="shared" si="8"/>
        <v>-43.127672538784147</v>
      </c>
      <c r="AF68" s="39">
        <f t="shared" si="8"/>
        <v>-46.510960030493294</v>
      </c>
      <c r="AG68" s="39">
        <f t="shared" si="8"/>
        <v>21.62619807982491</v>
      </c>
      <c r="AH68" s="39">
        <f t="shared" si="8"/>
        <v>25.919184891345655</v>
      </c>
      <c r="AI68" s="39">
        <f t="shared" si="8"/>
        <v>-41.983380814343676</v>
      </c>
      <c r="AJ68" s="39">
        <f t="shared" si="8"/>
        <v>-44.512692636684982</v>
      </c>
      <c r="AK68" s="39">
        <f t="shared" si="8"/>
        <v>-52.768850413122514</v>
      </c>
      <c r="AL68" s="39">
        <f t="shared" si="8"/>
        <v>-24.846497326792182</v>
      </c>
      <c r="AM68" s="39">
        <f t="shared" si="8"/>
        <v>-33.704807777853475</v>
      </c>
      <c r="AN68" s="39">
        <f t="shared" si="8"/>
        <v>-25.811286260255688</v>
      </c>
      <c r="AO68" s="39">
        <f t="shared" si="8"/>
        <v>-48.273654945698205</v>
      </c>
      <c r="AP68" s="39">
        <f t="shared" si="8"/>
        <v>-31.538038331503763</v>
      </c>
      <c r="AQ68" s="39">
        <f t="shared" si="8"/>
        <v>-40.4483813217171</v>
      </c>
      <c r="AR68" s="39">
        <f t="shared" si="8"/>
        <v>-39.295687469818432</v>
      </c>
      <c r="AS68" s="39">
        <f t="shared" si="8"/>
        <v>-34.361720431138068</v>
      </c>
      <c r="AT68" s="39">
        <f t="shared" si="8"/>
        <v>-42.471835322258833</v>
      </c>
      <c r="AU68" s="39">
        <f t="shared" si="8"/>
        <v>-28.228332920371173</v>
      </c>
      <c r="AV68" s="39">
        <f t="shared" si="8"/>
        <v>-31.376835852330842</v>
      </c>
      <c r="AW68" s="39">
        <f t="shared" si="8"/>
        <v>-15.369556851601093</v>
      </c>
      <c r="AX68" s="39">
        <f t="shared" si="8"/>
        <v>-38.008144928679165</v>
      </c>
      <c r="AY68" s="39">
        <f t="shared" si="8"/>
        <v>-25.728309862160764</v>
      </c>
      <c r="AZ68" s="39">
        <f t="shared" si="8"/>
        <v>-27.861668217043317</v>
      </c>
      <c r="BA68" s="39">
        <f t="shared" si="8"/>
        <v>-45.341545433540574</v>
      </c>
      <c r="BB68" s="39">
        <f t="shared" si="8"/>
        <v>-22.951999867116367</v>
      </c>
      <c r="BC68" s="39">
        <f t="shared" si="8"/>
        <v>-29.757281694877701</v>
      </c>
      <c r="BD68" s="39">
        <f t="shared" si="8"/>
        <v>-43.780261909512099</v>
      </c>
      <c r="BE68" s="39">
        <f t="shared" si="8"/>
        <v>-24.64345001420973</v>
      </c>
      <c r="BF68" s="39">
        <f t="shared" si="8"/>
        <v>-36.310231322228603</v>
      </c>
      <c r="BG68" s="39">
        <f t="shared" si="8"/>
        <v>-40.178347196423694</v>
      </c>
      <c r="BH68" s="39">
        <f t="shared" si="8"/>
        <v>-22.009620800962075</v>
      </c>
      <c r="BI68" s="39">
        <f t="shared" si="8"/>
        <v>-25.00908068664226</v>
      </c>
      <c r="BJ68" s="39">
        <f t="shared" si="8"/>
        <v>-35.710680391389801</v>
      </c>
      <c r="BK68" s="39">
        <f t="shared" si="8"/>
        <v>-48.214374674128891</v>
      </c>
      <c r="BL68" s="39">
        <f t="shared" si="8"/>
        <v>-29.888066062448772</v>
      </c>
      <c r="BM68" s="39">
        <f t="shared" si="8"/>
        <v>-25.020991670667136</v>
      </c>
      <c r="BN68" s="39">
        <f t="shared" si="8"/>
        <v>-49.313607670430443</v>
      </c>
      <c r="BO68" s="39">
        <f t="shared" si="8"/>
        <v>-24.929799020968417</v>
      </c>
      <c r="BP68" s="39">
        <f t="shared" ref="BP68:EA68" si="9">+((BP67-BP66)/BP66)*100</f>
        <v>-41.22477150033243</v>
      </c>
      <c r="BQ68" s="39">
        <f t="shared" si="9"/>
        <v>-64.471860189698816</v>
      </c>
      <c r="BR68" s="39">
        <f t="shared" si="9"/>
        <v>-48.431365179778339</v>
      </c>
      <c r="BS68" s="39">
        <f t="shared" si="9"/>
        <v>-29.069339527607074</v>
      </c>
      <c r="BT68" s="39">
        <f t="shared" si="9"/>
        <v>-30.667802053987746</v>
      </c>
      <c r="BU68" s="39">
        <f t="shared" si="9"/>
        <v>-55.735677586358264</v>
      </c>
      <c r="BV68" s="39">
        <f t="shared" si="9"/>
        <v>-41.963627823082156</v>
      </c>
      <c r="BW68" s="39">
        <f t="shared" si="9"/>
        <v>-39.625534993159597</v>
      </c>
      <c r="BX68" s="39">
        <f t="shared" si="9"/>
        <v>-44.200019348053445</v>
      </c>
      <c r="BY68" s="39">
        <f t="shared" si="9"/>
        <v>-40.270413313492426</v>
      </c>
      <c r="BZ68" s="39">
        <f t="shared" si="9"/>
        <v>-40.39158534886154</v>
      </c>
      <c r="CA68" s="39">
        <f t="shared" si="9"/>
        <v>-27.128389741256058</v>
      </c>
      <c r="CB68" s="39">
        <f t="shared" si="9"/>
        <v>-57.237993152004698</v>
      </c>
      <c r="CC68" s="39">
        <f t="shared" si="9"/>
        <v>-31.511824731432625</v>
      </c>
      <c r="CD68" s="39">
        <f t="shared" si="9"/>
        <v>-46.563286185228897</v>
      </c>
      <c r="CE68" s="39">
        <f t="shared" si="9"/>
        <v>-41.331042726793257</v>
      </c>
      <c r="CF68" s="39">
        <f t="shared" si="9"/>
        <v>-61.586233064257243</v>
      </c>
      <c r="CG68" s="39">
        <f t="shared" si="9"/>
        <v>-20.815619042656976</v>
      </c>
      <c r="CH68" s="39">
        <f t="shared" si="9"/>
        <v>-47.833432526041953</v>
      </c>
      <c r="CI68" s="39">
        <f t="shared" si="9"/>
        <v>-47.603235995833401</v>
      </c>
      <c r="CJ68" s="39">
        <f t="shared" si="9"/>
        <v>-58.28361218714371</v>
      </c>
      <c r="CK68" s="39">
        <f t="shared" si="9"/>
        <v>-49.79675257684287</v>
      </c>
      <c r="CL68" s="39">
        <f t="shared" si="9"/>
        <v>-38.56645954534558</v>
      </c>
      <c r="CM68" s="39">
        <f t="shared" si="9"/>
        <v>-40.58138335618316</v>
      </c>
      <c r="CN68" s="39">
        <f t="shared" si="9"/>
        <v>-51.725623437061572</v>
      </c>
      <c r="CO68" s="39">
        <f t="shared" si="9"/>
        <v>-44.732857123048873</v>
      </c>
      <c r="CP68" s="39">
        <f t="shared" si="9"/>
        <v>-30.144262811884008</v>
      </c>
      <c r="CQ68" s="39">
        <f t="shared" si="9"/>
        <v>-52.770213077609554</v>
      </c>
      <c r="CR68" s="39">
        <f t="shared" si="9"/>
        <v>-52.770213077609554</v>
      </c>
      <c r="CS68" s="39">
        <f t="shared" si="9"/>
        <v>-28.574495287815772</v>
      </c>
      <c r="CT68" s="39">
        <f t="shared" si="9"/>
        <v>100.97705646942366</v>
      </c>
      <c r="CU68" s="39">
        <f t="shared" si="9"/>
        <v>87.262604538184192</v>
      </c>
      <c r="CV68" s="39">
        <f t="shared" si="9"/>
        <v>-31.946884783278882</v>
      </c>
      <c r="CW68" s="39">
        <f t="shared" si="9"/>
        <v>-62.135038589570847</v>
      </c>
      <c r="CX68" s="39">
        <f t="shared" si="9"/>
        <v>-44.443999961181227</v>
      </c>
      <c r="CY68" s="39">
        <f t="shared" si="9"/>
        <v>-56.910206039014064</v>
      </c>
      <c r="CZ68" s="39">
        <f t="shared" si="9"/>
        <v>-45.251370301645423</v>
      </c>
      <c r="DA68" s="39">
        <f t="shared" si="9"/>
        <v>-43.404261616769965</v>
      </c>
      <c r="DB68" s="39">
        <f t="shared" si="9"/>
        <v>-24.03337607927493</v>
      </c>
      <c r="DC68" s="39">
        <f t="shared" si="9"/>
        <v>34.335094472141634</v>
      </c>
      <c r="DD68" s="39">
        <f t="shared" si="9"/>
        <v>-18.871702652290587</v>
      </c>
      <c r="DE68" s="39">
        <f t="shared" si="9"/>
        <v>-21.045475406142899</v>
      </c>
      <c r="DF68" s="39">
        <f t="shared" si="9"/>
        <v>-35.377866065564611</v>
      </c>
      <c r="DG68" s="39">
        <f t="shared" si="9"/>
        <v>-27.203737074400465</v>
      </c>
      <c r="DH68" s="39">
        <f t="shared" si="9"/>
        <v>45.763656174628835</v>
      </c>
      <c r="DI68" s="39">
        <f t="shared" si="9"/>
        <v>-41.184132866476119</v>
      </c>
      <c r="DJ68" s="39">
        <f t="shared" si="9"/>
        <v>-22.584546947215305</v>
      </c>
      <c r="DK68" s="39">
        <f t="shared" si="9"/>
        <v>-46.321696055747722</v>
      </c>
      <c r="DL68" s="39">
        <f t="shared" si="9"/>
        <v>-34.740679266896066</v>
      </c>
      <c r="DM68" s="39">
        <f t="shared" si="9"/>
        <v>-22.656409156968973</v>
      </c>
      <c r="DN68" s="39">
        <f t="shared" si="9"/>
        <v>-36.233277964907693</v>
      </c>
      <c r="DO68" s="39">
        <f t="shared" si="9"/>
        <v>-31.495706127710253</v>
      </c>
      <c r="DP68" s="39">
        <f t="shared" si="9"/>
        <v>-23.449994967123779</v>
      </c>
      <c r="DQ68" s="39">
        <f t="shared" si="9"/>
        <v>-39.912120215310814</v>
      </c>
      <c r="DR68" s="39">
        <f t="shared" si="9"/>
        <v>-35.557319758117686</v>
      </c>
      <c r="DS68" s="39">
        <f t="shared" si="9"/>
        <v>-27.899102283694972</v>
      </c>
      <c r="DT68" s="39">
        <f t="shared" si="9"/>
        <v>-43.613921382949925</v>
      </c>
      <c r="DU68" s="39">
        <f t="shared" si="9"/>
        <v>-26.162816386814704</v>
      </c>
      <c r="DV68" s="39">
        <f t="shared" si="9"/>
        <v>-39.147179148222548</v>
      </c>
      <c r="DW68" s="39">
        <f t="shared" si="9"/>
        <v>-29.359952555517143</v>
      </c>
      <c r="DX68" s="39">
        <f t="shared" si="9"/>
        <v>35.325622044190574</v>
      </c>
      <c r="DY68" s="39">
        <f t="shared" si="9"/>
        <v>34.539393172543356</v>
      </c>
      <c r="DZ68" s="39">
        <f t="shared" si="9"/>
        <v>26.526765434368826</v>
      </c>
      <c r="EA68" s="39">
        <f t="shared" si="9"/>
        <v>55.185693815532602</v>
      </c>
      <c r="EB68" s="39">
        <f t="shared" ref="EB68:GM68" si="10">+((EB67-EB66)/EB66)*100</f>
        <v>17.486632823101065</v>
      </c>
      <c r="EC68" s="39">
        <f t="shared" si="10"/>
        <v>41.270479930420684</v>
      </c>
      <c r="ED68" s="39">
        <f t="shared" si="10"/>
        <v>52.660894699257852</v>
      </c>
      <c r="EE68" s="39">
        <f t="shared" si="10"/>
        <v>30.179528751468514</v>
      </c>
      <c r="EF68" s="39">
        <f t="shared" si="10"/>
        <v>37.09230569256173</v>
      </c>
      <c r="EG68" s="39">
        <f t="shared" si="10"/>
        <v>47.757434270071499</v>
      </c>
      <c r="EH68" s="39">
        <f t="shared" si="10"/>
        <v>49.970696310597098</v>
      </c>
      <c r="EI68" s="39">
        <f t="shared" si="10"/>
        <v>69.825237043430917</v>
      </c>
      <c r="EJ68" s="39">
        <f t="shared" si="10"/>
        <v>55.514804863808877</v>
      </c>
      <c r="EK68" s="39">
        <f t="shared" si="10"/>
        <v>89.090043875917019</v>
      </c>
      <c r="EL68" s="39">
        <f t="shared" si="10"/>
        <v>54.306868911234396</v>
      </c>
      <c r="EM68" s="39">
        <f t="shared" si="10"/>
        <v>38.716642083667665</v>
      </c>
      <c r="EN68" s="39">
        <f t="shared" si="10"/>
        <v>65.095365633625903</v>
      </c>
      <c r="EO68" s="39">
        <f t="shared" si="10"/>
        <v>19.417933486872023</v>
      </c>
      <c r="EP68" s="39">
        <f t="shared" si="10"/>
        <v>29.074403718392727</v>
      </c>
      <c r="EQ68" s="39">
        <f t="shared" si="10"/>
        <v>55.058229327672734</v>
      </c>
      <c r="ER68" s="39">
        <f t="shared" si="10"/>
        <v>54.141798722773395</v>
      </c>
      <c r="ES68" s="39">
        <f t="shared" si="10"/>
        <v>58.295782117490255</v>
      </c>
      <c r="ET68" s="39">
        <f t="shared" si="10"/>
        <v>74.945901834792878</v>
      </c>
      <c r="EU68" s="39">
        <f t="shared" si="10"/>
        <v>-23.423744391880081</v>
      </c>
      <c r="EV68" s="39">
        <f t="shared" si="10"/>
        <v>-40.762984305199247</v>
      </c>
      <c r="EW68" s="39">
        <f t="shared" si="10"/>
        <v>-24.432943614985259</v>
      </c>
      <c r="EX68" s="39">
        <f t="shared" si="10"/>
        <v>-25.672465666749883</v>
      </c>
      <c r="EY68" s="39">
        <f t="shared" si="10"/>
        <v>-28.766946231807406</v>
      </c>
      <c r="EZ68" s="39">
        <f t="shared" si="10"/>
        <v>-19.700368650820494</v>
      </c>
      <c r="FA68" s="39">
        <f t="shared" si="10"/>
        <v>-24.469386944791633</v>
      </c>
      <c r="FB68" s="39">
        <f t="shared" si="10"/>
        <v>-19.261140301291661</v>
      </c>
      <c r="FC68" s="39">
        <f t="shared" si="10"/>
        <v>-25.10352582466448</v>
      </c>
      <c r="FD68" s="39">
        <f t="shared" si="10"/>
        <v>-35.893007751173975</v>
      </c>
      <c r="FE68" s="39">
        <f t="shared" si="10"/>
        <v>-18.076683713172127</v>
      </c>
      <c r="FF68" s="39">
        <f t="shared" si="10"/>
        <v>-24.482283763390353</v>
      </c>
      <c r="FG68" s="39">
        <f t="shared" si="10"/>
        <v>-25.298704060224509</v>
      </c>
      <c r="FH68" s="39">
        <f t="shared" si="10"/>
        <v>-26.40664362937909</v>
      </c>
      <c r="FI68" s="39">
        <f t="shared" si="10"/>
        <v>-31.94734773917483</v>
      </c>
      <c r="FJ68" s="39">
        <f t="shared" si="10"/>
        <v>-32.337574818354462</v>
      </c>
      <c r="FK68" s="39">
        <f t="shared" si="10"/>
        <v>-13.508931345564413</v>
      </c>
      <c r="FL68" s="39">
        <f t="shared" si="10"/>
        <v>-17.904186534472203</v>
      </c>
      <c r="FM68" s="39">
        <f t="shared" si="10"/>
        <v>23.727495312264018</v>
      </c>
      <c r="FN68" s="39">
        <f t="shared" si="10"/>
        <v>-10.497907454693269</v>
      </c>
      <c r="FO68" s="39">
        <f t="shared" si="10"/>
        <v>-18.195433025018659</v>
      </c>
      <c r="FP68" s="39">
        <f t="shared" si="10"/>
        <v>-13.060424350005128</v>
      </c>
      <c r="FQ68" s="39">
        <f t="shared" si="10"/>
        <v>-25.46270253346631</v>
      </c>
      <c r="FR68" s="39">
        <f t="shared" si="10"/>
        <v>-11.563040476318106</v>
      </c>
      <c r="FS68" s="39">
        <f t="shared" si="10"/>
        <v>-48.214374674128891</v>
      </c>
      <c r="FT68" s="39">
        <f t="shared" si="10"/>
        <v>-23.133037389476936</v>
      </c>
      <c r="FU68" s="39">
        <f t="shared" si="10"/>
        <v>-25.49605573174507</v>
      </c>
      <c r="FV68" s="39">
        <f t="shared" si="10"/>
        <v>-45.134294143689658</v>
      </c>
      <c r="FW68" s="39">
        <f t="shared" si="10"/>
        <v>-47.833432526041953</v>
      </c>
      <c r="FX68" s="39">
        <f t="shared" si="10"/>
        <v>-14.30003421500199</v>
      </c>
      <c r="FY68" s="39">
        <f t="shared" si="10"/>
        <v>-16.344430974411857</v>
      </c>
      <c r="FZ68" s="39">
        <f t="shared" si="10"/>
        <v>-47.868181629117338</v>
      </c>
      <c r="GA68" s="39">
        <f t="shared" si="10"/>
        <v>-20.960076512762569</v>
      </c>
      <c r="GB68" s="39">
        <f t="shared" si="10"/>
        <v>72.055371696555227</v>
      </c>
      <c r="GC68" s="39">
        <f t="shared" si="10"/>
        <v>37.340545951514905</v>
      </c>
      <c r="GD68" s="39">
        <f t="shared" si="10"/>
        <v>61.219717616093675</v>
      </c>
      <c r="GE68" s="39">
        <f t="shared" si="10"/>
        <v>25.885432922190283</v>
      </c>
      <c r="GF68" s="39">
        <f t="shared" si="10"/>
        <v>46.647072863814046</v>
      </c>
      <c r="GG68" s="39">
        <f t="shared" si="10"/>
        <v>31.924842156237798</v>
      </c>
      <c r="GH68" s="39">
        <f t="shared" si="10"/>
        <v>-46.552557104891676</v>
      </c>
      <c r="GI68" s="39">
        <f t="shared" si="10"/>
        <v>-52.770213077609554</v>
      </c>
      <c r="GJ68" s="39">
        <f t="shared" si="10"/>
        <v>-30.530602168464394</v>
      </c>
      <c r="GK68" s="39">
        <f t="shared" si="10"/>
        <v>-45.85218128745214</v>
      </c>
      <c r="GL68" s="39">
        <f t="shared" si="10"/>
        <v>-32.068611793204887</v>
      </c>
      <c r="GM68" s="39">
        <f t="shared" si="10"/>
        <v>-24.72993707011867</v>
      </c>
      <c r="GN68" s="39">
        <f t="shared" ref="GN68:GV68" si="11">+((GN67-GN66)/GN66)*100</f>
        <v>-23.719103414995836</v>
      </c>
      <c r="GO68" s="39">
        <f t="shared" si="11"/>
        <v>-25.144023910721963</v>
      </c>
      <c r="GP68" s="39">
        <f t="shared" si="11"/>
        <v>-14.114562768118935</v>
      </c>
      <c r="GQ68" s="39">
        <f t="shared" si="11"/>
        <v>-19.181779053762853</v>
      </c>
      <c r="GR68" s="39">
        <f t="shared" si="11"/>
        <v>-23.19840023404679</v>
      </c>
      <c r="GS68" s="39">
        <f t="shared" si="11"/>
        <v>-23.149043015715325</v>
      </c>
      <c r="GT68" s="39">
        <f t="shared" si="11"/>
        <v>-22.24196717592422</v>
      </c>
      <c r="GU68" s="39">
        <f t="shared" si="11"/>
        <v>-30.624530778599457</v>
      </c>
      <c r="GV68" s="39">
        <f t="shared" si="11"/>
        <v>-16.310568398205216</v>
      </c>
    </row>
  </sheetData>
  <conditionalFormatting sqref="GW1:XFD1">
    <cfRule type="duplicateValues" dxfId="6" priority="8"/>
  </conditionalFormatting>
  <conditionalFormatting sqref="A2:A64 B3:B64 B66:B67">
    <cfRule type="cellIs" dxfId="5" priority="6" operator="lessThan">
      <formula>0</formula>
    </cfRule>
  </conditionalFormatting>
  <conditionalFormatting sqref="C1:GV1 B2 A1">
    <cfRule type="duplicateValues" dxfId="4" priority="17"/>
  </conditionalFormatting>
  <conditionalFormatting sqref="B68">
    <cfRule type="colorScale" priority="4">
      <colorScale>
        <cfvo type="min"/>
        <cfvo type="max"/>
        <color rgb="FF0053FA"/>
        <color rgb="FFF04656"/>
      </colorScale>
    </cfRule>
  </conditionalFormatting>
  <conditionalFormatting sqref="A68:XFD68">
    <cfRule type="colorScale" priority="2">
      <colorScale>
        <cfvo type="num" val="0"/>
        <cfvo type="max"/>
        <color theme="0"/>
        <color rgb="FF860000"/>
      </colorScale>
    </cfRule>
    <cfRule type="colorScale" priority="3">
      <colorScale>
        <cfvo type="min"/>
        <cfvo type="num" val="0"/>
        <color rgb="FF002060"/>
        <color theme="0"/>
      </colorScale>
    </cfRule>
  </conditionalFormatting>
  <conditionalFormatting sqref="J68:AF68 C68 AI68:CS68 CV68:DB68 DD68:DG68 DI68:DW68 EU68:FL68 FN68:GA68 GH68:GV68">
    <cfRule type="colorScale" priority="1">
      <colorScale>
        <cfvo type="min"/>
        <cfvo type="num" val="0"/>
        <color rgb="FF002060"/>
        <color theme="0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W68"/>
  <sheetViews>
    <sheetView workbookViewId="0">
      <selection activeCell="A68" sqref="A68:XFD68"/>
    </sheetView>
  </sheetViews>
  <sheetFormatPr defaultColWidth="14.28515625" defaultRowHeight="15" x14ac:dyDescent="0.25"/>
  <cols>
    <col min="1" max="16384" width="14.28515625" style="7"/>
  </cols>
  <sheetData>
    <row r="1" spans="1:126" s="10" customFormat="1" x14ac:dyDescent="0.25">
      <c r="A1" s="8" t="s">
        <v>481</v>
      </c>
      <c r="B1" s="1" t="s">
        <v>533</v>
      </c>
      <c r="C1" s="1" t="s">
        <v>69</v>
      </c>
      <c r="D1" s="1" t="s">
        <v>88</v>
      </c>
      <c r="E1" s="1" t="s">
        <v>78</v>
      </c>
      <c r="F1" s="1" t="s">
        <v>81</v>
      </c>
      <c r="G1" s="1" t="s">
        <v>86</v>
      </c>
      <c r="H1" s="1" t="s">
        <v>93</v>
      </c>
      <c r="I1" s="1" t="s">
        <v>90</v>
      </c>
      <c r="J1" s="1" t="s">
        <v>136</v>
      </c>
      <c r="K1" s="1" t="s">
        <v>138</v>
      </c>
      <c r="L1" s="3" t="s">
        <v>140</v>
      </c>
      <c r="M1" s="3" t="s">
        <v>142</v>
      </c>
      <c r="N1" s="3" t="s">
        <v>146</v>
      </c>
      <c r="O1" s="3" t="s">
        <v>148</v>
      </c>
      <c r="P1" s="3" t="s">
        <v>150</v>
      </c>
      <c r="Q1" s="1" t="s">
        <v>154</v>
      </c>
      <c r="R1" s="1" t="s">
        <v>189</v>
      </c>
      <c r="S1" s="1" t="s">
        <v>158</v>
      </c>
      <c r="T1" s="3" t="s">
        <v>160</v>
      </c>
      <c r="U1" s="3" t="s">
        <v>162</v>
      </c>
      <c r="V1" s="3" t="s">
        <v>164</v>
      </c>
      <c r="W1" s="3" t="s">
        <v>168</v>
      </c>
      <c r="X1" s="3" t="s">
        <v>170</v>
      </c>
      <c r="Y1" s="3" t="s">
        <v>173</v>
      </c>
      <c r="Z1" s="3" t="s">
        <v>175</v>
      </c>
      <c r="AA1" s="3" t="s">
        <v>177</v>
      </c>
      <c r="AB1" s="1" t="s">
        <v>179</v>
      </c>
      <c r="AC1" s="3" t="s">
        <v>185</v>
      </c>
      <c r="AD1" s="1" t="s">
        <v>193</v>
      </c>
      <c r="AE1" s="1" t="s">
        <v>195</v>
      </c>
      <c r="AF1" s="1" t="s">
        <v>197</v>
      </c>
      <c r="AG1" s="1" t="s">
        <v>205</v>
      </c>
      <c r="AH1" s="1" t="s">
        <v>213</v>
      </c>
      <c r="AI1" s="1" t="s">
        <v>223</v>
      </c>
      <c r="AJ1" s="1" t="s">
        <v>225</v>
      </c>
      <c r="AK1" s="1" t="s">
        <v>227</v>
      </c>
      <c r="AL1" s="1" t="s">
        <v>229</v>
      </c>
      <c r="AM1" s="1" t="s">
        <v>231</v>
      </c>
      <c r="AN1" s="1" t="s">
        <v>233</v>
      </c>
      <c r="AO1" s="1" t="s">
        <v>235</v>
      </c>
      <c r="AP1" s="1" t="s">
        <v>238</v>
      </c>
      <c r="AQ1" s="1" t="s">
        <v>363</v>
      </c>
      <c r="AR1" s="1" t="s">
        <v>243</v>
      </c>
      <c r="AS1" s="1" t="s">
        <v>245</v>
      </c>
      <c r="AT1" s="1" t="s">
        <v>247</v>
      </c>
      <c r="AU1" s="1" t="s">
        <v>249</v>
      </c>
      <c r="AV1" s="1" t="s">
        <v>251</v>
      </c>
      <c r="AW1" s="1" t="s">
        <v>255</v>
      </c>
      <c r="AX1" s="1" t="s">
        <v>257</v>
      </c>
      <c r="AY1" s="1" t="s">
        <v>259</v>
      </c>
      <c r="AZ1" s="1" t="s">
        <v>260</v>
      </c>
      <c r="BA1" s="1" t="s">
        <v>268</v>
      </c>
      <c r="BB1" s="1" t="s">
        <v>262</v>
      </c>
      <c r="BC1" s="1" t="s">
        <v>266</v>
      </c>
      <c r="BD1" s="1" t="s">
        <v>270</v>
      </c>
      <c r="BE1" s="1" t="s">
        <v>272</v>
      </c>
      <c r="BF1" s="1" t="s">
        <v>274</v>
      </c>
      <c r="BG1" s="1" t="s">
        <v>276</v>
      </c>
      <c r="BH1" s="1" t="s">
        <v>485</v>
      </c>
      <c r="BI1" s="1" t="s">
        <v>278</v>
      </c>
      <c r="BJ1" s="1" t="s">
        <v>280</v>
      </c>
      <c r="BK1" s="8" t="s">
        <v>473</v>
      </c>
      <c r="BL1" s="1" t="s">
        <v>476</v>
      </c>
      <c r="BM1" s="1" t="s">
        <v>282</v>
      </c>
      <c r="BN1" s="1" t="s">
        <v>521</v>
      </c>
      <c r="BO1" s="1" t="s">
        <v>292</v>
      </c>
      <c r="BP1" s="1" t="s">
        <v>294</v>
      </c>
      <c r="BQ1" s="1" t="s">
        <v>296</v>
      </c>
      <c r="BR1" s="1" t="s">
        <v>298</v>
      </c>
      <c r="BS1" s="1" t="s">
        <v>302</v>
      </c>
      <c r="BT1" s="1" t="s">
        <v>304</v>
      </c>
      <c r="BU1" s="1" t="s">
        <v>306</v>
      </c>
      <c r="BV1" s="1" t="s">
        <v>308</v>
      </c>
      <c r="BW1" s="1" t="s">
        <v>309</v>
      </c>
      <c r="BX1" s="1" t="s">
        <v>312</v>
      </c>
      <c r="BY1" s="1" t="s">
        <v>314</v>
      </c>
      <c r="BZ1" s="1" t="s">
        <v>316</v>
      </c>
      <c r="CA1" s="1" t="s">
        <v>318</v>
      </c>
      <c r="CB1" s="1" t="s">
        <v>320</v>
      </c>
      <c r="CC1" s="1" t="s">
        <v>322</v>
      </c>
      <c r="CD1" s="1" t="s">
        <v>326</v>
      </c>
      <c r="CE1" s="1" t="s">
        <v>328</v>
      </c>
      <c r="CF1" s="1" t="s">
        <v>332</v>
      </c>
      <c r="CG1" s="1" t="s">
        <v>335</v>
      </c>
      <c r="CH1" s="1" t="s">
        <v>337</v>
      </c>
      <c r="CI1" s="1" t="s">
        <v>339</v>
      </c>
      <c r="CJ1" s="1" t="s">
        <v>341</v>
      </c>
      <c r="CK1" s="1" t="s">
        <v>343</v>
      </c>
      <c r="CL1" s="1" t="s">
        <v>345</v>
      </c>
      <c r="CM1" s="1" t="s">
        <v>347</v>
      </c>
      <c r="CN1" s="1" t="s">
        <v>349</v>
      </c>
      <c r="CO1" s="1" t="s">
        <v>351</v>
      </c>
      <c r="CP1" s="1" t="s">
        <v>353</v>
      </c>
      <c r="CQ1" s="1" t="s">
        <v>357</v>
      </c>
      <c r="CR1" s="1" t="s">
        <v>474</v>
      </c>
      <c r="CS1" s="1" t="s">
        <v>360</v>
      </c>
      <c r="CT1" s="1" t="s">
        <v>369</v>
      </c>
      <c r="CU1" s="1" t="s">
        <v>375</v>
      </c>
      <c r="CV1" s="1" t="s">
        <v>381</v>
      </c>
      <c r="CW1" s="1" t="s">
        <v>383</v>
      </c>
      <c r="CX1" s="1" t="s">
        <v>385</v>
      </c>
      <c r="CY1" s="1" t="s">
        <v>389</v>
      </c>
      <c r="CZ1" s="1" t="s">
        <v>391</v>
      </c>
      <c r="DA1" s="1" t="s">
        <v>400</v>
      </c>
      <c r="DB1" s="1" t="s">
        <v>402</v>
      </c>
      <c r="DC1" s="3" t="s">
        <v>406</v>
      </c>
      <c r="DD1" s="3" t="s">
        <v>408</v>
      </c>
      <c r="DE1" s="3" t="s">
        <v>411</v>
      </c>
      <c r="DF1" s="3" t="s">
        <v>413</v>
      </c>
      <c r="DG1" s="1" t="s">
        <v>415</v>
      </c>
      <c r="DH1" s="3" t="s">
        <v>417</v>
      </c>
      <c r="DI1" s="3" t="s">
        <v>404</v>
      </c>
      <c r="DJ1" s="1" t="s">
        <v>421</v>
      </c>
      <c r="DK1" s="1" t="s">
        <v>425</v>
      </c>
      <c r="DL1" s="1" t="s">
        <v>427</v>
      </c>
      <c r="DM1" s="1" t="s">
        <v>429</v>
      </c>
      <c r="DN1" s="1" t="s">
        <v>431</v>
      </c>
      <c r="DO1" s="1" t="s">
        <v>439</v>
      </c>
      <c r="DP1" s="1" t="s">
        <v>441</v>
      </c>
      <c r="DQ1" s="1" t="s">
        <v>443</v>
      </c>
      <c r="DR1" s="1" t="s">
        <v>447</v>
      </c>
      <c r="DS1" s="1" t="s">
        <v>449</v>
      </c>
      <c r="DT1" s="1" t="s">
        <v>455</v>
      </c>
      <c r="DU1" s="1" t="s">
        <v>457</v>
      </c>
      <c r="DV1" s="1" t="s">
        <v>459</v>
      </c>
    </row>
    <row r="2" spans="1:126" x14ac:dyDescent="0.25">
      <c r="A2" s="1" t="s">
        <v>2</v>
      </c>
      <c r="B2" s="1" t="s">
        <v>0</v>
      </c>
      <c r="C2" s="12">
        <v>68877.463827300002</v>
      </c>
      <c r="D2" s="12">
        <v>90421.283419876505</v>
      </c>
      <c r="E2" s="12">
        <v>117564.512507665</v>
      </c>
      <c r="F2" s="12">
        <v>143399.15634023701</v>
      </c>
      <c r="G2" s="12">
        <v>48501.136284091699</v>
      </c>
      <c r="H2" s="12">
        <v>780307.086536063</v>
      </c>
      <c r="I2" s="12">
        <v>458800.53676832898</v>
      </c>
      <c r="J2" s="12">
        <v>42363.125998778502</v>
      </c>
      <c r="K2" s="12">
        <v>39409.076480397503</v>
      </c>
      <c r="L2" s="12">
        <v>4095965.7322129002</v>
      </c>
      <c r="M2" s="12">
        <v>100042.69200140701</v>
      </c>
      <c r="N2" s="12">
        <v>1053914.1479698201</v>
      </c>
      <c r="O2" s="12">
        <v>2135238.2868916299</v>
      </c>
      <c r="P2" s="12">
        <v>1570369.8979253699</v>
      </c>
      <c r="Q2" s="12">
        <v>235130.21509490101</v>
      </c>
      <c r="R2" s="12">
        <v>13588.673690555501</v>
      </c>
      <c r="S2" s="12">
        <v>29815.4220653958</v>
      </c>
      <c r="T2" s="12">
        <v>195503.41720839401</v>
      </c>
      <c r="U2" s="12">
        <v>8532442.9273713306</v>
      </c>
      <c r="V2" s="12">
        <v>757614.19418142096</v>
      </c>
      <c r="W2" s="12">
        <v>98010.671591970095</v>
      </c>
      <c r="X2" s="12">
        <v>3471961.8328593201</v>
      </c>
      <c r="Y2" s="12">
        <v>12101234.0096414</v>
      </c>
      <c r="Z2" s="12">
        <v>3572629.9782142499</v>
      </c>
      <c r="AA2" s="12">
        <v>94316.161056475496</v>
      </c>
      <c r="AB2" s="12">
        <v>34823.065553776803</v>
      </c>
      <c r="AC2" s="12">
        <v>1668978.80744669</v>
      </c>
      <c r="AD2" s="12">
        <v>64705.022454254096</v>
      </c>
      <c r="AE2" s="12">
        <v>128757.64451469701</v>
      </c>
      <c r="AF2" s="12">
        <v>140477.46343486299</v>
      </c>
      <c r="AG2" s="12">
        <v>75241.649460559798</v>
      </c>
      <c r="AH2" s="12">
        <v>144203.15067360201</v>
      </c>
      <c r="AI2" s="12">
        <v>1016596.81764568</v>
      </c>
      <c r="AJ2" s="12">
        <v>1169627.1757589499</v>
      </c>
      <c r="AK2" s="12">
        <v>424538.67710288498</v>
      </c>
      <c r="AL2" s="12">
        <v>2084467.15702987</v>
      </c>
      <c r="AM2" s="12">
        <v>1455277.20663523</v>
      </c>
      <c r="AN2" s="12">
        <v>735486.93819676002</v>
      </c>
      <c r="AO2" s="12">
        <v>587980.18004308897</v>
      </c>
      <c r="AP2" s="12">
        <v>1547362.6268917001</v>
      </c>
      <c r="AQ2" s="12">
        <v>59685227.656441197</v>
      </c>
      <c r="AR2" s="12">
        <v>2979839.62896423</v>
      </c>
      <c r="AS2" s="12">
        <v>2747748.7267482202</v>
      </c>
      <c r="AT2" s="12">
        <v>904768.60989525204</v>
      </c>
      <c r="AU2" s="12">
        <v>3202656.9753921502</v>
      </c>
      <c r="AV2" s="12">
        <v>1668118.75821489</v>
      </c>
      <c r="AW2" s="12">
        <v>1390476.82837691</v>
      </c>
      <c r="AX2" s="12">
        <v>2319730.1585242902</v>
      </c>
      <c r="AY2" s="12">
        <v>27307366.147212502</v>
      </c>
      <c r="AZ2" s="12">
        <v>8091462.4870699402</v>
      </c>
      <c r="BA2" s="12">
        <v>18737825.811376002</v>
      </c>
      <c r="BB2" s="12">
        <v>1269300.0045042599</v>
      </c>
      <c r="BC2" s="12">
        <v>2478515.4630748602</v>
      </c>
      <c r="BD2" s="12">
        <v>2252321.2151403101</v>
      </c>
      <c r="BE2" s="12">
        <v>66230404.062288001</v>
      </c>
      <c r="BF2" s="12">
        <v>8253709.7565596597</v>
      </c>
      <c r="BG2" s="12">
        <v>726027.10301062302</v>
      </c>
      <c r="BH2" s="12">
        <v>2025143.5191904199</v>
      </c>
      <c r="BI2" s="12">
        <v>28782384.245713402</v>
      </c>
      <c r="BJ2" s="12">
        <v>2978836.6626023501</v>
      </c>
      <c r="BK2" s="12">
        <v>8392874.3527666796</v>
      </c>
      <c r="BL2" s="12">
        <v>21411085.918093499</v>
      </c>
      <c r="BM2" s="12">
        <v>545475.288084751</v>
      </c>
      <c r="BN2" s="12">
        <v>2506373.5892143501</v>
      </c>
      <c r="BO2" s="12">
        <v>5571633.8122620098</v>
      </c>
      <c r="BP2" s="12">
        <v>41887864.652737699</v>
      </c>
      <c r="BQ2" s="12">
        <v>7629235.4009488402</v>
      </c>
      <c r="BR2" s="12">
        <v>1582820.01401014</v>
      </c>
      <c r="BS2" s="12">
        <v>81879.836760356804</v>
      </c>
      <c r="BT2" s="12">
        <v>2348769.1771656699</v>
      </c>
      <c r="BU2" s="12">
        <v>423654.05993780599</v>
      </c>
      <c r="BV2" s="12">
        <v>524464.24036010099</v>
      </c>
      <c r="BW2" s="12">
        <v>598640.92053552601</v>
      </c>
      <c r="BX2" s="12">
        <v>2861738.9988952</v>
      </c>
      <c r="BY2" s="12">
        <v>278701.32601533801</v>
      </c>
      <c r="BZ2" s="12">
        <v>882711.46041002695</v>
      </c>
      <c r="CA2" s="12">
        <v>151088.962459478</v>
      </c>
      <c r="CB2" s="12">
        <v>2556140.1707290499</v>
      </c>
      <c r="CC2" s="12">
        <v>451258.82975521602</v>
      </c>
      <c r="CD2" s="12">
        <v>57018.646932383803</v>
      </c>
      <c r="CE2" s="12">
        <v>523689.63049244101</v>
      </c>
      <c r="CF2" s="12">
        <v>1356716.7597779401</v>
      </c>
      <c r="CG2" s="12">
        <v>2481083.0529922498</v>
      </c>
      <c r="CH2" s="12">
        <v>5319146.9905547602</v>
      </c>
      <c r="CI2" s="12">
        <v>90533.730061693699</v>
      </c>
      <c r="CJ2" s="12">
        <v>2278065.1390657099</v>
      </c>
      <c r="CK2" s="12">
        <v>5699484.3308563204</v>
      </c>
      <c r="CL2" s="12">
        <v>1191986.6859517801</v>
      </c>
      <c r="CM2" s="12">
        <v>200130.81793519401</v>
      </c>
      <c r="CN2" s="12">
        <v>451665.13379991701</v>
      </c>
      <c r="CO2" s="12">
        <v>1565380.12783325</v>
      </c>
      <c r="CP2" s="12">
        <v>9288730.5915020294</v>
      </c>
      <c r="CQ2" s="12">
        <v>3997954.2514157901</v>
      </c>
      <c r="CR2" s="12">
        <v>3997954.2514157901</v>
      </c>
      <c r="CS2" s="12">
        <v>724831.53231005999</v>
      </c>
      <c r="CT2" s="12">
        <v>226009.397046003</v>
      </c>
      <c r="CU2" s="12">
        <v>89047.641139649801</v>
      </c>
      <c r="CV2" s="12">
        <v>223261.79265980501</v>
      </c>
      <c r="CW2" s="12">
        <v>24427.2233563224</v>
      </c>
      <c r="CX2" s="12">
        <v>255104.89845292401</v>
      </c>
      <c r="CY2" s="12">
        <v>54968.7906631566</v>
      </c>
      <c r="CZ2" s="12">
        <v>273141.80575544201</v>
      </c>
      <c r="DA2" s="12">
        <v>124992.990239875</v>
      </c>
      <c r="DB2" s="12">
        <v>38192.5354487195</v>
      </c>
      <c r="DC2" s="12">
        <v>62583.104391840701</v>
      </c>
      <c r="DD2" s="12">
        <v>31224.561559195401</v>
      </c>
      <c r="DE2" s="12">
        <v>2630619.5448376299</v>
      </c>
      <c r="DF2" s="12">
        <v>75776.520687056196</v>
      </c>
      <c r="DG2" s="12">
        <v>27913.440463910902</v>
      </c>
      <c r="DH2" s="12">
        <v>165123.42213211799</v>
      </c>
      <c r="DI2" s="12">
        <v>308480.120302164</v>
      </c>
      <c r="DJ2" s="12">
        <v>5033492.8527138</v>
      </c>
      <c r="DK2" s="12">
        <v>58755.2381307045</v>
      </c>
      <c r="DL2" s="12">
        <v>2643054.1265008799</v>
      </c>
      <c r="DM2" s="12">
        <v>1211904.2986948199</v>
      </c>
      <c r="DN2" s="12">
        <v>243351.41525780599</v>
      </c>
      <c r="DO2" s="12">
        <v>2160765.5995022999</v>
      </c>
      <c r="DP2" s="12">
        <v>2072726.4416869699</v>
      </c>
      <c r="DQ2" s="12">
        <v>658490.67948101205</v>
      </c>
      <c r="DR2" s="12">
        <v>4230340.6378850099</v>
      </c>
      <c r="DS2" s="12">
        <v>734009.45375246403</v>
      </c>
      <c r="DT2" s="12">
        <v>141463.247429688</v>
      </c>
      <c r="DU2" s="12">
        <v>110560.950053313</v>
      </c>
      <c r="DV2" s="12">
        <v>1229818.1171146</v>
      </c>
    </row>
    <row r="3" spans="1:126" x14ac:dyDescent="0.25">
      <c r="A3" s="1" t="s">
        <v>3</v>
      </c>
      <c r="B3" s="1" t="s">
        <v>0</v>
      </c>
      <c r="C3" s="12">
        <v>25225.704702909901</v>
      </c>
      <c r="D3" s="12">
        <v>211417.293291763</v>
      </c>
      <c r="E3" s="12">
        <v>316116.069270865</v>
      </c>
      <c r="F3" s="12">
        <v>583662.29665591801</v>
      </c>
      <c r="G3" s="12">
        <v>95766.836902123599</v>
      </c>
      <c r="H3" s="12">
        <v>1012893.7561808</v>
      </c>
      <c r="I3" s="12">
        <v>371618.84259226301</v>
      </c>
      <c r="J3" s="12">
        <v>52872.598534222299</v>
      </c>
      <c r="K3" s="12">
        <v>67372.417516760397</v>
      </c>
      <c r="L3" s="12">
        <v>7030999.3620589403</v>
      </c>
      <c r="M3" s="12">
        <v>101623.325975349</v>
      </c>
      <c r="N3" s="12">
        <v>2186995.11192655</v>
      </c>
      <c r="O3" s="12">
        <v>2648443.9674805198</v>
      </c>
      <c r="P3" s="12">
        <v>3956484.19244263</v>
      </c>
      <c r="Q3" s="12">
        <v>321602.55528572499</v>
      </c>
      <c r="R3" s="12">
        <v>24320.926584294601</v>
      </c>
      <c r="S3" s="12">
        <v>42786.003841068297</v>
      </c>
      <c r="T3" s="12">
        <v>406645.13009209698</v>
      </c>
      <c r="U3" s="12">
        <v>12094050.258504501</v>
      </c>
      <c r="V3" s="12">
        <v>900627.59196455905</v>
      </c>
      <c r="W3" s="12">
        <v>72072.780308086498</v>
      </c>
      <c r="X3" s="12">
        <v>6797420.8404595898</v>
      </c>
      <c r="Y3" s="12">
        <v>17327421.331908301</v>
      </c>
      <c r="Z3" s="12">
        <v>9386681.7394632306</v>
      </c>
      <c r="AA3" s="12">
        <v>122673.821991769</v>
      </c>
      <c r="AB3" s="12">
        <v>78053.780042429702</v>
      </c>
      <c r="AC3" s="12">
        <v>2287841.8675071602</v>
      </c>
      <c r="AD3" s="12">
        <v>86865.715820898899</v>
      </c>
      <c r="AE3" s="12">
        <v>254502.58150098799</v>
      </c>
      <c r="AF3" s="12">
        <v>273722.02771725302</v>
      </c>
      <c r="AG3" s="12">
        <v>63314.905530000004</v>
      </c>
      <c r="AH3" s="12">
        <v>120941.2338</v>
      </c>
      <c r="AI3" s="12">
        <v>1967049.95051307</v>
      </c>
      <c r="AJ3" s="12">
        <v>1600349.1876008401</v>
      </c>
      <c r="AK3" s="12">
        <v>375195.793877794</v>
      </c>
      <c r="AL3" s="12">
        <v>2000530.1606606799</v>
      </c>
      <c r="AM3" s="12">
        <v>3038282.7166885198</v>
      </c>
      <c r="AN3" s="12">
        <v>757174.48041144805</v>
      </c>
      <c r="AO3" s="12">
        <v>923633.12541576405</v>
      </c>
      <c r="AP3" s="12">
        <v>1768461.79531444</v>
      </c>
      <c r="AQ3" s="12">
        <v>59000716.495149702</v>
      </c>
      <c r="AR3" s="12">
        <v>3890078.3296061801</v>
      </c>
      <c r="AS3" s="12">
        <v>3448605.8776878598</v>
      </c>
      <c r="AT3" s="12">
        <v>816600.01239945495</v>
      </c>
      <c r="AU3" s="12">
        <v>5572627.0844249697</v>
      </c>
      <c r="AV3" s="12">
        <v>1558701.9712863599</v>
      </c>
      <c r="AW3" s="12">
        <v>1484376.63083844</v>
      </c>
      <c r="AX3" s="12">
        <v>1854053.4443212801</v>
      </c>
      <c r="AY3" s="12">
        <v>41258355.930046096</v>
      </c>
      <c r="AZ3" s="12">
        <v>14958367.596475599</v>
      </c>
      <c r="BA3" s="12">
        <v>23635229.912487801</v>
      </c>
      <c r="BB3" s="12">
        <v>1984356.0200880701</v>
      </c>
      <c r="BC3" s="12">
        <v>3555073.5879855901</v>
      </c>
      <c r="BD3" s="12">
        <v>3945407.18093949</v>
      </c>
      <c r="BE3" s="12">
        <v>68648951.772998795</v>
      </c>
      <c r="BF3" s="12">
        <v>7014623.6936807996</v>
      </c>
      <c r="BG3" s="12">
        <v>1403791.52052634</v>
      </c>
      <c r="BH3" s="12">
        <v>3144282.5059727398</v>
      </c>
      <c r="BI3" s="12">
        <v>25042672.501307402</v>
      </c>
      <c r="BJ3" s="12">
        <v>4206190.3872585203</v>
      </c>
      <c r="BK3" s="12">
        <v>7254564.1283511696</v>
      </c>
      <c r="BL3" s="12">
        <v>15873934.254785201</v>
      </c>
      <c r="BM3" s="12">
        <v>500383.52583100001</v>
      </c>
      <c r="BN3" s="12">
        <v>2220792.5363497399</v>
      </c>
      <c r="BO3" s="12">
        <v>4799349.80275393</v>
      </c>
      <c r="BP3" s="12">
        <v>61743020.156929404</v>
      </c>
      <c r="BQ3" s="12">
        <v>25166446.805417001</v>
      </c>
      <c r="BR3" s="12">
        <v>1322301.67937575</v>
      </c>
      <c r="BS3" s="12">
        <v>136617.49579436801</v>
      </c>
      <c r="BT3" s="12">
        <v>2898529.1074520601</v>
      </c>
      <c r="BU3" s="12">
        <v>540201.00134264794</v>
      </c>
      <c r="BV3" s="12">
        <v>771059.19890035701</v>
      </c>
      <c r="BW3" s="12">
        <v>525417.53834351501</v>
      </c>
      <c r="BX3" s="12">
        <v>2492189.0533976099</v>
      </c>
      <c r="BY3" s="12">
        <v>736375.668726195</v>
      </c>
      <c r="BZ3" s="12">
        <v>861862.66967755498</v>
      </c>
      <c r="CA3" s="12">
        <v>168251.23478315899</v>
      </c>
      <c r="CB3" s="12">
        <v>4143353.2452076301</v>
      </c>
      <c r="CC3" s="12">
        <v>436273.485038232</v>
      </c>
      <c r="CD3" s="12">
        <v>85500.371970200998</v>
      </c>
      <c r="CE3" s="12">
        <v>653195.08074638702</v>
      </c>
      <c r="CF3" s="12">
        <v>2850333.50607748</v>
      </c>
      <c r="CG3" s="12">
        <v>3320293.0187080898</v>
      </c>
      <c r="CH3" s="12">
        <v>8077767.3212458901</v>
      </c>
      <c r="CI3" s="12">
        <v>151395.34748438801</v>
      </c>
      <c r="CJ3" s="12">
        <v>5998295.6107359296</v>
      </c>
      <c r="CK3" s="12">
        <v>6969745.01408289</v>
      </c>
      <c r="CL3" s="12">
        <v>1439775.1791979901</v>
      </c>
      <c r="CM3" s="12">
        <v>352569.621988806</v>
      </c>
      <c r="CN3" s="12">
        <v>1467918.90492647</v>
      </c>
      <c r="CO3" s="12">
        <v>2397620.1191412001</v>
      </c>
      <c r="CP3" s="12">
        <v>10366810.928199301</v>
      </c>
      <c r="CQ3" s="12">
        <v>4305502.0221177498</v>
      </c>
      <c r="CR3" s="12">
        <v>4305502.0221177498</v>
      </c>
      <c r="CS3" s="12">
        <v>1545921.32773062</v>
      </c>
      <c r="CT3" s="12">
        <v>169491.59512451099</v>
      </c>
      <c r="CU3" s="12">
        <v>124416.17329709</v>
      </c>
      <c r="CV3" s="12">
        <v>317808.456722487</v>
      </c>
      <c r="CW3" s="12">
        <v>81385.833880853097</v>
      </c>
      <c r="CX3" s="12">
        <v>514414.88716727903</v>
      </c>
      <c r="CY3" s="12">
        <v>165547.04215633799</v>
      </c>
      <c r="CZ3" s="12">
        <v>668487.599035886</v>
      </c>
      <c r="DA3" s="12">
        <v>130649.511070301</v>
      </c>
      <c r="DB3" s="12">
        <v>62283.707405238398</v>
      </c>
      <c r="DC3" s="12">
        <v>43808.783476271703</v>
      </c>
      <c r="DD3" s="12">
        <v>57036.010376913502</v>
      </c>
      <c r="DE3" s="12">
        <v>5248327.7757020397</v>
      </c>
      <c r="DF3" s="12">
        <v>153006.76331103599</v>
      </c>
      <c r="DG3" s="12">
        <v>56734.256747934298</v>
      </c>
      <c r="DH3" s="12">
        <v>109005.368231607</v>
      </c>
      <c r="DI3" s="12">
        <v>691856.03775285301</v>
      </c>
      <c r="DJ3" s="12">
        <v>5425071.2119452404</v>
      </c>
      <c r="DK3" s="12">
        <v>87161.408328412406</v>
      </c>
      <c r="DL3" s="12">
        <v>3525016.3095673998</v>
      </c>
      <c r="DM3" s="12">
        <v>2011662.53800267</v>
      </c>
      <c r="DN3" s="12">
        <v>561604.82107755705</v>
      </c>
      <c r="DO3" s="12">
        <v>6421810.4533390403</v>
      </c>
      <c r="DP3" s="12">
        <v>3007769.9728924101</v>
      </c>
      <c r="DQ3" s="12">
        <v>1714789.2356716699</v>
      </c>
      <c r="DR3" s="12">
        <v>9462724.0830998104</v>
      </c>
      <c r="DS3" s="12">
        <v>2821835.2441619099</v>
      </c>
      <c r="DT3" s="12">
        <v>229199.60449893901</v>
      </c>
      <c r="DU3" s="12">
        <v>132039.07730436101</v>
      </c>
      <c r="DV3" s="12">
        <v>2889183.7774782102</v>
      </c>
    </row>
    <row r="4" spans="1:126" x14ac:dyDescent="0.25">
      <c r="A4" s="1" t="s">
        <v>4</v>
      </c>
      <c r="B4" s="1" t="s">
        <v>0</v>
      </c>
      <c r="C4" s="12">
        <v>63469.891357187204</v>
      </c>
      <c r="D4" s="12">
        <v>280652.238344941</v>
      </c>
      <c r="E4" s="12">
        <v>590820.28587062703</v>
      </c>
      <c r="F4" s="12">
        <v>1100259.9256621001</v>
      </c>
      <c r="G4" s="12">
        <v>175118.942645656</v>
      </c>
      <c r="H4" s="12">
        <v>1971211.4545918901</v>
      </c>
      <c r="I4" s="12">
        <v>1300923.4109008601</v>
      </c>
      <c r="J4" s="12">
        <v>104686.696255246</v>
      </c>
      <c r="K4" s="12">
        <v>157027.75154078199</v>
      </c>
      <c r="L4" s="12">
        <v>12407996.605231401</v>
      </c>
      <c r="M4" s="12">
        <v>169679.923249396</v>
      </c>
      <c r="N4" s="12">
        <v>3534208.07334822</v>
      </c>
      <c r="O4" s="12">
        <v>4936070.07541689</v>
      </c>
      <c r="P4" s="12">
        <v>6400545.7865537899</v>
      </c>
      <c r="Q4" s="12">
        <v>765999.49143189494</v>
      </c>
      <c r="R4" s="12">
        <v>50693.813737632299</v>
      </c>
      <c r="S4" s="12">
        <v>95435.839274525701</v>
      </c>
      <c r="T4" s="12">
        <v>851098.39647229202</v>
      </c>
      <c r="U4" s="12">
        <v>16264369.4811916</v>
      </c>
      <c r="V4" s="12">
        <v>1808775.3402323299</v>
      </c>
      <c r="W4" s="12">
        <v>181848.031212084</v>
      </c>
      <c r="X4" s="12">
        <v>9594377.4275123794</v>
      </c>
      <c r="Y4" s="12">
        <v>30731595.574621402</v>
      </c>
      <c r="Z4" s="12">
        <v>12426686.8245527</v>
      </c>
      <c r="AA4" s="12">
        <v>322941.600355845</v>
      </c>
      <c r="AB4" s="12">
        <v>86779.417882388196</v>
      </c>
      <c r="AC4" s="12">
        <v>5217525.6357459798</v>
      </c>
      <c r="AD4" s="12">
        <v>223362.40686393899</v>
      </c>
      <c r="AE4" s="12">
        <v>470901.37814788101</v>
      </c>
      <c r="AF4" s="12">
        <v>491519.20295423799</v>
      </c>
      <c r="AG4" s="12">
        <v>148099.93330037399</v>
      </c>
      <c r="AH4" s="12">
        <v>293777.498381607</v>
      </c>
      <c r="AI4" s="12">
        <v>3784791.5097189699</v>
      </c>
      <c r="AJ4" s="12">
        <v>2920139.0374886398</v>
      </c>
      <c r="AK4" s="12">
        <v>852298.93443928403</v>
      </c>
      <c r="AL4" s="12">
        <v>4349135.7467868999</v>
      </c>
      <c r="AM4" s="12">
        <v>4541918.0084430296</v>
      </c>
      <c r="AN4" s="12">
        <v>1797649.52262518</v>
      </c>
      <c r="AO4" s="12">
        <v>1538425.9634646899</v>
      </c>
      <c r="AP4" s="12">
        <v>4166353.1832083599</v>
      </c>
      <c r="AQ4" s="12">
        <v>98308020.284974396</v>
      </c>
      <c r="AR4" s="12">
        <v>7953097.1934170704</v>
      </c>
      <c r="AS4" s="12">
        <v>4807299.2851261199</v>
      </c>
      <c r="AT4" s="12">
        <v>1455712.1282710701</v>
      </c>
      <c r="AU4" s="12">
        <v>6768385.0267948397</v>
      </c>
      <c r="AV4" s="12">
        <v>2519354.691133</v>
      </c>
      <c r="AW4" s="12">
        <v>2510983.7505825199</v>
      </c>
      <c r="AX4" s="12">
        <v>3515806.5412986199</v>
      </c>
      <c r="AY4" s="12">
        <v>53040636.160131603</v>
      </c>
      <c r="AZ4" s="12">
        <v>16266083.419319499</v>
      </c>
      <c r="BA4" s="12">
        <v>38591591.611885197</v>
      </c>
      <c r="BB4" s="12">
        <v>2185059.0486789402</v>
      </c>
      <c r="BC4" s="12">
        <v>4205384.1448402004</v>
      </c>
      <c r="BD4" s="12">
        <v>5977709.3966204496</v>
      </c>
      <c r="BE4" s="12">
        <v>87748187.934613302</v>
      </c>
      <c r="BF4" s="12">
        <v>13395376.359692199</v>
      </c>
      <c r="BG4" s="12">
        <v>2699985.9147580001</v>
      </c>
      <c r="BH4" s="12">
        <v>4222051.9026804501</v>
      </c>
      <c r="BI4" s="12">
        <v>46482787.612540998</v>
      </c>
      <c r="BJ4" s="12">
        <v>5528693.1398650603</v>
      </c>
      <c r="BK4" s="12">
        <v>13436164.0705486</v>
      </c>
      <c r="BL4" s="12">
        <v>24445440.346599799</v>
      </c>
      <c r="BM4" s="12">
        <v>745231.59479845304</v>
      </c>
      <c r="BN4" s="12">
        <v>5284335.3194869095</v>
      </c>
      <c r="BO4" s="12">
        <v>6088803.0429977998</v>
      </c>
      <c r="BP4" s="12">
        <v>72580437.2710177</v>
      </c>
      <c r="BQ4" s="12">
        <v>27679088.452924199</v>
      </c>
      <c r="BR4" s="12">
        <v>2200663.8642549501</v>
      </c>
      <c r="BS4" s="12">
        <v>216256.44615087099</v>
      </c>
      <c r="BT4" s="12">
        <v>3397037.7644694299</v>
      </c>
      <c r="BU4" s="12">
        <v>936274.36327754695</v>
      </c>
      <c r="BV4" s="12">
        <v>1016807.19739611</v>
      </c>
      <c r="BW4" s="12">
        <v>775226.24874889397</v>
      </c>
      <c r="BX4" s="12">
        <v>5137620.7021337999</v>
      </c>
      <c r="BY4" s="12">
        <v>671373.17785675405</v>
      </c>
      <c r="BZ4" s="12">
        <v>1992034.39205662</v>
      </c>
      <c r="CA4" s="12">
        <v>247959.350048566</v>
      </c>
      <c r="CB4" s="12">
        <v>6134075.3589683101</v>
      </c>
      <c r="CC4" s="12">
        <v>499284.542211216</v>
      </c>
      <c r="CD4" s="12">
        <v>118733.971370289</v>
      </c>
      <c r="CE4" s="12">
        <v>1530958.9307677699</v>
      </c>
      <c r="CF4" s="12">
        <v>5556945.7982628904</v>
      </c>
      <c r="CG4" s="12">
        <v>4642686.8822168</v>
      </c>
      <c r="CH4" s="12">
        <v>16673968.9060627</v>
      </c>
      <c r="CI4" s="12">
        <v>248659.397026208</v>
      </c>
      <c r="CJ4" s="12">
        <v>8542110.3569943402</v>
      </c>
      <c r="CK4" s="12">
        <v>13431734.3168949</v>
      </c>
      <c r="CL4" s="12">
        <v>1880771.27590796</v>
      </c>
      <c r="CM4" s="12">
        <v>507933.216287199</v>
      </c>
      <c r="CN4" s="12">
        <v>2132371.1087855701</v>
      </c>
      <c r="CO4" s="12">
        <v>3120806.6483296999</v>
      </c>
      <c r="CP4" s="12">
        <v>17515887.611117601</v>
      </c>
      <c r="CQ4" s="12">
        <v>6913140.7647410696</v>
      </c>
      <c r="CR4" s="12">
        <v>6913140.7647410696</v>
      </c>
      <c r="CS4" s="12">
        <v>2087399.79212486</v>
      </c>
      <c r="CT4" s="12">
        <v>175520.23380318601</v>
      </c>
      <c r="CU4" s="12">
        <v>120753.87636995201</v>
      </c>
      <c r="CV4" s="12">
        <v>490273.30937636702</v>
      </c>
      <c r="CW4" s="12">
        <v>137498.13946825499</v>
      </c>
      <c r="CX4" s="12">
        <v>887684.66617771797</v>
      </c>
      <c r="CY4" s="12">
        <v>249200.974861052</v>
      </c>
      <c r="CZ4" s="12">
        <v>977889.11335180805</v>
      </c>
      <c r="DA4" s="12">
        <v>211878.32322836999</v>
      </c>
      <c r="DB4" s="12">
        <v>85853.908352480707</v>
      </c>
      <c r="DC4" s="12">
        <v>48896.916492597797</v>
      </c>
      <c r="DD4" s="12">
        <v>78103.997246862098</v>
      </c>
      <c r="DE4" s="12">
        <v>6385056.9726330098</v>
      </c>
      <c r="DF4" s="12">
        <v>182220.55815701501</v>
      </c>
      <c r="DG4" s="12">
        <v>67709.536476026493</v>
      </c>
      <c r="DH4" s="12">
        <v>139518.32798770201</v>
      </c>
      <c r="DI4" s="12">
        <v>1014657.85953582</v>
      </c>
      <c r="DJ4" s="12">
        <v>7185041.0902800905</v>
      </c>
      <c r="DK4" s="12">
        <v>163279.086363301</v>
      </c>
      <c r="DL4" s="12">
        <v>7125489.1385514904</v>
      </c>
      <c r="DM4" s="12">
        <v>4021991.4204616901</v>
      </c>
      <c r="DN4" s="12">
        <v>1093619.29793666</v>
      </c>
      <c r="DO4" s="12">
        <v>11544258.630142201</v>
      </c>
      <c r="DP4" s="12">
        <v>3694727.8990652999</v>
      </c>
      <c r="DQ4" s="12">
        <v>3061794.58319938</v>
      </c>
      <c r="DR4" s="12">
        <v>13957479.3287267</v>
      </c>
      <c r="DS4" s="12">
        <v>3443839.1888605501</v>
      </c>
      <c r="DT4" s="12">
        <v>371205.58698120102</v>
      </c>
      <c r="DU4" s="12">
        <v>246661.69310456299</v>
      </c>
      <c r="DV4" s="12">
        <v>4216157.1700443802</v>
      </c>
    </row>
    <row r="5" spans="1:126" x14ac:dyDescent="0.25">
      <c r="A5" s="1" t="s">
        <v>5</v>
      </c>
      <c r="B5" s="1" t="s">
        <v>0</v>
      </c>
      <c r="C5" s="12">
        <v>34692.225360136697</v>
      </c>
      <c r="D5" s="12">
        <v>231551.135944301</v>
      </c>
      <c r="E5" s="12">
        <v>439319.35426301701</v>
      </c>
      <c r="F5" s="12">
        <v>710345.67569023604</v>
      </c>
      <c r="G5" s="12">
        <v>147988.79531584799</v>
      </c>
      <c r="H5" s="12">
        <v>1500517.66627283</v>
      </c>
      <c r="I5" s="12">
        <v>782499.559980302</v>
      </c>
      <c r="J5" s="12">
        <v>51870.7925002271</v>
      </c>
      <c r="K5" s="12">
        <v>60414.570753423402</v>
      </c>
      <c r="L5" s="12">
        <v>8360907.3226761604</v>
      </c>
      <c r="M5" s="12">
        <v>103441.50520131001</v>
      </c>
      <c r="N5" s="12">
        <v>2557292.8444670802</v>
      </c>
      <c r="O5" s="12">
        <v>3190446.62804193</v>
      </c>
      <c r="P5" s="12">
        <v>3884818.0441775802</v>
      </c>
      <c r="Q5" s="12">
        <v>534786.11328597704</v>
      </c>
      <c r="R5" s="12">
        <v>27673.8000479806</v>
      </c>
      <c r="S5" s="12">
        <v>47706.932038590901</v>
      </c>
      <c r="T5" s="12">
        <v>373981.55448213097</v>
      </c>
      <c r="U5" s="12">
        <v>13324237.8365332</v>
      </c>
      <c r="V5" s="12">
        <v>902625.46684001398</v>
      </c>
      <c r="W5" s="12">
        <v>90432.7154574218</v>
      </c>
      <c r="X5" s="12">
        <v>7649185.8365822202</v>
      </c>
      <c r="Y5" s="12">
        <v>18743841.2904284</v>
      </c>
      <c r="Z5" s="12">
        <v>8901650.4565940704</v>
      </c>
      <c r="AA5" s="12">
        <v>137505.03186280499</v>
      </c>
      <c r="AB5" s="12">
        <v>66692.514666350398</v>
      </c>
      <c r="AC5" s="12">
        <v>3853718.8798798402</v>
      </c>
      <c r="AD5" s="12">
        <v>171609.14547558199</v>
      </c>
      <c r="AE5" s="12">
        <v>236725.92878745499</v>
      </c>
      <c r="AF5" s="12">
        <v>250572.96171357899</v>
      </c>
      <c r="AG5" s="12">
        <v>148434.643088874</v>
      </c>
      <c r="AH5" s="12">
        <v>247905.50382007501</v>
      </c>
      <c r="AI5" s="12">
        <v>1520178.0279728801</v>
      </c>
      <c r="AJ5" s="12">
        <v>1506349.8313675399</v>
      </c>
      <c r="AK5" s="12">
        <v>465580.90572485502</v>
      </c>
      <c r="AL5" s="12">
        <v>2184725.0358271301</v>
      </c>
      <c r="AM5" s="12">
        <v>2507632.4963607499</v>
      </c>
      <c r="AN5" s="12">
        <v>890394.56612034701</v>
      </c>
      <c r="AO5" s="12">
        <v>768144.90851295099</v>
      </c>
      <c r="AP5" s="12">
        <v>2153584.32710153</v>
      </c>
      <c r="AQ5" s="12">
        <v>83031995.367552593</v>
      </c>
      <c r="AR5" s="12">
        <v>4767575.5041338298</v>
      </c>
      <c r="AS5" s="12">
        <v>3261641.9498157399</v>
      </c>
      <c r="AT5" s="12">
        <v>920491.28722982004</v>
      </c>
      <c r="AU5" s="12">
        <v>4373405.1994062597</v>
      </c>
      <c r="AV5" s="12">
        <v>1729168.9934573199</v>
      </c>
      <c r="AW5" s="12">
        <v>1625025.0102694901</v>
      </c>
      <c r="AX5" s="12">
        <v>1985290.25683805</v>
      </c>
      <c r="AY5" s="12">
        <v>47175175.192588702</v>
      </c>
      <c r="AZ5" s="12">
        <v>14983752.021579299</v>
      </c>
      <c r="BA5" s="12">
        <v>36145521.888532698</v>
      </c>
      <c r="BB5" s="12">
        <v>2013514.2567097901</v>
      </c>
      <c r="BC5" s="12">
        <v>3943217.4725488299</v>
      </c>
      <c r="BD5" s="12">
        <v>3583193.3497904399</v>
      </c>
      <c r="BE5" s="12">
        <v>87697686.827693105</v>
      </c>
      <c r="BF5" s="12">
        <v>13540541.5183786</v>
      </c>
      <c r="BG5" s="12">
        <v>1916798.6168654601</v>
      </c>
      <c r="BH5" s="12">
        <v>3431604.2261033701</v>
      </c>
      <c r="BI5" s="12">
        <v>29836254.5729848</v>
      </c>
      <c r="BJ5" s="12">
        <v>3913617.54676237</v>
      </c>
      <c r="BK5" s="12">
        <v>8812655.9741074108</v>
      </c>
      <c r="BL5" s="12">
        <v>17531028.830272</v>
      </c>
      <c r="BM5" s="12">
        <v>485191.19000777102</v>
      </c>
      <c r="BN5" s="12">
        <v>3112392.7412108202</v>
      </c>
      <c r="BO5" s="12">
        <v>6181688.0262507899</v>
      </c>
      <c r="BP5" s="12">
        <v>56759751.148180597</v>
      </c>
      <c r="BQ5" s="12">
        <v>16502633.909385201</v>
      </c>
      <c r="BR5" s="12">
        <v>1726393.70016518</v>
      </c>
      <c r="BS5" s="12">
        <v>118116.590945337</v>
      </c>
      <c r="BT5" s="12">
        <v>2917657.6882001101</v>
      </c>
      <c r="BU5" s="12">
        <v>829306.10696652206</v>
      </c>
      <c r="BV5" s="12">
        <v>817202.83744899498</v>
      </c>
      <c r="BW5" s="12">
        <v>516949.56710494502</v>
      </c>
      <c r="BX5" s="12">
        <v>2926927.9545095102</v>
      </c>
      <c r="BY5" s="12">
        <v>460423.92220692098</v>
      </c>
      <c r="BZ5" s="12">
        <v>1043121.80509464</v>
      </c>
      <c r="CA5" s="12">
        <v>168233.477354895</v>
      </c>
      <c r="CB5" s="12">
        <v>4190934.2832599301</v>
      </c>
      <c r="CC5" s="12">
        <v>483330.91927472199</v>
      </c>
      <c r="CD5" s="12">
        <v>87693.380776602993</v>
      </c>
      <c r="CE5" s="12">
        <v>1426094.61700725</v>
      </c>
      <c r="CF5" s="12">
        <v>2345057.52634907</v>
      </c>
      <c r="CG5" s="12">
        <v>3057992.2851718902</v>
      </c>
      <c r="CH5" s="12">
        <v>7539944.0464415299</v>
      </c>
      <c r="CI5" s="12">
        <v>105099.195812672</v>
      </c>
      <c r="CJ5" s="12">
        <v>3828799.07973408</v>
      </c>
      <c r="CK5" s="12">
        <v>8187473.2685759803</v>
      </c>
      <c r="CL5" s="12">
        <v>1621184.40278923</v>
      </c>
      <c r="CM5" s="12">
        <v>274162.92380724201</v>
      </c>
      <c r="CN5" s="12">
        <v>960249.33957380697</v>
      </c>
      <c r="CO5" s="12">
        <v>1727429.23579629</v>
      </c>
      <c r="CP5" s="12">
        <v>9710190.6417226493</v>
      </c>
      <c r="CQ5" s="12">
        <v>3089392.8184539699</v>
      </c>
      <c r="CR5" s="12">
        <v>3089392.8184539699</v>
      </c>
      <c r="CS5" s="12">
        <v>1188288.53720565</v>
      </c>
      <c r="CT5" s="12">
        <v>479370.55864769302</v>
      </c>
      <c r="CU5" s="12">
        <v>289713.36101886298</v>
      </c>
      <c r="CV5" s="12">
        <v>428564.79217952298</v>
      </c>
      <c r="CW5" s="12">
        <v>72043.808069795195</v>
      </c>
      <c r="CX5" s="12">
        <v>768783.23899418896</v>
      </c>
      <c r="CY5" s="12">
        <v>132639.05457860901</v>
      </c>
      <c r="CZ5" s="12">
        <v>850330.26439156197</v>
      </c>
      <c r="DA5" s="12">
        <v>155679.190171758</v>
      </c>
      <c r="DB5" s="12">
        <v>64548.335424755001</v>
      </c>
      <c r="DC5" s="12">
        <v>43699.277499754397</v>
      </c>
      <c r="DD5" s="12">
        <v>53230.470446110099</v>
      </c>
      <c r="DE5" s="12">
        <v>5502744.7441641502</v>
      </c>
      <c r="DF5" s="12">
        <v>162057.537742271</v>
      </c>
      <c r="DG5" s="12">
        <v>62675.3898527661</v>
      </c>
      <c r="DH5" s="12">
        <v>97981.560576806805</v>
      </c>
      <c r="DI5" s="12">
        <v>721575.62808624504</v>
      </c>
      <c r="DJ5" s="12">
        <v>6736334.8268270399</v>
      </c>
      <c r="DK5" s="12">
        <v>97377.263454970103</v>
      </c>
      <c r="DL5" s="12">
        <v>4216534.0557425702</v>
      </c>
      <c r="DM5" s="12">
        <v>2245858.2368928501</v>
      </c>
      <c r="DN5" s="12">
        <v>529563.47200594901</v>
      </c>
      <c r="DO5" s="12">
        <v>8072784.3481297595</v>
      </c>
      <c r="DP5" s="12">
        <v>3871538.83770855</v>
      </c>
      <c r="DQ5" s="12">
        <v>1784362.0500369</v>
      </c>
      <c r="DR5" s="12">
        <v>11356781.1784868</v>
      </c>
      <c r="DS5" s="12">
        <v>2636656.1971636401</v>
      </c>
      <c r="DT5" s="12">
        <v>253021.57029312599</v>
      </c>
      <c r="DU5" s="12">
        <v>165849.982797106</v>
      </c>
      <c r="DV5" s="12">
        <v>3068901.0786260399</v>
      </c>
    </row>
    <row r="6" spans="1:126" x14ac:dyDescent="0.25">
      <c r="A6" s="1" t="s">
        <v>6</v>
      </c>
      <c r="B6" s="1" t="s">
        <v>0</v>
      </c>
      <c r="C6" s="12">
        <v>72078.624198234305</v>
      </c>
      <c r="D6" s="12">
        <v>273277.342640483</v>
      </c>
      <c r="E6" s="12">
        <v>439086.97515281697</v>
      </c>
      <c r="F6" s="12">
        <v>752259.710858954</v>
      </c>
      <c r="G6" s="12">
        <v>295169.19436708</v>
      </c>
      <c r="H6" s="12">
        <v>1550900.176</v>
      </c>
      <c r="I6" s="12">
        <v>1124583.2833022201</v>
      </c>
      <c r="J6" s="12">
        <v>83339.753213055796</v>
      </c>
      <c r="K6" s="12">
        <v>61869.398387311398</v>
      </c>
      <c r="L6" s="12">
        <v>8272519.1811328996</v>
      </c>
      <c r="M6" s="12">
        <v>111664.56021166701</v>
      </c>
      <c r="N6" s="12">
        <v>2424527.07567083</v>
      </c>
      <c r="O6" s="12">
        <v>3192804.2152771102</v>
      </c>
      <c r="P6" s="12">
        <v>3299536.22051821</v>
      </c>
      <c r="Q6" s="12">
        <v>348627.25048973999</v>
      </c>
      <c r="R6" s="12">
        <v>32015.790214019002</v>
      </c>
      <c r="S6" s="12">
        <v>77584.839146914805</v>
      </c>
      <c r="T6" s="12">
        <v>319847.39106619399</v>
      </c>
      <c r="U6" s="12">
        <v>13346015.755243501</v>
      </c>
      <c r="V6" s="12">
        <v>997060.45131046197</v>
      </c>
      <c r="W6" s="12">
        <v>87697.291299055607</v>
      </c>
      <c r="X6" s="12">
        <v>7843500.4086383097</v>
      </c>
      <c r="Y6" s="12">
        <v>18494684.794454899</v>
      </c>
      <c r="Z6" s="12">
        <v>7368925.2939519295</v>
      </c>
      <c r="AA6" s="12">
        <v>126998.14862384999</v>
      </c>
      <c r="AB6" s="12">
        <v>63505.599478648001</v>
      </c>
      <c r="AC6" s="12">
        <v>2265368.9351821998</v>
      </c>
      <c r="AD6" s="12">
        <v>126759.12854416099</v>
      </c>
      <c r="AE6" s="12">
        <v>309246.31338283198</v>
      </c>
      <c r="AF6" s="12">
        <v>351588.37906459498</v>
      </c>
      <c r="AG6" s="12">
        <v>99483.811401933897</v>
      </c>
      <c r="AH6" s="12">
        <v>184529.32132686299</v>
      </c>
      <c r="AI6" s="12">
        <v>4039031.5659853602</v>
      </c>
      <c r="AJ6" s="12">
        <v>2348716.6184924198</v>
      </c>
      <c r="AK6" s="12">
        <v>955855.82375074294</v>
      </c>
      <c r="AL6" s="12">
        <v>2538247.54961445</v>
      </c>
      <c r="AM6" s="12">
        <v>2377604.9110412998</v>
      </c>
      <c r="AN6" s="12">
        <v>1022442.84008038</v>
      </c>
      <c r="AO6" s="12">
        <v>980680.90655390895</v>
      </c>
      <c r="AP6" s="12">
        <v>2139831.1722024698</v>
      </c>
      <c r="AQ6" s="12">
        <v>80188647.675447702</v>
      </c>
      <c r="AR6" s="12">
        <v>7266015.2656516703</v>
      </c>
      <c r="AS6" s="12">
        <v>3697129.76934125</v>
      </c>
      <c r="AT6" s="12">
        <v>1351818.92992298</v>
      </c>
      <c r="AU6" s="12">
        <v>5084674.6825598702</v>
      </c>
      <c r="AV6" s="12">
        <v>2361687.7598576699</v>
      </c>
      <c r="AW6" s="12">
        <v>1787472.39732997</v>
      </c>
      <c r="AX6" s="12">
        <v>2994458.5469285301</v>
      </c>
      <c r="AY6" s="12">
        <v>53181514.389610901</v>
      </c>
      <c r="AZ6" s="12">
        <v>15709901.99</v>
      </c>
      <c r="BA6" s="12">
        <v>29162257.725806098</v>
      </c>
      <c r="BB6" s="12">
        <v>2078765.1112283899</v>
      </c>
      <c r="BC6" s="12">
        <v>4723702.2732284199</v>
      </c>
      <c r="BD6" s="12">
        <v>6540330.2632427998</v>
      </c>
      <c r="BE6" s="12">
        <v>63253763.443830401</v>
      </c>
      <c r="BF6" s="12">
        <v>13096348.652497999</v>
      </c>
      <c r="BG6" s="12">
        <v>3020532.7532050898</v>
      </c>
      <c r="BH6" s="12">
        <v>3946013.50752659</v>
      </c>
      <c r="BI6" s="12">
        <v>35534343.712608501</v>
      </c>
      <c r="BJ6" s="12">
        <v>4645889.3717623297</v>
      </c>
      <c r="BK6" s="12">
        <v>9621409.5968548004</v>
      </c>
      <c r="BL6" s="12">
        <v>22732729.065904099</v>
      </c>
      <c r="BM6" s="12">
        <v>559829.68319206499</v>
      </c>
      <c r="BN6" s="12">
        <v>3898550.6860132702</v>
      </c>
      <c r="BO6" s="12">
        <v>4966847.6056773197</v>
      </c>
      <c r="BP6" s="12">
        <v>67420892.558220103</v>
      </c>
      <c r="BQ6" s="12">
        <v>19453202.632364601</v>
      </c>
      <c r="BR6" s="12">
        <v>1869662.83923191</v>
      </c>
      <c r="BS6" s="12">
        <v>135191.83482523501</v>
      </c>
      <c r="BT6" s="12">
        <v>3729793.2491514701</v>
      </c>
      <c r="BU6" s="12">
        <v>898190.41681199102</v>
      </c>
      <c r="BV6" s="12">
        <v>952508.95858055796</v>
      </c>
      <c r="BW6" s="12">
        <v>575387.60300408304</v>
      </c>
      <c r="BX6" s="12">
        <v>6525893.7735794196</v>
      </c>
      <c r="BY6" s="12">
        <v>508810.90398720099</v>
      </c>
      <c r="BZ6" s="12">
        <v>1400595.3140571699</v>
      </c>
      <c r="CA6" s="12">
        <v>177141.686006943</v>
      </c>
      <c r="CB6" s="12">
        <v>5977112.5740797101</v>
      </c>
      <c r="CC6" s="12">
        <v>432390.28439799498</v>
      </c>
      <c r="CD6" s="12">
        <v>98371.613471108198</v>
      </c>
      <c r="CE6" s="12">
        <v>1206722.0453236101</v>
      </c>
      <c r="CF6" s="12">
        <v>5497202.3594510602</v>
      </c>
      <c r="CG6" s="12">
        <v>3857084.1071355199</v>
      </c>
      <c r="CH6" s="12">
        <v>17685444.108976699</v>
      </c>
      <c r="CI6" s="12">
        <v>270778.11376456899</v>
      </c>
      <c r="CJ6" s="12">
        <v>7612056.0639058799</v>
      </c>
      <c r="CK6" s="12">
        <v>16547198.3116866</v>
      </c>
      <c r="CL6" s="12">
        <v>2261686.55130642</v>
      </c>
      <c r="CM6" s="12">
        <v>392732.65781874099</v>
      </c>
      <c r="CN6" s="12">
        <v>1663300.4242652999</v>
      </c>
      <c r="CO6" s="12">
        <v>2917801.17944468</v>
      </c>
      <c r="CP6" s="12">
        <v>18990225.498691101</v>
      </c>
      <c r="CQ6" s="12">
        <v>7377811.6122170696</v>
      </c>
      <c r="CR6" s="12">
        <v>7377811.6122170696</v>
      </c>
      <c r="CS6" s="12">
        <v>1455537.3261772301</v>
      </c>
      <c r="CT6" s="12">
        <v>242744.27024417499</v>
      </c>
      <c r="CU6" s="12">
        <v>118339.93749839799</v>
      </c>
      <c r="CV6" s="12">
        <v>530722.23596965696</v>
      </c>
      <c r="CW6" s="12">
        <v>187917.06011188301</v>
      </c>
      <c r="CX6" s="12">
        <v>1275681.6184538901</v>
      </c>
      <c r="CY6" s="12">
        <v>307941.83348021097</v>
      </c>
      <c r="CZ6" s="12">
        <v>1403230.6674434401</v>
      </c>
      <c r="DA6" s="12">
        <v>175667.83395171701</v>
      </c>
      <c r="DB6" s="12">
        <v>109788.74453375999</v>
      </c>
      <c r="DC6" s="12">
        <v>35160.812225602</v>
      </c>
      <c r="DD6" s="12">
        <v>65090.921316608903</v>
      </c>
      <c r="DE6" s="12">
        <v>6980374.2000000002</v>
      </c>
      <c r="DF6" s="12">
        <v>158772.066415056</v>
      </c>
      <c r="DG6" s="12">
        <v>79805.446812566501</v>
      </c>
      <c r="DH6" s="12">
        <v>94098.507862741404</v>
      </c>
      <c r="DI6" s="12">
        <v>604300.02271323698</v>
      </c>
      <c r="DJ6" s="12">
        <v>9156817.6316998005</v>
      </c>
      <c r="DK6" s="12">
        <v>127593.19540615</v>
      </c>
      <c r="DL6" s="12">
        <v>5649650.4090093803</v>
      </c>
      <c r="DM6" s="12">
        <v>2728253.9746367699</v>
      </c>
      <c r="DN6" s="12">
        <v>670824.35456810298</v>
      </c>
      <c r="DO6" s="12">
        <v>10307782.850093899</v>
      </c>
      <c r="DP6" s="12">
        <v>3501737.6808477701</v>
      </c>
      <c r="DQ6" s="12">
        <v>1940038.31589918</v>
      </c>
      <c r="DR6" s="12">
        <v>11316927.834647899</v>
      </c>
      <c r="DS6" s="12">
        <v>2553254.7166338102</v>
      </c>
      <c r="DT6" s="12">
        <v>271564.63119149097</v>
      </c>
      <c r="DU6" s="12">
        <v>160870.71950804401</v>
      </c>
      <c r="DV6" s="12">
        <v>2678274.3968680501</v>
      </c>
    </row>
    <row r="7" spans="1:126" x14ac:dyDescent="0.25">
      <c r="A7" s="1" t="s">
        <v>7</v>
      </c>
      <c r="B7" s="1" t="s">
        <v>0</v>
      </c>
      <c r="C7" s="12">
        <v>27889.025168294698</v>
      </c>
      <c r="D7" s="12">
        <v>94437.528818664607</v>
      </c>
      <c r="E7" s="12">
        <v>119527.006335299</v>
      </c>
      <c r="F7" s="12">
        <v>209878.56277697199</v>
      </c>
      <c r="G7" s="12">
        <v>56070.224158833204</v>
      </c>
      <c r="H7" s="12">
        <v>684402.82565379702</v>
      </c>
      <c r="I7" s="12">
        <v>358015.32423523598</v>
      </c>
      <c r="J7" s="12">
        <v>49622.687809440598</v>
      </c>
      <c r="K7" s="12">
        <v>51225.740336892297</v>
      </c>
      <c r="L7" s="12">
        <v>5585368.99548754</v>
      </c>
      <c r="M7" s="12">
        <v>80165.682342859101</v>
      </c>
      <c r="N7" s="12">
        <v>1264832.2246357601</v>
      </c>
      <c r="O7" s="12">
        <v>1981793.8885500701</v>
      </c>
      <c r="P7" s="12">
        <v>3038562.4219737998</v>
      </c>
      <c r="Q7" s="12">
        <v>210994.89466748299</v>
      </c>
      <c r="R7" s="12">
        <v>17582.5735514767</v>
      </c>
      <c r="S7" s="12">
        <v>48146.159261912602</v>
      </c>
      <c r="T7" s="12">
        <v>323931.84012285102</v>
      </c>
      <c r="U7" s="12">
        <v>10567762.636388</v>
      </c>
      <c r="V7" s="12">
        <v>493504.14995268499</v>
      </c>
      <c r="W7" s="12">
        <v>71456.050669058997</v>
      </c>
      <c r="X7" s="12">
        <v>4076376.6176592698</v>
      </c>
      <c r="Y7" s="12">
        <v>11682848.543329399</v>
      </c>
      <c r="Z7" s="12">
        <v>7526730.54712281</v>
      </c>
      <c r="AA7" s="12">
        <v>108089.188286837</v>
      </c>
      <c r="AB7" s="12">
        <v>53527.422245567301</v>
      </c>
      <c r="AC7" s="12">
        <v>1441682.6803526799</v>
      </c>
      <c r="AD7" s="12">
        <v>72143.303573098397</v>
      </c>
      <c r="AE7" s="12">
        <v>258153.15587690799</v>
      </c>
      <c r="AF7" s="12">
        <v>163146.940371676</v>
      </c>
      <c r="AG7" s="12">
        <v>98713.989642330998</v>
      </c>
      <c r="AH7" s="12">
        <v>208100.46972240301</v>
      </c>
      <c r="AI7" s="12">
        <v>1527789.2361973601</v>
      </c>
      <c r="AJ7" s="12">
        <v>2500602.6285391301</v>
      </c>
      <c r="AK7" s="12">
        <v>564241.08007242798</v>
      </c>
      <c r="AL7" s="12">
        <v>1962190.5560133101</v>
      </c>
      <c r="AM7" s="12">
        <v>3645712.8490499901</v>
      </c>
      <c r="AN7" s="12">
        <v>695963.63520308398</v>
      </c>
      <c r="AO7" s="12">
        <v>1160737.5591539801</v>
      </c>
      <c r="AP7" s="12">
        <v>3355217.5537208999</v>
      </c>
      <c r="AQ7" s="12">
        <v>57667788.138081297</v>
      </c>
      <c r="AR7" s="12">
        <v>3342662.58534778</v>
      </c>
      <c r="AS7" s="12">
        <v>4503466.8262096904</v>
      </c>
      <c r="AT7" s="12">
        <v>880705.77558382601</v>
      </c>
      <c r="AU7" s="12">
        <v>4686335.2599026999</v>
      </c>
      <c r="AV7" s="12">
        <v>1382028.9309614799</v>
      </c>
      <c r="AW7" s="12">
        <v>1227726.4507946</v>
      </c>
      <c r="AX7" s="12">
        <v>1828694.7078036601</v>
      </c>
      <c r="AY7" s="12">
        <v>30711217.837767199</v>
      </c>
      <c r="AZ7" s="12">
        <v>12958212.9839334</v>
      </c>
      <c r="BA7" s="12">
        <v>14253706.777957501</v>
      </c>
      <c r="BB7" s="12">
        <v>1693994.98112901</v>
      </c>
      <c r="BC7" s="12">
        <v>3314157.6156818098</v>
      </c>
      <c r="BD7" s="12">
        <v>2354744.3410272598</v>
      </c>
      <c r="BE7" s="12">
        <v>53593358.243182503</v>
      </c>
      <c r="BF7" s="12">
        <v>12678275.854663201</v>
      </c>
      <c r="BG7" s="12">
        <v>931585.06202240195</v>
      </c>
      <c r="BH7" s="12">
        <v>2336243.2032155902</v>
      </c>
      <c r="BI7" s="12">
        <v>25637691.7817237</v>
      </c>
      <c r="BJ7" s="12">
        <v>5088661.96165838</v>
      </c>
      <c r="BK7" s="12">
        <v>6140406.8885027003</v>
      </c>
      <c r="BL7" s="12">
        <v>14653914.4861279</v>
      </c>
      <c r="BM7" s="12">
        <v>524371.12662657199</v>
      </c>
      <c r="BN7" s="12">
        <v>3429504.2031141599</v>
      </c>
      <c r="BO7" s="12">
        <v>6006397.2901909202</v>
      </c>
      <c r="BP7" s="12">
        <v>69811981.278776005</v>
      </c>
      <c r="BQ7" s="12">
        <v>35632387.080392398</v>
      </c>
      <c r="BR7" s="12">
        <v>2691632.4156090799</v>
      </c>
      <c r="BS7" s="12">
        <v>95362.391455731806</v>
      </c>
      <c r="BT7" s="12">
        <v>3396341.3481787601</v>
      </c>
      <c r="BU7" s="12">
        <v>509888.82036204101</v>
      </c>
      <c r="BV7" s="12">
        <v>928004.14759700606</v>
      </c>
      <c r="BW7" s="12">
        <v>784688.054308997</v>
      </c>
      <c r="BX7" s="12">
        <v>1768997.54748418</v>
      </c>
      <c r="BY7" s="12">
        <v>437272.25467721297</v>
      </c>
      <c r="BZ7" s="12">
        <v>955809.08020069904</v>
      </c>
      <c r="CA7" s="12">
        <v>228746.773589775</v>
      </c>
      <c r="CB7" s="12">
        <v>4698130.1387158101</v>
      </c>
      <c r="CC7" s="12">
        <v>549781.71834411495</v>
      </c>
      <c r="CD7" s="12">
        <v>68449.290594943697</v>
      </c>
      <c r="CE7" s="12">
        <v>582705.16363109299</v>
      </c>
      <c r="CF7" s="12">
        <v>5213547.8903619396</v>
      </c>
      <c r="CG7" s="12">
        <v>2528525.2794899102</v>
      </c>
      <c r="CH7" s="12">
        <v>8804347.6230085902</v>
      </c>
      <c r="CI7" s="12">
        <v>110506.883633829</v>
      </c>
      <c r="CJ7" s="12">
        <v>4639113.7677807296</v>
      </c>
      <c r="CK7" s="12">
        <v>5673957.12856822</v>
      </c>
      <c r="CL7" s="12">
        <v>1488011.2137114301</v>
      </c>
      <c r="CM7" s="12">
        <v>266470.14338452002</v>
      </c>
      <c r="CN7" s="12">
        <v>1058026.63952283</v>
      </c>
      <c r="CO7" s="12">
        <v>2904958.0908133201</v>
      </c>
      <c r="CP7" s="12">
        <v>9765205.12550015</v>
      </c>
      <c r="CQ7" s="12">
        <v>7802180.1368950503</v>
      </c>
      <c r="CR7" s="12">
        <v>7802180.1368950503</v>
      </c>
      <c r="CS7" s="12">
        <v>797785.12875492906</v>
      </c>
      <c r="CT7" s="12">
        <v>422829.65910242399</v>
      </c>
      <c r="CU7" s="12">
        <v>177453.555536189</v>
      </c>
      <c r="CV7" s="12">
        <v>400313.09358487697</v>
      </c>
      <c r="CW7" s="12">
        <v>95702.011807745206</v>
      </c>
      <c r="CX7" s="12">
        <v>527197.94274606404</v>
      </c>
      <c r="CY7" s="12">
        <v>134009.067131196</v>
      </c>
      <c r="CZ7" s="12">
        <v>498189.96925105999</v>
      </c>
      <c r="DA7" s="12">
        <v>161418.21708761001</v>
      </c>
      <c r="DB7" s="12">
        <v>54564.649552751202</v>
      </c>
      <c r="DC7" s="12">
        <v>34010.565510633198</v>
      </c>
      <c r="DD7" s="12">
        <v>42731.605224811203</v>
      </c>
      <c r="DE7" s="12">
        <v>3798381.0712910201</v>
      </c>
      <c r="DF7" s="12">
        <v>157921.769963876</v>
      </c>
      <c r="DG7" s="12">
        <v>48118.499131354401</v>
      </c>
      <c r="DH7" s="12">
        <v>88984.409522896996</v>
      </c>
      <c r="DI7" s="12">
        <v>379530.30390166602</v>
      </c>
      <c r="DJ7" s="12">
        <v>4590546.4757480202</v>
      </c>
      <c r="DK7" s="12">
        <v>84711.415647100002</v>
      </c>
      <c r="DL7" s="12">
        <v>3026541.0494003701</v>
      </c>
      <c r="DM7" s="12">
        <v>1784017.1127800799</v>
      </c>
      <c r="DN7" s="12">
        <v>452551.85182986199</v>
      </c>
      <c r="DO7" s="12">
        <v>3565905.0151452101</v>
      </c>
      <c r="DP7" s="12">
        <v>3219468.0714466199</v>
      </c>
      <c r="DQ7" s="12">
        <v>938611.74110749899</v>
      </c>
      <c r="DR7" s="12">
        <v>7843392.4331185296</v>
      </c>
      <c r="DS7" s="12">
        <v>1099568.86339117</v>
      </c>
      <c r="DT7" s="12">
        <v>225252.77274247399</v>
      </c>
      <c r="DU7" s="12">
        <v>160714.31069064201</v>
      </c>
      <c r="DV7" s="12">
        <v>1825117.19927201</v>
      </c>
    </row>
    <row r="8" spans="1:126" x14ac:dyDescent="0.25">
      <c r="A8" s="1" t="s">
        <v>8</v>
      </c>
      <c r="B8" s="1" t="s">
        <v>0</v>
      </c>
      <c r="C8" s="12">
        <v>17489.721442797101</v>
      </c>
      <c r="D8" s="12">
        <v>87028.054611794796</v>
      </c>
      <c r="E8" s="12">
        <v>141006.99867429899</v>
      </c>
      <c r="F8" s="12">
        <v>347205.68053384603</v>
      </c>
      <c r="G8" s="12">
        <v>113776.75258585899</v>
      </c>
      <c r="H8" s="12">
        <v>845434.69385592395</v>
      </c>
      <c r="I8" s="12">
        <v>345652.01253646699</v>
      </c>
      <c r="J8" s="12">
        <v>84139.491757011594</v>
      </c>
      <c r="K8" s="12">
        <v>61469.040554844301</v>
      </c>
      <c r="L8" s="12">
        <v>5759973.9668593202</v>
      </c>
      <c r="M8" s="12">
        <v>95967.829884654901</v>
      </c>
      <c r="N8" s="12">
        <v>1516394.48054364</v>
      </c>
      <c r="O8" s="12">
        <v>2171958.1607194999</v>
      </c>
      <c r="P8" s="12">
        <v>2723285.7754398799</v>
      </c>
      <c r="Q8" s="12">
        <v>256993.67232054699</v>
      </c>
      <c r="R8" s="12">
        <v>18216.6283155903</v>
      </c>
      <c r="S8" s="12">
        <v>73241.875835681698</v>
      </c>
      <c r="T8" s="12">
        <v>349189.95198345499</v>
      </c>
      <c r="U8" s="12">
        <v>10866718.8341312</v>
      </c>
      <c r="V8" s="12">
        <v>714615.30767709704</v>
      </c>
      <c r="W8" s="12">
        <v>63425.3263902361</v>
      </c>
      <c r="X8" s="12">
        <v>4631663.80297626</v>
      </c>
      <c r="Y8" s="12">
        <v>13511528.0232716</v>
      </c>
      <c r="Z8" s="12">
        <v>7063764.1489441898</v>
      </c>
      <c r="AA8" s="12">
        <v>172203.31565822</v>
      </c>
      <c r="AB8" s="12">
        <v>55662.567733715303</v>
      </c>
      <c r="AC8" s="12">
        <v>1868125.2205481699</v>
      </c>
      <c r="AD8" s="12">
        <v>66582.6230506141</v>
      </c>
      <c r="AE8" s="12">
        <v>253006.91830811501</v>
      </c>
      <c r="AF8" s="12">
        <v>203435.979846534</v>
      </c>
      <c r="AG8" s="12">
        <v>113249.16971785401</v>
      </c>
      <c r="AH8" s="12">
        <v>189670.23503890101</v>
      </c>
      <c r="AI8" s="12">
        <v>2445642.7154034101</v>
      </c>
      <c r="AJ8" s="12">
        <v>2061906.1913898401</v>
      </c>
      <c r="AK8" s="12">
        <v>618767.33534404205</v>
      </c>
      <c r="AL8" s="12">
        <v>1871163.0321444401</v>
      </c>
      <c r="AM8" s="12">
        <v>2052724.87056643</v>
      </c>
      <c r="AN8" s="12">
        <v>668782.47412617004</v>
      </c>
      <c r="AO8" s="12">
        <v>739612.12088717497</v>
      </c>
      <c r="AP8" s="12">
        <v>1827430.6918558499</v>
      </c>
      <c r="AQ8" s="12">
        <v>46478532.152796499</v>
      </c>
      <c r="AR8" s="12">
        <v>2994134.29655628</v>
      </c>
      <c r="AS8" s="12">
        <v>2321833.1642001099</v>
      </c>
      <c r="AT8" s="12">
        <v>678081.65223906795</v>
      </c>
      <c r="AU8" s="12">
        <v>2776072.4277151902</v>
      </c>
      <c r="AV8" s="12">
        <v>935848.88857952703</v>
      </c>
      <c r="AW8" s="12">
        <v>1090152.8291145801</v>
      </c>
      <c r="AX8" s="12">
        <v>2943288.0356469098</v>
      </c>
      <c r="AY8" s="12">
        <v>33413650.607112098</v>
      </c>
      <c r="AZ8" s="12">
        <v>11128749.4485438</v>
      </c>
      <c r="BA8" s="12">
        <v>16927246.223126799</v>
      </c>
      <c r="BB8" s="12">
        <v>1587618.49706656</v>
      </c>
      <c r="BC8" s="12">
        <v>2458833.7359511699</v>
      </c>
      <c r="BD8" s="12">
        <v>2531545.4711833</v>
      </c>
      <c r="BE8" s="12">
        <v>47482788.641229898</v>
      </c>
      <c r="BF8" s="12">
        <v>7320344.7402260797</v>
      </c>
      <c r="BG8" s="12">
        <v>912702.60951117205</v>
      </c>
      <c r="BH8" s="12">
        <v>2630093.7493318999</v>
      </c>
      <c r="BI8" s="12">
        <v>15418211.273962799</v>
      </c>
      <c r="BJ8" s="12">
        <v>3253674.4445625902</v>
      </c>
      <c r="BK8" s="12">
        <v>4965348.6338005997</v>
      </c>
      <c r="BL8" s="12">
        <v>12737746.7929668</v>
      </c>
      <c r="BM8" s="12">
        <v>360670.24286705302</v>
      </c>
      <c r="BN8" s="12">
        <v>3071540.5528038698</v>
      </c>
      <c r="BO8" s="12">
        <v>3269550.4700141698</v>
      </c>
      <c r="BP8" s="12">
        <v>40577607.212252297</v>
      </c>
      <c r="BQ8" s="12">
        <v>19707937.361899499</v>
      </c>
      <c r="BR8" s="12">
        <v>1370763.7804226901</v>
      </c>
      <c r="BS8" s="12">
        <v>83748.766226921594</v>
      </c>
      <c r="BT8" s="12">
        <v>1813008.5167137501</v>
      </c>
      <c r="BU8" s="12">
        <v>523311.17107312498</v>
      </c>
      <c r="BV8" s="12">
        <v>630429.28956250404</v>
      </c>
      <c r="BW8" s="12">
        <v>338301.78096251702</v>
      </c>
      <c r="BX8" s="12">
        <v>2306317.1324891299</v>
      </c>
      <c r="BY8" s="12">
        <v>282961.67480352102</v>
      </c>
      <c r="BZ8" s="12">
        <v>665260.94198610005</v>
      </c>
      <c r="CA8" s="12">
        <v>145752.163868009</v>
      </c>
      <c r="CB8" s="12">
        <v>3593678.3338180901</v>
      </c>
      <c r="CC8" s="12">
        <v>291799.58106659498</v>
      </c>
      <c r="CD8" s="12">
        <v>58795.209690981101</v>
      </c>
      <c r="CE8" s="12">
        <v>593316.25376908004</v>
      </c>
      <c r="CF8" s="12">
        <v>3842268.1517652301</v>
      </c>
      <c r="CG8" s="12">
        <v>2300208.5145784998</v>
      </c>
      <c r="CH8" s="12">
        <v>6261448.21322635</v>
      </c>
      <c r="CI8" s="12">
        <v>117091.895120544</v>
      </c>
      <c r="CJ8" s="12">
        <v>3537483.3424648298</v>
      </c>
      <c r="CK8" s="12">
        <v>4985673.5160199804</v>
      </c>
      <c r="CL8" s="12">
        <v>1029441.80925509</v>
      </c>
      <c r="CM8" s="12">
        <v>309420.60833120998</v>
      </c>
      <c r="CN8" s="12">
        <v>1067443.43568723</v>
      </c>
      <c r="CO8" s="12">
        <v>2435520.8889835598</v>
      </c>
      <c r="CP8" s="12">
        <v>7917882.3608262902</v>
      </c>
      <c r="CQ8" s="12">
        <v>1391796.8090278199</v>
      </c>
      <c r="CR8" s="12">
        <v>1391796.8090278199</v>
      </c>
      <c r="CS8" s="12">
        <v>965512.74046382599</v>
      </c>
      <c r="CT8" s="12">
        <v>231494.84808356801</v>
      </c>
      <c r="CU8" s="12">
        <v>135280.9878917</v>
      </c>
      <c r="CV8" s="12">
        <v>270621.52447600698</v>
      </c>
      <c r="CW8" s="12">
        <v>57721.215553966496</v>
      </c>
      <c r="CX8" s="12">
        <v>411741.53391675302</v>
      </c>
      <c r="CY8" s="12">
        <v>91055.6753155857</v>
      </c>
      <c r="CZ8" s="12">
        <v>430265.20130840002</v>
      </c>
      <c r="DA8" s="12">
        <v>115349.27582634499</v>
      </c>
      <c r="DB8" s="12">
        <v>61953.487254747299</v>
      </c>
      <c r="DC8" s="12">
        <v>35049.8294274687</v>
      </c>
      <c r="DD8" s="12">
        <v>40722.044272086299</v>
      </c>
      <c r="DE8" s="12">
        <v>3411708.7635393799</v>
      </c>
      <c r="DF8" s="12">
        <v>108338.404173164</v>
      </c>
      <c r="DG8" s="12">
        <v>44904.6591097364</v>
      </c>
      <c r="DH8" s="12">
        <v>105077.60528734</v>
      </c>
      <c r="DI8" s="12">
        <v>395295.47599980299</v>
      </c>
      <c r="DJ8" s="12">
        <v>4415737.4118974097</v>
      </c>
      <c r="DK8" s="12">
        <v>115596.96778499801</v>
      </c>
      <c r="DL8" s="12">
        <v>3109768.2405486102</v>
      </c>
      <c r="DM8" s="12">
        <v>1387614.6124152699</v>
      </c>
      <c r="DN8" s="12">
        <v>357533.98338815197</v>
      </c>
      <c r="DO8" s="12">
        <v>3158093.5332756401</v>
      </c>
      <c r="DP8" s="12">
        <v>2027514.2968677899</v>
      </c>
      <c r="DQ8" s="12">
        <v>858822.22476045997</v>
      </c>
      <c r="DR8" s="12">
        <v>7000056.4096945804</v>
      </c>
      <c r="DS8" s="12">
        <v>907119.437530422</v>
      </c>
      <c r="DT8" s="12">
        <v>277572.62025625899</v>
      </c>
      <c r="DU8" s="12">
        <v>113920.29704473101</v>
      </c>
      <c r="DV8" s="12">
        <v>1563068.77222479</v>
      </c>
    </row>
    <row r="9" spans="1:126" x14ac:dyDescent="0.25">
      <c r="A9" s="1" t="s">
        <v>9</v>
      </c>
      <c r="B9" s="1" t="s">
        <v>0</v>
      </c>
      <c r="C9" s="12">
        <v>30124.072406904499</v>
      </c>
      <c r="D9" s="12">
        <v>215521.146060948</v>
      </c>
      <c r="E9" s="12">
        <v>207985.27109372299</v>
      </c>
      <c r="F9" s="12">
        <v>493290.70009986497</v>
      </c>
      <c r="G9" s="12">
        <v>66252.681449342301</v>
      </c>
      <c r="H9" s="12">
        <v>951188.38295543799</v>
      </c>
      <c r="I9" s="12">
        <v>299720.89788140898</v>
      </c>
      <c r="J9" s="12">
        <v>43066.061251865904</v>
      </c>
      <c r="K9" s="12">
        <v>60165.053018776503</v>
      </c>
      <c r="L9" s="12">
        <v>8597417.2405326199</v>
      </c>
      <c r="M9" s="12">
        <v>101637.258141507</v>
      </c>
      <c r="N9" s="12">
        <v>2619114.2735770401</v>
      </c>
      <c r="O9" s="12">
        <v>3394431.7659476502</v>
      </c>
      <c r="P9" s="12">
        <v>3729398.6761918399</v>
      </c>
      <c r="Q9" s="12">
        <v>284749.66481402097</v>
      </c>
      <c r="R9" s="12">
        <v>20664.467528258701</v>
      </c>
      <c r="S9" s="12">
        <v>43839.576828286197</v>
      </c>
      <c r="T9" s="12">
        <v>328645.563863991</v>
      </c>
      <c r="U9" s="12">
        <v>13638129.967138</v>
      </c>
      <c r="V9" s="12">
        <v>942333.32672775397</v>
      </c>
      <c r="W9" s="12">
        <v>69701.624115097598</v>
      </c>
      <c r="X9" s="12">
        <v>7922411.6200000001</v>
      </c>
      <c r="Y9" s="12">
        <v>22247770.029374901</v>
      </c>
      <c r="Z9" s="12">
        <v>8906535.6765784007</v>
      </c>
      <c r="AA9" s="12">
        <v>161188.206191779</v>
      </c>
      <c r="AB9" s="12">
        <v>94157.849633382895</v>
      </c>
      <c r="AC9" s="12">
        <v>1809282.09032003</v>
      </c>
      <c r="AD9" s="12">
        <v>72575.805896214995</v>
      </c>
      <c r="AE9" s="12">
        <v>337268.37414700998</v>
      </c>
      <c r="AF9" s="12">
        <v>287736.03433524299</v>
      </c>
      <c r="AG9" s="12">
        <v>96413.536527553602</v>
      </c>
      <c r="AH9" s="12">
        <v>211112.20805474801</v>
      </c>
      <c r="AI9" s="12">
        <v>1216308.5257367699</v>
      </c>
      <c r="AJ9" s="12">
        <v>1299876.89386915</v>
      </c>
      <c r="AK9" s="12">
        <v>382957.46800867299</v>
      </c>
      <c r="AL9" s="12">
        <v>1866582.84051201</v>
      </c>
      <c r="AM9" s="12">
        <v>2328052.7852401598</v>
      </c>
      <c r="AN9" s="12">
        <v>733529.53264612996</v>
      </c>
      <c r="AO9" s="12">
        <v>939693.21126500994</v>
      </c>
      <c r="AP9" s="12">
        <v>2491249.1366754798</v>
      </c>
      <c r="AQ9" s="12">
        <v>59974793.152033001</v>
      </c>
      <c r="AR9" s="12">
        <v>3580649.55453646</v>
      </c>
      <c r="AS9" s="12">
        <v>2763643.19521811</v>
      </c>
      <c r="AT9" s="12">
        <v>740110.91543635097</v>
      </c>
      <c r="AU9" s="12">
        <v>4571658.6630741898</v>
      </c>
      <c r="AV9" s="12">
        <v>1333245.0472725199</v>
      </c>
      <c r="AW9" s="12">
        <v>1608174.19426953</v>
      </c>
      <c r="AX9" s="12">
        <v>2102907.4721738501</v>
      </c>
      <c r="AY9" s="12">
        <v>51029834.125714801</v>
      </c>
      <c r="AZ9" s="12">
        <v>15848407.116864201</v>
      </c>
      <c r="BA9" s="12">
        <v>21278850.658187799</v>
      </c>
      <c r="BB9" s="12">
        <v>2083543.83348773</v>
      </c>
      <c r="BC9" s="12">
        <v>3794279.7868123101</v>
      </c>
      <c r="BD9" s="12">
        <v>3956355.9011594998</v>
      </c>
      <c r="BE9" s="12">
        <v>66532426.0995887</v>
      </c>
      <c r="BF9" s="12">
        <v>13150994.4121555</v>
      </c>
      <c r="BG9" s="12">
        <v>1163316.2828104</v>
      </c>
      <c r="BH9" s="12">
        <v>3910265.2120332601</v>
      </c>
      <c r="BI9" s="12">
        <v>47926580.411598302</v>
      </c>
      <c r="BJ9" s="12">
        <v>5918371.6670818701</v>
      </c>
      <c r="BK9" s="12">
        <v>8436498.7756054401</v>
      </c>
      <c r="BL9" s="12">
        <v>17652141.092530198</v>
      </c>
      <c r="BM9" s="12">
        <v>562981.48216796305</v>
      </c>
      <c r="BN9" s="12">
        <v>2859484.7520282599</v>
      </c>
      <c r="BO9" s="12">
        <v>7509386.3371991497</v>
      </c>
      <c r="BP9" s="12">
        <v>75091742.825288504</v>
      </c>
      <c r="BQ9" s="12">
        <v>32234618.7115996</v>
      </c>
      <c r="BR9" s="12">
        <v>2859700.8003373798</v>
      </c>
      <c r="BS9" s="12">
        <v>144168.50495362299</v>
      </c>
      <c r="BT9" s="12">
        <v>3254957.6862135902</v>
      </c>
      <c r="BU9" s="12">
        <v>540523.22271040105</v>
      </c>
      <c r="BV9" s="12">
        <v>1074616.28050149</v>
      </c>
      <c r="BW9" s="12">
        <v>447263.02986097301</v>
      </c>
      <c r="BX9" s="12">
        <v>3673951.48729689</v>
      </c>
      <c r="BY9" s="12">
        <v>654671.38546696794</v>
      </c>
      <c r="BZ9" s="12">
        <v>738170.25586969999</v>
      </c>
      <c r="CA9" s="12">
        <v>161601.578568436</v>
      </c>
      <c r="CB9" s="12">
        <v>5280517.0881328303</v>
      </c>
      <c r="CC9" s="12">
        <v>562715.02588354901</v>
      </c>
      <c r="CD9" s="12">
        <v>84043.231048618298</v>
      </c>
      <c r="CE9" s="12">
        <v>663582.06335083395</v>
      </c>
      <c r="CF9" s="12">
        <v>6192594.4422756098</v>
      </c>
      <c r="CG9" s="12">
        <v>3914522.1721166</v>
      </c>
      <c r="CH9" s="12">
        <v>9253940.9901371803</v>
      </c>
      <c r="CI9" s="12">
        <v>210837.22440779101</v>
      </c>
      <c r="CJ9" s="12">
        <v>6358570.5329169296</v>
      </c>
      <c r="CK9" s="12">
        <v>7320977.9732402097</v>
      </c>
      <c r="CL9" s="12">
        <v>1851165.31070952</v>
      </c>
      <c r="CM9" s="12">
        <v>246926.904307169</v>
      </c>
      <c r="CN9" s="12">
        <v>1595056.0323221199</v>
      </c>
      <c r="CO9" s="12">
        <v>2935012.1315849498</v>
      </c>
      <c r="CP9" s="12">
        <v>10635018.7859696</v>
      </c>
      <c r="CQ9" s="12">
        <v>606975.453121837</v>
      </c>
      <c r="CR9" s="12">
        <v>606975.453121837</v>
      </c>
      <c r="CS9" s="12">
        <v>1188552.7371318</v>
      </c>
      <c r="CT9" s="12">
        <v>333394.53816067002</v>
      </c>
      <c r="CU9" s="12">
        <v>208446.56100089301</v>
      </c>
      <c r="CV9" s="12">
        <v>553040.939600643</v>
      </c>
      <c r="CW9" s="12">
        <v>118610.113083873</v>
      </c>
      <c r="CX9" s="12">
        <v>818545.47401464905</v>
      </c>
      <c r="CY9" s="12">
        <v>196965.07452936599</v>
      </c>
      <c r="CZ9" s="12">
        <v>794440.61127926398</v>
      </c>
      <c r="DA9" s="12">
        <v>171645.085234534</v>
      </c>
      <c r="DB9" s="12">
        <v>72822.020409615099</v>
      </c>
      <c r="DC9" s="12">
        <v>47693.2581499355</v>
      </c>
      <c r="DD9" s="12">
        <v>43707.653330774097</v>
      </c>
      <c r="DE9" s="12">
        <v>5521942.2464785101</v>
      </c>
      <c r="DF9" s="12">
        <v>138260.15539687799</v>
      </c>
      <c r="DG9" s="12">
        <v>70184.464828727097</v>
      </c>
      <c r="DH9" s="12">
        <v>87932.435101798401</v>
      </c>
      <c r="DI9" s="12">
        <v>554399.08032507706</v>
      </c>
      <c r="DJ9" s="12">
        <v>5043410.42712963</v>
      </c>
      <c r="DK9" s="12">
        <v>90312.1357616061</v>
      </c>
      <c r="DL9" s="12">
        <v>4721214.5864632903</v>
      </c>
      <c r="DM9" s="12">
        <v>2128417.41531209</v>
      </c>
      <c r="DN9" s="12">
        <v>497419.12227659399</v>
      </c>
      <c r="DO9" s="12">
        <v>6479768.1118790302</v>
      </c>
      <c r="DP9" s="12">
        <v>3109036.6500102002</v>
      </c>
      <c r="DQ9" s="12">
        <v>1673782.59995183</v>
      </c>
      <c r="DR9" s="12">
        <v>10515317.1595522</v>
      </c>
      <c r="DS9" s="12">
        <v>2115339.6983954799</v>
      </c>
      <c r="DT9" s="12">
        <v>167450.58233805501</v>
      </c>
      <c r="DU9" s="12">
        <v>123926.588530372</v>
      </c>
      <c r="DV9" s="12">
        <v>2968971.7639803099</v>
      </c>
    </row>
    <row r="10" spans="1:126" x14ac:dyDescent="0.25">
      <c r="A10" s="1" t="s">
        <v>10</v>
      </c>
      <c r="B10" s="1" t="s">
        <v>0</v>
      </c>
      <c r="C10" s="12">
        <v>40987.233909444403</v>
      </c>
      <c r="D10" s="12">
        <v>251927.04855360801</v>
      </c>
      <c r="E10" s="12">
        <v>492546.34627272002</v>
      </c>
      <c r="F10" s="12">
        <v>901433.39412928396</v>
      </c>
      <c r="G10" s="12">
        <v>149917.836830074</v>
      </c>
      <c r="H10" s="12">
        <v>1142149.7160990699</v>
      </c>
      <c r="I10" s="12">
        <v>643007.15129587403</v>
      </c>
      <c r="J10" s="12">
        <v>88404.818732116299</v>
      </c>
      <c r="K10" s="12">
        <v>65646.126888237195</v>
      </c>
      <c r="L10" s="12">
        <v>9782291.6104227006</v>
      </c>
      <c r="M10" s="12">
        <v>139031.86774984701</v>
      </c>
      <c r="N10" s="12">
        <v>1712768.10307836</v>
      </c>
      <c r="O10" s="12">
        <v>2494469.13283175</v>
      </c>
      <c r="P10" s="12">
        <v>2939605.5865969099</v>
      </c>
      <c r="Q10" s="12">
        <v>371371.83306410402</v>
      </c>
      <c r="R10" s="12">
        <v>23321.348316340202</v>
      </c>
      <c r="S10" s="12">
        <v>84536.131669822906</v>
      </c>
      <c r="T10" s="12">
        <v>403841.32783752098</v>
      </c>
      <c r="U10" s="12">
        <v>14623361.1268161</v>
      </c>
      <c r="V10" s="12">
        <v>1219050.56430181</v>
      </c>
      <c r="W10" s="12">
        <v>84745.459081055204</v>
      </c>
      <c r="X10" s="12">
        <v>5675624.1954776105</v>
      </c>
      <c r="Y10" s="12">
        <v>15833127.9351821</v>
      </c>
      <c r="Z10" s="12">
        <v>7402387.9964607302</v>
      </c>
      <c r="AA10" s="12">
        <v>118679.681971032</v>
      </c>
      <c r="AB10" s="12">
        <v>60650.129869468998</v>
      </c>
      <c r="AC10" s="12">
        <v>2407260.3936902401</v>
      </c>
      <c r="AD10" s="12">
        <v>112776.181877061</v>
      </c>
      <c r="AE10" s="12">
        <v>244802.22554087901</v>
      </c>
      <c r="AF10" s="12">
        <v>160966.775169628</v>
      </c>
      <c r="AG10" s="12">
        <v>124285.732918879</v>
      </c>
      <c r="AH10" s="12">
        <v>178227.345448868</v>
      </c>
      <c r="AI10" s="12">
        <v>3031633.3383734198</v>
      </c>
      <c r="AJ10" s="12">
        <v>2632999.6698003099</v>
      </c>
      <c r="AK10" s="12">
        <v>663416.75374730595</v>
      </c>
      <c r="AL10" s="12">
        <v>2496186.8495670902</v>
      </c>
      <c r="AM10" s="12">
        <v>2900160.0850088401</v>
      </c>
      <c r="AN10" s="12">
        <v>847441.89953780198</v>
      </c>
      <c r="AO10" s="12">
        <v>695901.99554133101</v>
      </c>
      <c r="AP10" s="12">
        <v>2280964.1658724402</v>
      </c>
      <c r="AQ10" s="12">
        <v>79966484.291182905</v>
      </c>
      <c r="AR10" s="12">
        <v>4774142.3089516498</v>
      </c>
      <c r="AS10" s="12">
        <v>3885685.05029704</v>
      </c>
      <c r="AT10" s="12">
        <v>976008.34470560402</v>
      </c>
      <c r="AU10" s="12">
        <v>3612340.9125226601</v>
      </c>
      <c r="AV10" s="12">
        <v>1272971.14688127</v>
      </c>
      <c r="AW10" s="12">
        <v>1461282.2840193701</v>
      </c>
      <c r="AX10" s="12">
        <v>2549615.75954851</v>
      </c>
      <c r="AY10" s="12">
        <v>43489176.549734801</v>
      </c>
      <c r="AZ10" s="12">
        <v>12936912.199455</v>
      </c>
      <c r="BA10" s="12">
        <v>23174767.062269501</v>
      </c>
      <c r="BB10" s="12">
        <v>1802509.7060417701</v>
      </c>
      <c r="BC10" s="12">
        <v>3243192.4177602902</v>
      </c>
      <c r="BD10" s="12">
        <v>3291811.35671042</v>
      </c>
      <c r="BE10" s="12">
        <v>62633441.230180599</v>
      </c>
      <c r="BF10" s="12">
        <v>9463039.6522316895</v>
      </c>
      <c r="BG10" s="12">
        <v>1727305.15760112</v>
      </c>
      <c r="BH10" s="12">
        <v>3019979.2105709598</v>
      </c>
      <c r="BI10" s="12">
        <v>25873283.253483001</v>
      </c>
      <c r="BJ10" s="12">
        <v>3595988.4154654401</v>
      </c>
      <c r="BK10" s="12">
        <v>6574014.5539959501</v>
      </c>
      <c r="BL10" s="12">
        <v>14268116.787285199</v>
      </c>
      <c r="BM10" s="12">
        <v>433532.32570608502</v>
      </c>
      <c r="BN10" s="12">
        <v>3097284.1308710501</v>
      </c>
      <c r="BO10" s="12">
        <v>3780986.6613644399</v>
      </c>
      <c r="BP10" s="12">
        <v>51155197.396534801</v>
      </c>
      <c r="BQ10" s="12">
        <v>15624959.5259105</v>
      </c>
      <c r="BR10" s="12">
        <v>1353308.55468453</v>
      </c>
      <c r="BS10" s="12">
        <v>99913.763158019094</v>
      </c>
      <c r="BT10" s="12">
        <v>2459239.1521625998</v>
      </c>
      <c r="BU10" s="12">
        <v>851347.38328123</v>
      </c>
      <c r="BV10" s="12">
        <v>660711.01684067899</v>
      </c>
      <c r="BW10" s="12">
        <v>474416.99349700398</v>
      </c>
      <c r="BX10" s="12">
        <v>3084617.05214991</v>
      </c>
      <c r="BY10" s="12">
        <v>396385.81099070603</v>
      </c>
      <c r="BZ10" s="12">
        <v>824411.79133188201</v>
      </c>
      <c r="CA10" s="12">
        <v>195188.30983410799</v>
      </c>
      <c r="CB10" s="12">
        <v>3605788.3333159401</v>
      </c>
      <c r="CC10" s="12">
        <v>383765.80696715199</v>
      </c>
      <c r="CD10" s="12">
        <v>82672.6105632502</v>
      </c>
      <c r="CE10" s="12">
        <v>952507.93329051405</v>
      </c>
      <c r="CF10" s="12">
        <v>2798274.5576245398</v>
      </c>
      <c r="CG10" s="12">
        <v>2655889.3069058098</v>
      </c>
      <c r="CH10" s="12">
        <v>7474324.6530768499</v>
      </c>
      <c r="CI10" s="12">
        <v>79209.362223166798</v>
      </c>
      <c r="CJ10" s="12">
        <v>3013452.2182757398</v>
      </c>
      <c r="CK10" s="12">
        <v>5572053.1780174999</v>
      </c>
      <c r="CL10" s="12">
        <v>903569.21363497199</v>
      </c>
      <c r="CM10" s="12">
        <v>270341.67880857998</v>
      </c>
      <c r="CN10" s="12">
        <v>1036303.4898794</v>
      </c>
      <c r="CO10" s="12">
        <v>1640333.9237831801</v>
      </c>
      <c r="CP10" s="12">
        <v>9006461.8962646797</v>
      </c>
      <c r="CQ10" s="12">
        <v>1743119.4859366601</v>
      </c>
      <c r="CR10" s="12">
        <v>1743119.4859366601</v>
      </c>
      <c r="CS10" s="12">
        <v>1257767.7597701501</v>
      </c>
      <c r="CT10" s="12">
        <v>344334.13974733098</v>
      </c>
      <c r="CU10" s="12">
        <v>234867.806976664</v>
      </c>
      <c r="CV10" s="12">
        <v>387439.20462442702</v>
      </c>
      <c r="CW10" s="12">
        <v>54915.9982989243</v>
      </c>
      <c r="CX10" s="12">
        <v>995967.66487138905</v>
      </c>
      <c r="CY10" s="12">
        <v>104375.92820342501</v>
      </c>
      <c r="CZ10" s="12">
        <v>1118992.7502657501</v>
      </c>
      <c r="DA10" s="12">
        <v>146914.65650036401</v>
      </c>
      <c r="DB10" s="12">
        <v>95575.994032470597</v>
      </c>
      <c r="DC10" s="12">
        <v>47254.119876764802</v>
      </c>
      <c r="DD10" s="12">
        <v>60512.826629173702</v>
      </c>
      <c r="DE10" s="12">
        <v>7302364.6016354803</v>
      </c>
      <c r="DF10" s="12">
        <v>194337.27359841301</v>
      </c>
      <c r="DG10" s="12">
        <v>73289.981238096007</v>
      </c>
      <c r="DH10" s="12">
        <v>100020.508804556</v>
      </c>
      <c r="DI10" s="12">
        <v>827144.78145781602</v>
      </c>
      <c r="DJ10" s="12">
        <v>4382776.2614189098</v>
      </c>
      <c r="DK10" s="12">
        <v>86817.690131581694</v>
      </c>
      <c r="DL10" s="12">
        <v>3928850.8276524302</v>
      </c>
      <c r="DM10" s="12">
        <v>1936864.3434273</v>
      </c>
      <c r="DN10" s="12">
        <v>431664.873898055</v>
      </c>
      <c r="DO10" s="12">
        <v>7638014.3788774898</v>
      </c>
      <c r="DP10" s="12">
        <v>2417361.9714925298</v>
      </c>
      <c r="DQ10" s="12">
        <v>1516480.0466513601</v>
      </c>
      <c r="DR10" s="12">
        <v>7261583.1947988598</v>
      </c>
      <c r="DS10" s="12">
        <v>2310868.8371626101</v>
      </c>
      <c r="DT10" s="12">
        <v>172334.13963452799</v>
      </c>
      <c r="DU10" s="12">
        <v>120253.59458771499</v>
      </c>
      <c r="DV10" s="12">
        <v>1788350.7874519799</v>
      </c>
    </row>
    <row r="11" spans="1:126" x14ac:dyDescent="0.25">
      <c r="A11" s="1" t="s">
        <v>11</v>
      </c>
      <c r="B11" s="1" t="s">
        <v>0</v>
      </c>
      <c r="C11" s="12">
        <v>52857.403977916802</v>
      </c>
      <c r="D11" s="12">
        <v>113286.660420099</v>
      </c>
      <c r="E11" s="12">
        <v>202451.66782339799</v>
      </c>
      <c r="F11" s="12">
        <v>278127.738163031</v>
      </c>
      <c r="G11" s="12">
        <v>108104.132246212</v>
      </c>
      <c r="H11" s="12">
        <v>1026069.46580738</v>
      </c>
      <c r="I11" s="12">
        <v>294827.19072987698</v>
      </c>
      <c r="J11" s="12">
        <v>61695.7138809471</v>
      </c>
      <c r="K11" s="12">
        <v>33912.4766483649</v>
      </c>
      <c r="L11" s="12">
        <v>6709576.6388183702</v>
      </c>
      <c r="M11" s="12">
        <v>112046.926130956</v>
      </c>
      <c r="N11" s="12">
        <v>1522906.7060579599</v>
      </c>
      <c r="O11" s="12">
        <v>2295040.2946607298</v>
      </c>
      <c r="P11" s="12">
        <v>2043731.75965918</v>
      </c>
      <c r="Q11" s="12">
        <v>252570.92872680401</v>
      </c>
      <c r="R11" s="12">
        <v>26442.223047509298</v>
      </c>
      <c r="S11" s="12">
        <v>49217.560645951598</v>
      </c>
      <c r="T11" s="12">
        <v>188108.66907463799</v>
      </c>
      <c r="U11" s="12">
        <v>11727289.9597982</v>
      </c>
      <c r="V11" s="12">
        <v>816200.60553713003</v>
      </c>
      <c r="W11" s="12">
        <v>60050.335441531199</v>
      </c>
      <c r="X11" s="12">
        <v>4972087.7637687698</v>
      </c>
      <c r="Y11" s="12">
        <v>12586059.816049101</v>
      </c>
      <c r="Z11" s="12">
        <v>5305127.1912968904</v>
      </c>
      <c r="AA11" s="12">
        <v>112398.255009537</v>
      </c>
      <c r="AB11" s="12">
        <v>49103.1513494151</v>
      </c>
      <c r="AC11" s="12">
        <v>1596958.2685010601</v>
      </c>
      <c r="AD11" s="12">
        <v>73585.502577667401</v>
      </c>
      <c r="AE11" s="12">
        <v>285852.32586554601</v>
      </c>
      <c r="AF11" s="12">
        <v>233207.36112925099</v>
      </c>
      <c r="AG11" s="12">
        <v>91898.068188894307</v>
      </c>
      <c r="AH11" s="12">
        <v>160987.20839064501</v>
      </c>
      <c r="AI11" s="12">
        <v>1836515.76816006</v>
      </c>
      <c r="AJ11" s="12">
        <v>1322345.79869172</v>
      </c>
      <c r="AK11" s="12">
        <v>500091.73155206803</v>
      </c>
      <c r="AL11" s="12">
        <v>1421457.2890073999</v>
      </c>
      <c r="AM11" s="12">
        <v>1358871.4398334499</v>
      </c>
      <c r="AN11" s="12">
        <v>551043.18279055296</v>
      </c>
      <c r="AO11" s="12">
        <v>511957.30299794901</v>
      </c>
      <c r="AP11" s="12">
        <v>1312083.1403977501</v>
      </c>
      <c r="AQ11" s="12">
        <v>43996771.696522102</v>
      </c>
      <c r="AR11" s="12">
        <v>3799139.6856628899</v>
      </c>
      <c r="AS11" s="12">
        <v>2314739.16588336</v>
      </c>
      <c r="AT11" s="12">
        <v>808358.40126600803</v>
      </c>
      <c r="AU11" s="12">
        <v>2560748.6077035498</v>
      </c>
      <c r="AV11" s="12">
        <v>1237970.3070574901</v>
      </c>
      <c r="AW11" s="12">
        <v>1119651.3163169899</v>
      </c>
      <c r="AX11" s="12">
        <v>2022360.5852179599</v>
      </c>
      <c r="AY11" s="12">
        <v>31129129.9780972</v>
      </c>
      <c r="AZ11" s="12">
        <v>8755013.3730674796</v>
      </c>
      <c r="BA11" s="12">
        <v>17326494.8804291</v>
      </c>
      <c r="BB11" s="12">
        <v>1305682.09223114</v>
      </c>
      <c r="BC11" s="12">
        <v>2825153.9812541702</v>
      </c>
      <c r="BD11" s="12">
        <v>3309575.9732838902</v>
      </c>
      <c r="BE11" s="12">
        <v>82292908.216314793</v>
      </c>
      <c r="BF11" s="12">
        <v>7574188.6922150003</v>
      </c>
      <c r="BG11" s="12">
        <v>1560450.9175720999</v>
      </c>
      <c r="BH11" s="12">
        <v>2262883.50757688</v>
      </c>
      <c r="BI11" s="12">
        <v>17485451.2668331</v>
      </c>
      <c r="BJ11" s="12">
        <v>2468141.4154845499</v>
      </c>
      <c r="BK11" s="12">
        <v>4988452.7970367502</v>
      </c>
      <c r="BL11" s="12">
        <v>16202883.378580499</v>
      </c>
      <c r="BM11" s="12">
        <v>369483.30102405598</v>
      </c>
      <c r="BN11" s="12">
        <v>2161759.6231740499</v>
      </c>
      <c r="BO11" s="12">
        <v>3286721.3102492201</v>
      </c>
      <c r="BP11" s="12">
        <v>31293569.514466599</v>
      </c>
      <c r="BQ11" s="12">
        <v>9714310.3752291203</v>
      </c>
      <c r="BR11" s="12">
        <v>1172251.9856932799</v>
      </c>
      <c r="BS11" s="12">
        <v>88503.073474770994</v>
      </c>
      <c r="BT11" s="12">
        <v>2239737.8502084701</v>
      </c>
      <c r="BU11" s="12">
        <v>549628.23370451201</v>
      </c>
      <c r="BV11" s="12">
        <v>632171.05514873494</v>
      </c>
      <c r="BW11" s="12">
        <v>286596.028625159</v>
      </c>
      <c r="BX11" s="12">
        <v>2362487.7135800598</v>
      </c>
      <c r="BY11" s="12">
        <v>305505.89764209598</v>
      </c>
      <c r="BZ11" s="12">
        <v>674029.85255251196</v>
      </c>
      <c r="CA11" s="12">
        <v>114226.33780448099</v>
      </c>
      <c r="CB11" s="12">
        <v>3111455.1866963198</v>
      </c>
      <c r="CC11" s="12">
        <v>297861.37539443403</v>
      </c>
      <c r="CD11" s="12">
        <v>60016.909527652599</v>
      </c>
      <c r="CE11" s="12">
        <v>700861.25804058602</v>
      </c>
      <c r="CF11" s="12">
        <v>2665241.2872421499</v>
      </c>
      <c r="CG11" s="12">
        <v>2726938.8306688</v>
      </c>
      <c r="CH11" s="12">
        <v>9231156.1084701605</v>
      </c>
      <c r="CI11" s="12">
        <v>82710.171904504707</v>
      </c>
      <c r="CJ11" s="12">
        <v>3210047.9074700498</v>
      </c>
      <c r="CK11" s="12">
        <v>7221655.3558314703</v>
      </c>
      <c r="CL11" s="12">
        <v>1148144.0591098999</v>
      </c>
      <c r="CM11" s="12">
        <v>349128.929971779</v>
      </c>
      <c r="CN11" s="12">
        <v>923781.96868509497</v>
      </c>
      <c r="CO11" s="12">
        <v>1797380.5105822</v>
      </c>
      <c r="CP11" s="12">
        <v>11290468.416509001</v>
      </c>
      <c r="CQ11" s="12">
        <v>2026289.7189313599</v>
      </c>
      <c r="CR11" s="12">
        <v>2026289.7189313599</v>
      </c>
      <c r="CS11" s="12">
        <v>1383141.8052324101</v>
      </c>
      <c r="CT11" s="12">
        <v>238650.73849940399</v>
      </c>
      <c r="CU11" s="12">
        <v>155740.455382085</v>
      </c>
      <c r="CV11" s="12">
        <v>338458.32154725201</v>
      </c>
      <c r="CW11" s="12">
        <v>45705.140745013698</v>
      </c>
      <c r="CX11" s="12">
        <v>726221.11380047305</v>
      </c>
      <c r="CY11" s="12">
        <v>87716.0691608372</v>
      </c>
      <c r="CZ11" s="12">
        <v>790777.20273319003</v>
      </c>
      <c r="DA11" s="12">
        <v>120918.486514462</v>
      </c>
      <c r="DB11" s="12">
        <v>72731.806573775903</v>
      </c>
      <c r="DC11" s="12">
        <v>42816.166415279702</v>
      </c>
      <c r="DD11" s="12">
        <v>39705.9777276444</v>
      </c>
      <c r="DE11" s="12">
        <v>5425261.2066715099</v>
      </c>
      <c r="DF11" s="12">
        <v>89046.972811808999</v>
      </c>
      <c r="DG11" s="12">
        <v>47213.932148784297</v>
      </c>
      <c r="DH11" s="12">
        <v>86193.190877642701</v>
      </c>
      <c r="DI11" s="12">
        <v>350565.90687835898</v>
      </c>
      <c r="DJ11" s="12">
        <v>6561836.4299093802</v>
      </c>
      <c r="DK11" s="12">
        <v>51544.988957211601</v>
      </c>
      <c r="DL11" s="12">
        <v>2680159.4504235</v>
      </c>
      <c r="DM11" s="12">
        <v>1394422.6871769701</v>
      </c>
      <c r="DN11" s="12">
        <v>307624.89835438802</v>
      </c>
      <c r="DO11" s="12">
        <v>4752288.98246828</v>
      </c>
      <c r="DP11" s="12">
        <v>2372984.36712691</v>
      </c>
      <c r="DQ11" s="12">
        <v>940648.21370015002</v>
      </c>
      <c r="DR11" s="12">
        <v>7609963.9059005501</v>
      </c>
      <c r="DS11" s="12">
        <v>1268722.6427903001</v>
      </c>
      <c r="DT11" s="12">
        <v>151012.61043133601</v>
      </c>
      <c r="DU11" s="12">
        <v>111064.701412512</v>
      </c>
      <c r="DV11" s="12">
        <v>1582911.3587374601</v>
      </c>
    </row>
    <row r="12" spans="1:126" x14ac:dyDescent="0.25">
      <c r="A12" s="1" t="s">
        <v>12</v>
      </c>
      <c r="B12" s="1" t="s">
        <v>0</v>
      </c>
      <c r="C12" s="12">
        <v>38240.788377809396</v>
      </c>
      <c r="D12" s="12">
        <v>79893.798498114294</v>
      </c>
      <c r="E12" s="12">
        <v>139037.23207837099</v>
      </c>
      <c r="F12" s="12">
        <v>288919.80205418897</v>
      </c>
      <c r="G12" s="12">
        <v>38131.150907321004</v>
      </c>
      <c r="H12" s="12">
        <v>853635.18635416694</v>
      </c>
      <c r="I12" s="12">
        <v>378242.70025535801</v>
      </c>
      <c r="J12" s="12">
        <v>50402.137084775502</v>
      </c>
      <c r="K12" s="12">
        <v>53848.7887958434</v>
      </c>
      <c r="L12" s="12">
        <v>5534737.1013721703</v>
      </c>
      <c r="M12" s="12">
        <v>82177.757204874099</v>
      </c>
      <c r="N12" s="12">
        <v>1155808.1576785699</v>
      </c>
      <c r="O12" s="12">
        <v>1731163.50250165</v>
      </c>
      <c r="P12" s="12">
        <v>2846902.5701328702</v>
      </c>
      <c r="Q12" s="12">
        <v>233737.520291366</v>
      </c>
      <c r="R12" s="12">
        <v>15286.709751698399</v>
      </c>
      <c r="S12" s="12">
        <v>41747.842318839597</v>
      </c>
      <c r="T12" s="12">
        <v>293912.235184394</v>
      </c>
      <c r="U12" s="12">
        <v>10347751.5014212</v>
      </c>
      <c r="V12" s="12">
        <v>542042.75884620706</v>
      </c>
      <c r="W12" s="12">
        <v>47823.056400446301</v>
      </c>
      <c r="X12" s="12">
        <v>3573723.0317415302</v>
      </c>
      <c r="Y12" s="12">
        <v>9708550.3686694708</v>
      </c>
      <c r="Z12" s="12">
        <v>7629253.9548730096</v>
      </c>
      <c r="AA12" s="12">
        <v>70209.552505469794</v>
      </c>
      <c r="AB12" s="12">
        <v>40620.006903052003</v>
      </c>
      <c r="AC12" s="12">
        <v>1524350.3283138899</v>
      </c>
      <c r="AD12" s="12">
        <v>70086.027661497603</v>
      </c>
      <c r="AE12" s="12">
        <v>172306.06418313901</v>
      </c>
      <c r="AF12" s="12">
        <v>165731.354781601</v>
      </c>
      <c r="AG12" s="12">
        <v>86828.3600705524</v>
      </c>
      <c r="AH12" s="12">
        <v>140214.264081042</v>
      </c>
      <c r="AI12" s="12">
        <v>835871.33240522805</v>
      </c>
      <c r="AJ12" s="12">
        <v>1285435.4339077501</v>
      </c>
      <c r="AK12" s="12">
        <v>285096.18462229398</v>
      </c>
      <c r="AL12" s="12">
        <v>1275355.6519329899</v>
      </c>
      <c r="AM12" s="12">
        <v>1977714.6258994699</v>
      </c>
      <c r="AN12" s="12">
        <v>506783.536455644</v>
      </c>
      <c r="AO12" s="12">
        <v>513158.35665841098</v>
      </c>
      <c r="AP12" s="12">
        <v>1277022.82908649</v>
      </c>
      <c r="AQ12" s="12">
        <v>41837036.4890958</v>
      </c>
      <c r="AR12" s="12">
        <v>2382567.20151571</v>
      </c>
      <c r="AS12" s="12">
        <v>2307800.80533292</v>
      </c>
      <c r="AT12" s="12">
        <v>512787.26240602002</v>
      </c>
      <c r="AU12" s="12">
        <v>2937002.61902171</v>
      </c>
      <c r="AV12" s="12">
        <v>841123.89209691505</v>
      </c>
      <c r="AW12" s="12">
        <v>959941.16852540604</v>
      </c>
      <c r="AX12" s="12">
        <v>1010990.73936622</v>
      </c>
      <c r="AY12" s="12">
        <v>16633694.722541699</v>
      </c>
      <c r="AZ12" s="12">
        <v>9832413.3732008003</v>
      </c>
      <c r="BA12" s="12">
        <v>13114419.691731701</v>
      </c>
      <c r="BB12" s="12">
        <v>1367060.1372761501</v>
      </c>
      <c r="BC12" s="12">
        <v>1824855.0906239999</v>
      </c>
      <c r="BD12" s="12">
        <v>1725536.94876436</v>
      </c>
      <c r="BE12" s="12">
        <v>29360268.2381166</v>
      </c>
      <c r="BF12" s="12">
        <v>4161085.40367322</v>
      </c>
      <c r="BG12" s="12">
        <v>800821.52245002205</v>
      </c>
      <c r="BH12" s="12">
        <v>1567749.59100334</v>
      </c>
      <c r="BI12" s="12">
        <v>12132510.7029476</v>
      </c>
      <c r="BJ12" s="12">
        <v>3178805.6296117199</v>
      </c>
      <c r="BK12" s="12">
        <v>4361860.3179070903</v>
      </c>
      <c r="BL12" s="12">
        <v>9976813.4286456797</v>
      </c>
      <c r="BM12" s="12">
        <v>339086.16317731299</v>
      </c>
      <c r="BN12" s="12">
        <v>1368960.0245693701</v>
      </c>
      <c r="BO12" s="12">
        <v>2906009.3272397802</v>
      </c>
      <c r="BP12" s="12">
        <v>39523051.106187597</v>
      </c>
      <c r="BQ12" s="12">
        <v>14162187.3750163</v>
      </c>
      <c r="BR12" s="12">
        <v>798206.31640342297</v>
      </c>
      <c r="BS12" s="12">
        <v>82247.137616164997</v>
      </c>
      <c r="BT12" s="12">
        <v>1830310.6113505601</v>
      </c>
      <c r="BU12" s="12">
        <v>392056.68172180699</v>
      </c>
      <c r="BV12" s="12">
        <v>514763.26855355798</v>
      </c>
      <c r="BW12" s="12">
        <v>320226.69224342098</v>
      </c>
      <c r="BX12" s="12">
        <v>1126341.1172686201</v>
      </c>
      <c r="BY12" s="12">
        <v>301199.67349741101</v>
      </c>
      <c r="BZ12" s="12">
        <v>509151.16540261602</v>
      </c>
      <c r="CA12" s="12">
        <v>131296.268622465</v>
      </c>
      <c r="CB12" s="12">
        <v>2109970.8409771002</v>
      </c>
      <c r="CC12" s="12">
        <v>264413.17705377901</v>
      </c>
      <c r="CD12" s="12">
        <v>47392.487627326103</v>
      </c>
      <c r="CE12" s="12">
        <v>443677.45895685902</v>
      </c>
      <c r="CF12" s="12">
        <v>2065677.3727641101</v>
      </c>
      <c r="CG12" s="12">
        <v>1951890.2019251599</v>
      </c>
      <c r="CH12" s="12">
        <v>4325883.38043583</v>
      </c>
      <c r="CI12" s="12">
        <v>56785.959931126803</v>
      </c>
      <c r="CJ12" s="12">
        <v>2583423.9548799898</v>
      </c>
      <c r="CK12" s="12">
        <v>3827677.5200543599</v>
      </c>
      <c r="CL12" s="12">
        <v>772235.38798378105</v>
      </c>
      <c r="CM12" s="12">
        <v>176303.50776322401</v>
      </c>
      <c r="CN12" s="12">
        <v>642717.505875448</v>
      </c>
      <c r="CO12" s="12">
        <v>1676207.2836567</v>
      </c>
      <c r="CP12" s="12">
        <v>6461681.5419914396</v>
      </c>
      <c r="CQ12" s="12">
        <v>1115792.2457698099</v>
      </c>
      <c r="CR12" s="12">
        <v>1115792.2457698099</v>
      </c>
      <c r="CS12" s="12">
        <v>830483.43007583194</v>
      </c>
      <c r="CT12" s="12">
        <v>153489.775214369</v>
      </c>
      <c r="CU12" s="12">
        <v>124997.25027498799</v>
      </c>
      <c r="CV12" s="12">
        <v>157571.00731273301</v>
      </c>
      <c r="CW12" s="12">
        <v>47837.0820416969</v>
      </c>
      <c r="CX12" s="12">
        <v>390492.59016337898</v>
      </c>
      <c r="CY12" s="12">
        <v>79983.904640758396</v>
      </c>
      <c r="CZ12" s="12">
        <v>344200.038819579</v>
      </c>
      <c r="DA12" s="12">
        <v>90602.223603431295</v>
      </c>
      <c r="DB12" s="12">
        <v>42441.666281979298</v>
      </c>
      <c r="DC12" s="12">
        <v>45447.059723815699</v>
      </c>
      <c r="DD12" s="12">
        <v>37900.807532158702</v>
      </c>
      <c r="DE12" s="12">
        <v>3749161.90771364</v>
      </c>
      <c r="DF12" s="12">
        <v>116824.63737953</v>
      </c>
      <c r="DG12" s="12">
        <v>38830.302771651899</v>
      </c>
      <c r="DH12" s="12">
        <v>145675.683690331</v>
      </c>
      <c r="DI12" s="12">
        <v>436016.90232970798</v>
      </c>
      <c r="DJ12" s="12">
        <v>3562672.7019635499</v>
      </c>
      <c r="DK12" s="12">
        <v>53215.0721548531</v>
      </c>
      <c r="DL12" s="12">
        <v>2079444.8760681101</v>
      </c>
      <c r="DM12" s="12">
        <v>1142899.2218174899</v>
      </c>
      <c r="DN12" s="12">
        <v>249564.81107311501</v>
      </c>
      <c r="DO12" s="12">
        <v>2722895.98226303</v>
      </c>
      <c r="DP12" s="12">
        <v>1829223.7582632501</v>
      </c>
      <c r="DQ12" s="12">
        <v>671947.13935267401</v>
      </c>
      <c r="DR12" s="12">
        <v>4209251.6235962398</v>
      </c>
      <c r="DS12" s="12">
        <v>838587.21153165295</v>
      </c>
      <c r="DT12" s="12">
        <v>126344.853061439</v>
      </c>
      <c r="DU12" s="12">
        <v>98226.914049422296</v>
      </c>
      <c r="DV12" s="12">
        <v>1105420.7559658601</v>
      </c>
    </row>
    <row r="13" spans="1:126" x14ac:dyDescent="0.25">
      <c r="A13" s="1" t="s">
        <v>13</v>
      </c>
      <c r="B13" s="1" t="s">
        <v>0</v>
      </c>
      <c r="C13" s="12">
        <v>61551.755894512498</v>
      </c>
      <c r="D13" s="12">
        <v>253477.42995437499</v>
      </c>
      <c r="E13" s="12">
        <v>587997.63315333403</v>
      </c>
      <c r="F13" s="12">
        <v>798695.43076265196</v>
      </c>
      <c r="G13" s="12">
        <v>172886.77925086301</v>
      </c>
      <c r="H13" s="12">
        <v>1357755.83533388</v>
      </c>
      <c r="I13" s="12">
        <v>963383.904786714</v>
      </c>
      <c r="J13" s="12">
        <v>43706.551268133</v>
      </c>
      <c r="K13" s="12">
        <v>53706.278168164899</v>
      </c>
      <c r="L13" s="12">
        <v>7132737.5609698603</v>
      </c>
      <c r="M13" s="12">
        <v>94189.722733164599</v>
      </c>
      <c r="N13" s="12">
        <v>2054526.92011749</v>
      </c>
      <c r="O13" s="12">
        <v>2683681.53261849</v>
      </c>
      <c r="P13" s="12">
        <v>2895007.8208797099</v>
      </c>
      <c r="Q13" s="12">
        <v>277304.68824034103</v>
      </c>
      <c r="R13" s="12">
        <v>25553.770699339599</v>
      </c>
      <c r="S13" s="12">
        <v>33616.578547624602</v>
      </c>
      <c r="T13" s="12">
        <v>347162.94883925701</v>
      </c>
      <c r="U13" s="12">
        <v>12069234.5324781</v>
      </c>
      <c r="V13" s="12">
        <v>695796.02928256895</v>
      </c>
      <c r="W13" s="12">
        <v>65949.147790579795</v>
      </c>
      <c r="X13" s="12">
        <v>6838056.4228109699</v>
      </c>
      <c r="Y13" s="12">
        <v>16936086.185904</v>
      </c>
      <c r="Z13" s="12">
        <v>7157279.7153673097</v>
      </c>
      <c r="AA13" s="12">
        <v>84974.408631798506</v>
      </c>
      <c r="AB13" s="12">
        <v>63908.571577239803</v>
      </c>
      <c r="AC13" s="12">
        <v>1833880.1959263701</v>
      </c>
      <c r="AD13" s="12">
        <v>125463.89353837501</v>
      </c>
      <c r="AE13" s="12">
        <v>354599.189946005</v>
      </c>
      <c r="AF13" s="12">
        <v>282293.931729106</v>
      </c>
      <c r="AG13" s="12">
        <v>88464.141374305604</v>
      </c>
      <c r="AH13" s="12">
        <v>168576.94182706901</v>
      </c>
      <c r="AI13" s="12">
        <v>1805741.5406230199</v>
      </c>
      <c r="AJ13" s="12">
        <v>1330430.7218093199</v>
      </c>
      <c r="AK13" s="12">
        <v>374778.52923675301</v>
      </c>
      <c r="AL13" s="12">
        <v>2473609.4723421801</v>
      </c>
      <c r="AM13" s="12">
        <v>2785370.24866217</v>
      </c>
      <c r="AN13" s="12">
        <v>1007913.88884248</v>
      </c>
      <c r="AO13" s="12">
        <v>806645.83575343201</v>
      </c>
      <c r="AP13" s="12">
        <v>1831572.38259612</v>
      </c>
      <c r="AQ13" s="12">
        <v>60475309.481327496</v>
      </c>
      <c r="AR13" s="12">
        <v>4937140.5891451295</v>
      </c>
      <c r="AS13" s="12">
        <v>2821631.0247360799</v>
      </c>
      <c r="AT13" s="12">
        <v>860470.22106034704</v>
      </c>
      <c r="AU13" s="12">
        <v>4552726.0247895597</v>
      </c>
      <c r="AV13" s="12">
        <v>1647733.74764778</v>
      </c>
      <c r="AW13" s="12">
        <v>1769346.70973773</v>
      </c>
      <c r="AX13" s="12">
        <v>2032029.8433622699</v>
      </c>
      <c r="AY13" s="12">
        <v>51403168.443352103</v>
      </c>
      <c r="AZ13" s="12">
        <v>14534369.3622954</v>
      </c>
      <c r="BA13" s="12">
        <v>19767161.328384999</v>
      </c>
      <c r="BB13" s="12">
        <v>1969282.05543163</v>
      </c>
      <c r="BC13" s="12">
        <v>3672558.4864469902</v>
      </c>
      <c r="BD13" s="12">
        <v>5388149.9477065699</v>
      </c>
      <c r="BE13" s="12">
        <v>84946713.993933305</v>
      </c>
      <c r="BF13" s="12">
        <v>8853579.2325628493</v>
      </c>
      <c r="BG13" s="12">
        <v>2127912.4974181298</v>
      </c>
      <c r="BH13" s="12">
        <v>3896979.3911301098</v>
      </c>
      <c r="BI13" s="12">
        <v>30377356.325395402</v>
      </c>
      <c r="BJ13" s="12">
        <v>4026967.86593589</v>
      </c>
      <c r="BK13" s="12">
        <v>7083481.9238098301</v>
      </c>
      <c r="BL13" s="12">
        <v>18648699.533504099</v>
      </c>
      <c r="BM13" s="12">
        <v>470918.12877918198</v>
      </c>
      <c r="BN13" s="12">
        <v>2267194.7355142199</v>
      </c>
      <c r="BO13" s="12">
        <v>4979133.3374696802</v>
      </c>
      <c r="BP13" s="12">
        <v>56523593.856363602</v>
      </c>
      <c r="BQ13" s="12">
        <v>14187853.789729601</v>
      </c>
      <c r="BR13" s="12">
        <v>1277631.0686955501</v>
      </c>
      <c r="BS13" s="12">
        <v>129454.559627972</v>
      </c>
      <c r="BT13" s="12">
        <v>2832257.6629039701</v>
      </c>
      <c r="BU13" s="12">
        <v>602928.39661721</v>
      </c>
      <c r="BV13" s="12">
        <v>733952.388582299</v>
      </c>
      <c r="BW13" s="12">
        <v>432588.03765093302</v>
      </c>
      <c r="BX13" s="12">
        <v>3331424.2570857801</v>
      </c>
      <c r="BY13" s="12">
        <v>441696.95339824702</v>
      </c>
      <c r="BZ13" s="12">
        <v>1034153.5073235</v>
      </c>
      <c r="CA13" s="12">
        <v>153653.60153734501</v>
      </c>
      <c r="CB13" s="12">
        <v>3693514.7922485601</v>
      </c>
      <c r="CC13" s="12">
        <v>385246.16246165498</v>
      </c>
      <c r="CD13" s="12">
        <v>73465.521221172996</v>
      </c>
      <c r="CE13" s="12">
        <v>903595.16205644305</v>
      </c>
      <c r="CF13" s="12">
        <v>6343230.48293941</v>
      </c>
      <c r="CG13" s="12">
        <v>3778470.7723886399</v>
      </c>
      <c r="CH13" s="12">
        <v>14101034.710093601</v>
      </c>
      <c r="CI13" s="12">
        <v>219854.47337279399</v>
      </c>
      <c r="CJ13" s="12">
        <v>6005326.1851277798</v>
      </c>
      <c r="CK13" s="12">
        <v>9033112.7901632506</v>
      </c>
      <c r="CL13" s="12">
        <v>1468155.80223399</v>
      </c>
      <c r="CM13" s="12">
        <v>561743.48557383998</v>
      </c>
      <c r="CN13" s="12">
        <v>2112524.7701268499</v>
      </c>
      <c r="CO13" s="12">
        <v>3171802.46956788</v>
      </c>
      <c r="CP13" s="12">
        <v>15492786.323020199</v>
      </c>
      <c r="CQ13" s="12">
        <v>1274725.4309362699</v>
      </c>
      <c r="CR13" s="12">
        <v>1274725.4309362699</v>
      </c>
      <c r="CS13" s="12">
        <v>1891036.56616262</v>
      </c>
      <c r="CT13" s="12">
        <v>274219.238477954</v>
      </c>
      <c r="CU13" s="12">
        <v>166796.30790674101</v>
      </c>
      <c r="CV13" s="12">
        <v>381055.60576849699</v>
      </c>
      <c r="CW13" s="12">
        <v>84803.318630250404</v>
      </c>
      <c r="CX13" s="12">
        <v>833417.52371713705</v>
      </c>
      <c r="CY13" s="12">
        <v>184196.16443759701</v>
      </c>
      <c r="CZ13" s="12">
        <v>1211944.9878291099</v>
      </c>
      <c r="DA13" s="12">
        <v>139360.19832129101</v>
      </c>
      <c r="DB13" s="12">
        <v>77855.9821550622</v>
      </c>
      <c r="DC13" s="12">
        <v>44897.116932561599</v>
      </c>
      <c r="DD13" s="12">
        <v>56864.785696854196</v>
      </c>
      <c r="DE13" s="12">
        <v>7348859.41165521</v>
      </c>
      <c r="DF13" s="12">
        <v>101857.849334895</v>
      </c>
      <c r="DG13" s="12">
        <v>65265.181746370297</v>
      </c>
      <c r="DH13" s="12">
        <v>131174.55319474501</v>
      </c>
      <c r="DI13" s="12">
        <v>502631.11732207</v>
      </c>
      <c r="DJ13" s="12">
        <v>6817416.87508759</v>
      </c>
      <c r="DK13" s="12">
        <v>96725.207602604205</v>
      </c>
      <c r="DL13" s="12">
        <v>4871838.6625870299</v>
      </c>
      <c r="DM13" s="12">
        <v>3048275.0370356599</v>
      </c>
      <c r="DN13" s="12">
        <v>798976.92707935499</v>
      </c>
      <c r="DO13" s="12">
        <v>8960305.84640765</v>
      </c>
      <c r="DP13" s="12">
        <v>3891926.7296261401</v>
      </c>
      <c r="DQ13" s="12">
        <v>1996778.4449082401</v>
      </c>
      <c r="DR13" s="12">
        <v>12296382.0653324</v>
      </c>
      <c r="DS13" s="12">
        <v>2708823.12974557</v>
      </c>
      <c r="DT13" s="12">
        <v>233045.71210126599</v>
      </c>
      <c r="DU13" s="12">
        <v>172294.85402780501</v>
      </c>
      <c r="DV13" s="12">
        <v>3013356.46701357</v>
      </c>
    </row>
    <row r="14" spans="1:126" x14ac:dyDescent="0.25">
      <c r="A14" s="1" t="s">
        <v>14</v>
      </c>
      <c r="B14" s="1" t="s">
        <v>0</v>
      </c>
      <c r="C14" s="12">
        <v>63930.128063610799</v>
      </c>
      <c r="D14" s="12">
        <v>198630.85128009701</v>
      </c>
      <c r="E14" s="12">
        <v>267079.14416102099</v>
      </c>
      <c r="F14" s="12">
        <v>481050.01232709899</v>
      </c>
      <c r="G14" s="12">
        <v>192524.239642603</v>
      </c>
      <c r="H14" s="12">
        <v>1153712.75321461</v>
      </c>
      <c r="I14" s="12">
        <v>627362.19931759802</v>
      </c>
      <c r="J14" s="12">
        <v>64429.751941190203</v>
      </c>
      <c r="K14" s="12">
        <v>73156.122639453097</v>
      </c>
      <c r="L14" s="12">
        <v>6605839.3315076604</v>
      </c>
      <c r="M14" s="12">
        <v>113355.693309997</v>
      </c>
      <c r="N14" s="12">
        <v>1466167.2539011401</v>
      </c>
      <c r="O14" s="12">
        <v>2293019.7529860502</v>
      </c>
      <c r="P14" s="12">
        <v>2361089.85173974</v>
      </c>
      <c r="Q14" s="12">
        <v>279349.33083028498</v>
      </c>
      <c r="R14" s="12">
        <v>28957.278248635401</v>
      </c>
      <c r="S14" s="12">
        <v>55798.373668100503</v>
      </c>
      <c r="T14" s="12">
        <v>332909.57805898902</v>
      </c>
      <c r="U14" s="12">
        <v>11697267.441912301</v>
      </c>
      <c r="V14" s="12">
        <v>1231993.3366599099</v>
      </c>
      <c r="W14" s="12">
        <v>77865.858145751903</v>
      </c>
      <c r="X14" s="12">
        <v>5174761.3948865496</v>
      </c>
      <c r="Y14" s="12">
        <v>12907749.9664337</v>
      </c>
      <c r="Z14" s="12">
        <v>5533524.9658188103</v>
      </c>
      <c r="AA14" s="12">
        <v>95522.993884015799</v>
      </c>
      <c r="AB14" s="12">
        <v>46847.309877844302</v>
      </c>
      <c r="AC14" s="12">
        <v>1929381.2976557901</v>
      </c>
      <c r="AD14" s="12">
        <v>113553.27900844099</v>
      </c>
      <c r="AE14" s="12">
        <v>353847.17017085099</v>
      </c>
      <c r="AF14" s="12">
        <v>306912.311804222</v>
      </c>
      <c r="AG14" s="12">
        <v>87244.635343392903</v>
      </c>
      <c r="AH14" s="12">
        <v>217717.86876079199</v>
      </c>
      <c r="AI14" s="12">
        <v>3361722.7648341898</v>
      </c>
      <c r="AJ14" s="12">
        <v>1834241.85271634</v>
      </c>
      <c r="AK14" s="12">
        <v>676708.30442679301</v>
      </c>
      <c r="AL14" s="12">
        <v>2343497.82856635</v>
      </c>
      <c r="AM14" s="12">
        <v>2373143.33570681</v>
      </c>
      <c r="AN14" s="12">
        <v>966130.96229402197</v>
      </c>
      <c r="AO14" s="12">
        <v>883532.51114083396</v>
      </c>
      <c r="AP14" s="12">
        <v>2422943.2644462301</v>
      </c>
      <c r="AQ14" s="12">
        <v>60351329.250463702</v>
      </c>
      <c r="AR14" s="12">
        <v>5667237.2624488501</v>
      </c>
      <c r="AS14" s="12">
        <v>3277687.3467346602</v>
      </c>
      <c r="AT14" s="12">
        <v>1218165.53358751</v>
      </c>
      <c r="AU14" s="12">
        <v>3317604.0627051499</v>
      </c>
      <c r="AV14" s="12">
        <v>1629189.1742585199</v>
      </c>
      <c r="AW14" s="12">
        <v>1494381.78784308</v>
      </c>
      <c r="AX14" s="12">
        <v>1562286.4974980101</v>
      </c>
      <c r="AY14" s="12">
        <v>36055907.269247599</v>
      </c>
      <c r="AZ14" s="12">
        <v>9802023.8688101098</v>
      </c>
      <c r="BA14" s="12">
        <v>18084738.836058699</v>
      </c>
      <c r="BB14" s="12">
        <v>1683254.6309446101</v>
      </c>
      <c r="BC14" s="12">
        <v>3904686.8344324902</v>
      </c>
      <c r="BD14" s="12">
        <v>3918770.3290348202</v>
      </c>
      <c r="BE14" s="12">
        <v>72166742.405975997</v>
      </c>
      <c r="BF14" s="12">
        <v>16548524.0198741</v>
      </c>
      <c r="BG14" s="12">
        <v>2068753.13792647</v>
      </c>
      <c r="BH14" s="12">
        <v>2465485.83842467</v>
      </c>
      <c r="BI14" s="12">
        <v>19055763.3143178</v>
      </c>
      <c r="BJ14" s="12">
        <v>2696242.43556666</v>
      </c>
      <c r="BK14" s="12">
        <v>6553386.65494808</v>
      </c>
      <c r="BL14" s="12">
        <v>23064013.933237702</v>
      </c>
      <c r="BM14" s="12">
        <v>605003.09068251401</v>
      </c>
      <c r="BN14" s="12">
        <v>3685922.2728124601</v>
      </c>
      <c r="BO14" s="12">
        <v>4917216.6487212405</v>
      </c>
      <c r="BP14" s="12">
        <v>38103568.3615143</v>
      </c>
      <c r="BQ14" s="12">
        <v>9636863.5701810308</v>
      </c>
      <c r="BR14" s="12">
        <v>2165365.0393716302</v>
      </c>
      <c r="BS14" s="12">
        <v>159473.37009367699</v>
      </c>
      <c r="BT14" s="12">
        <v>2571453.0745476098</v>
      </c>
      <c r="BU14" s="12">
        <v>604872.47462398303</v>
      </c>
      <c r="BV14" s="12">
        <v>745486.50104392401</v>
      </c>
      <c r="BW14" s="12">
        <v>421003.57589203998</v>
      </c>
      <c r="BX14" s="12">
        <v>3142729.5404972299</v>
      </c>
      <c r="BY14" s="12">
        <v>424439.43882984598</v>
      </c>
      <c r="BZ14" s="12">
        <v>1198282.4653419501</v>
      </c>
      <c r="CA14" s="12">
        <v>177335.082831801</v>
      </c>
      <c r="CB14" s="12">
        <v>3493687.8865223001</v>
      </c>
      <c r="CC14" s="12">
        <v>569664.97356481</v>
      </c>
      <c r="CD14" s="12">
        <v>81701.613250896393</v>
      </c>
      <c r="CE14" s="12">
        <v>939363.91571801598</v>
      </c>
      <c r="CF14" s="12">
        <v>4264594.7878088299</v>
      </c>
      <c r="CG14" s="12">
        <v>3417422.27660457</v>
      </c>
      <c r="CH14" s="12">
        <v>12091815.1152736</v>
      </c>
      <c r="CI14" s="12">
        <v>216135.194701528</v>
      </c>
      <c r="CJ14" s="12">
        <v>5367034.7093345299</v>
      </c>
      <c r="CK14" s="12">
        <v>9543433.0630943496</v>
      </c>
      <c r="CL14" s="12">
        <v>1972733.21554175</v>
      </c>
      <c r="CM14" s="12">
        <v>347312.56490619702</v>
      </c>
      <c r="CN14" s="12">
        <v>1279743.3302364899</v>
      </c>
      <c r="CO14" s="12">
        <v>2216225.1033459301</v>
      </c>
      <c r="CP14" s="12">
        <v>11198211.275139101</v>
      </c>
      <c r="CQ14" s="12">
        <v>876704.60124418803</v>
      </c>
      <c r="CR14" s="12">
        <v>876704.60124418803</v>
      </c>
      <c r="CS14" s="12">
        <v>1310106.5688889001</v>
      </c>
      <c r="CT14" s="12">
        <v>293297.200197734</v>
      </c>
      <c r="CU14" s="12">
        <v>181088.85330501501</v>
      </c>
      <c r="CV14" s="12">
        <v>483349.40117490903</v>
      </c>
      <c r="CW14" s="12">
        <v>81857.594259466394</v>
      </c>
      <c r="CX14" s="12">
        <v>786403.830362826</v>
      </c>
      <c r="CY14" s="12">
        <v>161878.93051723699</v>
      </c>
      <c r="CZ14" s="12">
        <v>926192.79827820905</v>
      </c>
      <c r="DA14" s="12">
        <v>206943.428923634</v>
      </c>
      <c r="DB14" s="12">
        <v>100908.574526923</v>
      </c>
      <c r="DC14" s="12">
        <v>50911.736239652098</v>
      </c>
      <c r="DD14" s="12">
        <v>65969.988035206406</v>
      </c>
      <c r="DE14" s="12">
        <v>6382957.0446203202</v>
      </c>
      <c r="DF14" s="12">
        <v>157078.52883890501</v>
      </c>
      <c r="DG14" s="12">
        <v>68295.4525508105</v>
      </c>
      <c r="DH14" s="12">
        <v>112483.00611552301</v>
      </c>
      <c r="DI14" s="12">
        <v>508128.71460239601</v>
      </c>
      <c r="DJ14" s="12">
        <v>5755125.7408568002</v>
      </c>
      <c r="DK14" s="12">
        <v>117921.721551308</v>
      </c>
      <c r="DL14" s="12">
        <v>4761637.49395609</v>
      </c>
      <c r="DM14" s="12">
        <v>2342812.0135090998</v>
      </c>
      <c r="DN14" s="12">
        <v>537757.97178543499</v>
      </c>
      <c r="DO14" s="12">
        <v>6782453.0799168497</v>
      </c>
      <c r="DP14" s="12">
        <v>3383272.92474321</v>
      </c>
      <c r="DQ14" s="12">
        <v>2059819.3526050199</v>
      </c>
      <c r="DR14" s="12">
        <v>10970230.504421899</v>
      </c>
      <c r="DS14" s="12">
        <v>3447351.8849975001</v>
      </c>
      <c r="DT14" s="12">
        <v>341858.580525072</v>
      </c>
      <c r="DU14" s="12">
        <v>157318.66848764199</v>
      </c>
      <c r="DV14" s="12">
        <v>3663390.32456552</v>
      </c>
    </row>
    <row r="15" spans="1:126" x14ac:dyDescent="0.25">
      <c r="A15" s="1" t="s">
        <v>15</v>
      </c>
      <c r="B15" s="1" t="s">
        <v>0</v>
      </c>
      <c r="C15" s="12">
        <v>154228.49541832501</v>
      </c>
      <c r="D15" s="12">
        <v>273610.19009295799</v>
      </c>
      <c r="E15" s="12">
        <v>461128.85519999999</v>
      </c>
      <c r="F15" s="12">
        <v>667901.64337841596</v>
      </c>
      <c r="G15" s="12">
        <v>217491.43709744501</v>
      </c>
      <c r="H15" s="12">
        <v>1325330.7467831699</v>
      </c>
      <c r="I15" s="12">
        <v>1034285.75766228</v>
      </c>
      <c r="J15" s="12">
        <v>46891.777028743898</v>
      </c>
      <c r="K15" s="12">
        <v>34549.005733367398</v>
      </c>
      <c r="L15" s="12">
        <v>7408391.1149131097</v>
      </c>
      <c r="M15" s="12">
        <v>120295.54391506901</v>
      </c>
      <c r="N15" s="12">
        <v>1976116.8821537001</v>
      </c>
      <c r="O15" s="12">
        <v>2793716.2262642998</v>
      </c>
      <c r="P15" s="12">
        <v>2799914.8615684402</v>
      </c>
      <c r="Q15" s="12">
        <v>332253.16900823801</v>
      </c>
      <c r="R15" s="12">
        <v>27526.192663767299</v>
      </c>
      <c r="S15" s="12">
        <v>45272.477583201602</v>
      </c>
      <c r="T15" s="12">
        <v>203286.70016703999</v>
      </c>
      <c r="U15" s="12">
        <v>12993974.554072199</v>
      </c>
      <c r="V15" s="12">
        <v>1056532.94296567</v>
      </c>
      <c r="W15" s="12">
        <v>76126.899131572995</v>
      </c>
      <c r="X15" s="12">
        <v>7014449.8869262598</v>
      </c>
      <c r="Y15" s="12">
        <v>16154087.0890917</v>
      </c>
      <c r="Z15" s="12">
        <v>6815553.2614516802</v>
      </c>
      <c r="AA15" s="12">
        <v>96573.340376962704</v>
      </c>
      <c r="AB15" s="12">
        <v>57766.662644226497</v>
      </c>
      <c r="AC15" s="12">
        <v>2347054.5895280801</v>
      </c>
      <c r="AD15" s="12">
        <v>125389.68945301</v>
      </c>
      <c r="AE15" s="12">
        <v>351843.94139348099</v>
      </c>
      <c r="AF15" s="12">
        <v>347282.95099741197</v>
      </c>
      <c r="AG15" s="12">
        <v>84607.512924016904</v>
      </c>
      <c r="AH15" s="12">
        <v>189214.80137043199</v>
      </c>
      <c r="AI15" s="12">
        <v>2332974.7385160602</v>
      </c>
      <c r="AJ15" s="12">
        <v>2054063.8975176001</v>
      </c>
      <c r="AK15" s="12">
        <v>731258.78029206698</v>
      </c>
      <c r="AL15" s="12">
        <v>2192936.6440910599</v>
      </c>
      <c r="AM15" s="12">
        <v>2065554.4693039299</v>
      </c>
      <c r="AN15" s="12">
        <v>679530.84199050697</v>
      </c>
      <c r="AO15" s="12">
        <v>844425.42877307197</v>
      </c>
      <c r="AP15" s="12">
        <v>3040686.7630016399</v>
      </c>
      <c r="AQ15" s="12">
        <v>79496713.332987994</v>
      </c>
      <c r="AR15" s="12">
        <v>6482545.6226303801</v>
      </c>
      <c r="AS15" s="12">
        <v>4768776.2891526502</v>
      </c>
      <c r="AT15" s="12">
        <v>1324278.80687894</v>
      </c>
      <c r="AU15" s="12">
        <v>4457950.2061837697</v>
      </c>
      <c r="AV15" s="12">
        <v>1534104.41833889</v>
      </c>
      <c r="AW15" s="12">
        <v>1705418.4447528699</v>
      </c>
      <c r="AX15" s="12">
        <v>2235474.9132675501</v>
      </c>
      <c r="AY15" s="12">
        <v>48665443.571288504</v>
      </c>
      <c r="AZ15" s="12">
        <v>12686517.993566301</v>
      </c>
      <c r="BA15" s="12">
        <v>29804704.307583898</v>
      </c>
      <c r="BB15" s="12">
        <v>1795568.73124987</v>
      </c>
      <c r="BC15" s="12">
        <v>5516697.30334015</v>
      </c>
      <c r="BD15" s="12">
        <v>5118249.3658475801</v>
      </c>
      <c r="BE15" s="12">
        <v>78751937.402445301</v>
      </c>
      <c r="BF15" s="12">
        <v>32467284.881159801</v>
      </c>
      <c r="BG15" s="12">
        <v>2966717.0965338098</v>
      </c>
      <c r="BH15" s="12">
        <v>3158745.2711031102</v>
      </c>
      <c r="BI15" s="12">
        <v>32745655.9976037</v>
      </c>
      <c r="BJ15" s="12">
        <v>3606507.4104115502</v>
      </c>
      <c r="BK15" s="12">
        <v>9960845.8432701398</v>
      </c>
      <c r="BL15" s="12">
        <v>17530705.787349898</v>
      </c>
      <c r="BM15" s="12">
        <v>562698.76884697506</v>
      </c>
      <c r="BN15" s="12">
        <v>6268278.6993070701</v>
      </c>
      <c r="BO15" s="12">
        <v>5006511.9870583303</v>
      </c>
      <c r="BP15" s="12">
        <v>57003836.789868698</v>
      </c>
      <c r="BQ15" s="12">
        <v>20567044.133752801</v>
      </c>
      <c r="BR15" s="12">
        <v>8794327.9765311908</v>
      </c>
      <c r="BS15" s="12">
        <v>159799.55135334699</v>
      </c>
      <c r="BT15" s="12">
        <v>3932548.5543023702</v>
      </c>
      <c r="BU15" s="12">
        <v>842015.38194275706</v>
      </c>
      <c r="BV15" s="12">
        <v>1061106.18484341</v>
      </c>
      <c r="BW15" s="12">
        <v>576996.56238345394</v>
      </c>
      <c r="BX15" s="12">
        <v>4425248.7454842497</v>
      </c>
      <c r="BY15" s="12">
        <v>516125.74879861699</v>
      </c>
      <c r="BZ15" s="12">
        <v>730809.56498316606</v>
      </c>
      <c r="CA15" s="12">
        <v>190364.80431353601</v>
      </c>
      <c r="CB15" s="12">
        <v>4896251.9922138397</v>
      </c>
      <c r="CC15" s="12">
        <v>694814.88084874698</v>
      </c>
      <c r="CD15" s="12">
        <v>97874.427818361306</v>
      </c>
      <c r="CE15" s="12">
        <v>1283987.79840674</v>
      </c>
      <c r="CF15" s="12">
        <v>5551106.05637867</v>
      </c>
      <c r="CG15" s="12">
        <v>4133473.0457598902</v>
      </c>
      <c r="CH15" s="12">
        <v>14754521.5283527</v>
      </c>
      <c r="CI15" s="12">
        <v>272328.10425931303</v>
      </c>
      <c r="CJ15" s="12">
        <v>10156792.712270601</v>
      </c>
      <c r="CK15" s="12">
        <v>13448036.6956656</v>
      </c>
      <c r="CL15" s="12">
        <v>2734016.16151937</v>
      </c>
      <c r="CM15" s="12">
        <v>343486.975200516</v>
      </c>
      <c r="CN15" s="12">
        <v>2094908.56361793</v>
      </c>
      <c r="CO15" s="12">
        <v>2805853.8503225399</v>
      </c>
      <c r="CP15" s="12">
        <v>12601098.993958401</v>
      </c>
      <c r="CQ15" s="12">
        <v>8239857.74555209</v>
      </c>
      <c r="CR15" s="12">
        <v>8239857.74555209</v>
      </c>
      <c r="CS15" s="12">
        <v>1701810.67332172</v>
      </c>
      <c r="CT15" s="12">
        <v>281976.41545988899</v>
      </c>
      <c r="CU15" s="12">
        <v>166277.551842535</v>
      </c>
      <c r="CV15" s="12">
        <v>598700.43889477197</v>
      </c>
      <c r="CW15" s="12">
        <v>134801.10078747501</v>
      </c>
      <c r="CX15" s="12">
        <v>1073912.40490998</v>
      </c>
      <c r="CY15" s="12">
        <v>369569.36304194201</v>
      </c>
      <c r="CZ15" s="12">
        <v>1668157.1218107601</v>
      </c>
      <c r="DA15" s="12">
        <v>259792.826683358</v>
      </c>
      <c r="DB15" s="12">
        <v>124910.713383308</v>
      </c>
      <c r="DC15" s="12">
        <v>44354.459632495898</v>
      </c>
      <c r="DD15" s="12">
        <v>56707.340028773098</v>
      </c>
      <c r="DE15" s="12">
        <v>5868652.1768322904</v>
      </c>
      <c r="DF15" s="12">
        <v>195417.858640283</v>
      </c>
      <c r="DG15" s="12">
        <v>51434.587179480703</v>
      </c>
      <c r="DH15" s="12">
        <v>85400.950582317004</v>
      </c>
      <c r="DI15" s="12">
        <v>734557.76626255305</v>
      </c>
      <c r="DJ15" s="12">
        <v>5434852.6837756904</v>
      </c>
      <c r="DK15" s="12">
        <v>84099.629428328</v>
      </c>
      <c r="DL15" s="12">
        <v>4748324.4048527703</v>
      </c>
      <c r="DM15" s="12">
        <v>1834112.98590197</v>
      </c>
      <c r="DN15" s="12">
        <v>395861.39769263403</v>
      </c>
      <c r="DO15" s="12">
        <v>10082609.426936399</v>
      </c>
      <c r="DP15" s="12">
        <v>3978389.2450564699</v>
      </c>
      <c r="DQ15" s="12">
        <v>1660832.02950524</v>
      </c>
      <c r="DR15" s="12">
        <v>11631396.4633097</v>
      </c>
      <c r="DS15" s="12">
        <v>2658447.1612887401</v>
      </c>
      <c r="DT15" s="12">
        <v>283980.40982831002</v>
      </c>
      <c r="DU15" s="12">
        <v>146376.549782082</v>
      </c>
      <c r="DV15" s="12">
        <v>2630470.9372396902</v>
      </c>
    </row>
    <row r="16" spans="1:126" x14ac:dyDescent="0.25">
      <c r="A16" s="1" t="s">
        <v>16</v>
      </c>
      <c r="B16" s="1" t="s">
        <v>0</v>
      </c>
      <c r="C16" s="12">
        <v>74302.288168379295</v>
      </c>
      <c r="D16" s="12">
        <v>325192.66549929901</v>
      </c>
      <c r="E16" s="12">
        <v>633683.20832283795</v>
      </c>
      <c r="F16" s="12">
        <v>718447.24323259701</v>
      </c>
      <c r="G16" s="12">
        <v>180347.295505724</v>
      </c>
      <c r="H16" s="12">
        <v>1892913.1272890901</v>
      </c>
      <c r="I16" s="12">
        <v>783027.37979554501</v>
      </c>
      <c r="J16" s="12">
        <v>37552.3416624655</v>
      </c>
      <c r="K16" s="12">
        <v>45202.509892890601</v>
      </c>
      <c r="L16" s="12">
        <v>5615851.6953221401</v>
      </c>
      <c r="M16" s="12">
        <v>111293.09721491901</v>
      </c>
      <c r="N16" s="12">
        <v>1616923.32173081</v>
      </c>
      <c r="O16" s="12">
        <v>1730001.5052147999</v>
      </c>
      <c r="P16" s="12">
        <v>2372721.4100550399</v>
      </c>
      <c r="Q16" s="12">
        <v>200988.35446143299</v>
      </c>
      <c r="R16" s="12">
        <v>25224.999670769801</v>
      </c>
      <c r="S16" s="12">
        <v>40468.573855842202</v>
      </c>
      <c r="T16" s="12">
        <v>298852.39630948799</v>
      </c>
      <c r="U16" s="12">
        <v>11796715.170634899</v>
      </c>
      <c r="V16" s="12">
        <v>904602.82290415501</v>
      </c>
      <c r="W16" s="12">
        <v>54784.710457209403</v>
      </c>
      <c r="X16" s="12">
        <v>5850270.5114050005</v>
      </c>
      <c r="Y16" s="12">
        <v>11045438.7111843</v>
      </c>
      <c r="Z16" s="12">
        <v>5964272.9985137004</v>
      </c>
      <c r="AA16" s="12">
        <v>58391.998710809297</v>
      </c>
      <c r="AB16" s="12">
        <v>43386.2079989251</v>
      </c>
      <c r="AC16" s="12">
        <v>1429759.54950934</v>
      </c>
      <c r="AD16" s="12">
        <v>90078.246737373702</v>
      </c>
      <c r="AE16" s="12">
        <v>396548.31380849797</v>
      </c>
      <c r="AF16" s="12">
        <v>355074.14159518498</v>
      </c>
      <c r="AG16" s="12">
        <v>94351.177983410496</v>
      </c>
      <c r="AH16" s="12">
        <v>182631.490653121</v>
      </c>
      <c r="AI16" s="12">
        <v>1432089.3812525601</v>
      </c>
      <c r="AJ16" s="12">
        <v>1447750.74151315</v>
      </c>
      <c r="AK16" s="12">
        <v>447522.03290977702</v>
      </c>
      <c r="AL16" s="12">
        <v>1854336.8347704301</v>
      </c>
      <c r="AM16" s="12">
        <v>1896956.6037763001</v>
      </c>
      <c r="AN16" s="12">
        <v>687515.17163802497</v>
      </c>
      <c r="AO16" s="12">
        <v>737406.51650661998</v>
      </c>
      <c r="AP16" s="12">
        <v>1408689.4610405299</v>
      </c>
      <c r="AQ16" s="12">
        <v>47754587.199241601</v>
      </c>
      <c r="AR16" s="12">
        <v>4969715.1592753902</v>
      </c>
      <c r="AS16" s="12">
        <v>3829275.1517191399</v>
      </c>
      <c r="AT16" s="12">
        <v>1234265.7148762499</v>
      </c>
      <c r="AU16" s="12">
        <v>4151791.4833503999</v>
      </c>
      <c r="AV16" s="12">
        <v>2096591.5734689599</v>
      </c>
      <c r="AW16" s="12">
        <v>1214526.0852943501</v>
      </c>
      <c r="AX16" s="12">
        <v>1338058.4586710799</v>
      </c>
      <c r="AY16" s="12">
        <v>30829650.769936401</v>
      </c>
      <c r="AZ16" s="12">
        <v>10810445.467827</v>
      </c>
      <c r="BA16" s="12">
        <v>16535845.028142801</v>
      </c>
      <c r="BB16" s="12">
        <v>1601433.17273656</v>
      </c>
      <c r="BC16" s="12">
        <v>3416448.70530695</v>
      </c>
      <c r="BD16" s="12">
        <v>4643196.47181651</v>
      </c>
      <c r="BE16" s="12">
        <v>92782240.648603901</v>
      </c>
      <c r="BF16" s="12">
        <v>12125422.185637301</v>
      </c>
      <c r="BG16" s="12">
        <v>2239595.34062798</v>
      </c>
      <c r="BH16" s="12">
        <v>2178725.3882788802</v>
      </c>
      <c r="BI16" s="12">
        <v>17897534.744656999</v>
      </c>
      <c r="BJ16" s="12">
        <v>2967571.4842862301</v>
      </c>
      <c r="BK16" s="12">
        <v>7289000.3027264299</v>
      </c>
      <c r="BL16" s="12">
        <v>18069783.634053599</v>
      </c>
      <c r="BM16" s="12">
        <v>470135.69257547701</v>
      </c>
      <c r="BN16" s="12">
        <v>3083340.7144712401</v>
      </c>
      <c r="BO16" s="12">
        <v>4213765.2958633201</v>
      </c>
      <c r="BP16" s="12">
        <v>40539706.5906277</v>
      </c>
      <c r="BQ16" s="12">
        <v>9209598.3331136703</v>
      </c>
      <c r="BR16" s="12">
        <v>1510144.8326037501</v>
      </c>
      <c r="BS16" s="12">
        <v>98917.354614692595</v>
      </c>
      <c r="BT16" s="12">
        <v>3079763.0157068199</v>
      </c>
      <c r="BU16" s="12">
        <v>579613.76051873597</v>
      </c>
      <c r="BV16" s="12">
        <v>688571.41645866795</v>
      </c>
      <c r="BW16" s="12">
        <v>451721.96522989299</v>
      </c>
      <c r="BX16" s="12">
        <v>1908846.1131110101</v>
      </c>
      <c r="BY16" s="12">
        <v>410631.46795421297</v>
      </c>
      <c r="BZ16" s="12">
        <v>1074978.9687304699</v>
      </c>
      <c r="CA16" s="12">
        <v>209461.41702027401</v>
      </c>
      <c r="CB16" s="12">
        <v>3858216.3498252798</v>
      </c>
      <c r="CC16" s="12">
        <v>438308.06203311298</v>
      </c>
      <c r="CD16" s="12">
        <v>73089.508545140794</v>
      </c>
      <c r="CE16" s="12">
        <v>837275.75184932502</v>
      </c>
      <c r="CF16" s="12">
        <v>4871831.9257755997</v>
      </c>
      <c r="CG16" s="12">
        <v>3341392.6639276599</v>
      </c>
      <c r="CH16" s="12">
        <v>21724860.122939199</v>
      </c>
      <c r="CI16" s="12">
        <v>169556.68887349599</v>
      </c>
      <c r="CJ16" s="12">
        <v>7587711.8591459896</v>
      </c>
      <c r="CK16" s="12">
        <v>18440277.447034799</v>
      </c>
      <c r="CL16" s="12">
        <v>2516729.3594100801</v>
      </c>
      <c r="CM16" s="12">
        <v>492259.99427540001</v>
      </c>
      <c r="CN16" s="12">
        <v>1539569.2301640899</v>
      </c>
      <c r="CO16" s="12">
        <v>2839443.1667925902</v>
      </c>
      <c r="CP16" s="12">
        <v>19340475.2759303</v>
      </c>
      <c r="CQ16" s="12">
        <v>8867656.2391447108</v>
      </c>
      <c r="CR16" s="12">
        <v>8867656.2391447108</v>
      </c>
      <c r="CS16" s="12">
        <v>1919962.5866878601</v>
      </c>
      <c r="CT16" s="12">
        <v>298357.53235477803</v>
      </c>
      <c r="CU16" s="12">
        <v>190969.409788335</v>
      </c>
      <c r="CV16" s="12">
        <v>632312.28243664501</v>
      </c>
      <c r="CW16" s="12">
        <v>119152.55470152201</v>
      </c>
      <c r="CX16" s="12">
        <v>1832882.7775443899</v>
      </c>
      <c r="CY16" s="12">
        <v>158385.70662980899</v>
      </c>
      <c r="CZ16" s="12">
        <v>1981091.57439265</v>
      </c>
      <c r="DA16" s="12">
        <v>148922.44573108299</v>
      </c>
      <c r="DB16" s="12">
        <v>79670.647103436495</v>
      </c>
      <c r="DC16" s="12">
        <v>44386.857827583102</v>
      </c>
      <c r="DD16" s="12">
        <v>69396.783184590997</v>
      </c>
      <c r="DE16" s="12">
        <v>6590097.5822624601</v>
      </c>
      <c r="DF16" s="12">
        <v>75581.798872173604</v>
      </c>
      <c r="DG16" s="12">
        <v>51825.6230644303</v>
      </c>
      <c r="DH16" s="12">
        <v>102809.493530661</v>
      </c>
      <c r="DI16" s="12">
        <v>506532.74688284699</v>
      </c>
      <c r="DJ16" s="12">
        <v>7279480.5657610502</v>
      </c>
      <c r="DK16" s="12">
        <v>109075.233402452</v>
      </c>
      <c r="DL16" s="12">
        <v>4806818.9313980304</v>
      </c>
      <c r="DM16" s="12">
        <v>2608295.9165750402</v>
      </c>
      <c r="DN16" s="12">
        <v>506285.57976892003</v>
      </c>
      <c r="DO16" s="12">
        <v>9384133.5849711392</v>
      </c>
      <c r="DP16" s="12">
        <v>4179862.47970278</v>
      </c>
      <c r="DQ16" s="12">
        <v>2041177.2330652999</v>
      </c>
      <c r="DR16" s="12">
        <v>15326403.588158401</v>
      </c>
      <c r="DS16" s="12">
        <v>3042579.2418213701</v>
      </c>
      <c r="DT16" s="12">
        <v>356647.96140225098</v>
      </c>
      <c r="DU16" s="12">
        <v>252676.28287991299</v>
      </c>
      <c r="DV16" s="12">
        <v>4105478.6888784701</v>
      </c>
    </row>
    <row r="17" spans="1:126" x14ac:dyDescent="0.25">
      <c r="A17" s="1" t="s">
        <v>17</v>
      </c>
      <c r="B17" s="1" t="s">
        <v>0</v>
      </c>
      <c r="C17" s="12">
        <v>62258.273631481999</v>
      </c>
      <c r="D17" s="12">
        <v>209558.56110531901</v>
      </c>
      <c r="E17" s="12">
        <v>331487.82449794002</v>
      </c>
      <c r="F17" s="12">
        <v>542187.27015341597</v>
      </c>
      <c r="G17" s="12">
        <v>196427.20727481099</v>
      </c>
      <c r="H17" s="12">
        <v>1539369.0107521</v>
      </c>
      <c r="I17" s="12">
        <v>1066653.6430732801</v>
      </c>
      <c r="J17" s="12">
        <v>57503.564537771403</v>
      </c>
      <c r="K17" s="12">
        <v>55115.291350219799</v>
      </c>
      <c r="L17" s="12">
        <v>6835692.1773862801</v>
      </c>
      <c r="M17" s="12">
        <v>59659.551397912997</v>
      </c>
      <c r="N17" s="12">
        <v>1806413.05300196</v>
      </c>
      <c r="O17" s="12">
        <v>2011833.58599076</v>
      </c>
      <c r="P17" s="12">
        <v>2081338.9298576601</v>
      </c>
      <c r="Q17" s="12">
        <v>220495.53570357899</v>
      </c>
      <c r="R17" s="12">
        <v>25983.453391516399</v>
      </c>
      <c r="S17" s="12">
        <v>53201.852617377299</v>
      </c>
      <c r="T17" s="12">
        <v>339064.59065063199</v>
      </c>
      <c r="U17" s="12">
        <v>12116065.1324657</v>
      </c>
      <c r="V17" s="12">
        <v>592507.63220733998</v>
      </c>
      <c r="W17" s="12">
        <v>62175.068660742298</v>
      </c>
      <c r="X17" s="12">
        <v>6584837.5945849903</v>
      </c>
      <c r="Y17" s="12">
        <v>12076745.85079</v>
      </c>
      <c r="Z17" s="12">
        <v>5359514.9139474602</v>
      </c>
      <c r="AA17" s="12">
        <v>70067.386423742093</v>
      </c>
      <c r="AB17" s="12">
        <v>57743.299237680701</v>
      </c>
      <c r="AC17" s="12">
        <v>1414858.06551345</v>
      </c>
      <c r="AD17" s="12">
        <v>84007.279032719001</v>
      </c>
      <c r="AE17" s="12">
        <v>380963.03437703103</v>
      </c>
      <c r="AF17" s="12">
        <v>393313.51761714299</v>
      </c>
      <c r="AG17" s="12">
        <v>79365.603651966099</v>
      </c>
      <c r="AH17" s="12">
        <v>126652.090618968</v>
      </c>
      <c r="AI17" s="12">
        <v>2329182.44995589</v>
      </c>
      <c r="AJ17" s="12">
        <v>2357177.9145450001</v>
      </c>
      <c r="AK17" s="12">
        <v>602676.79489561205</v>
      </c>
      <c r="AL17" s="12">
        <v>2332975.01357006</v>
      </c>
      <c r="AM17" s="12">
        <v>3019977.2186169401</v>
      </c>
      <c r="AN17" s="12">
        <v>966229.50157615403</v>
      </c>
      <c r="AO17" s="12">
        <v>779968.78053579095</v>
      </c>
      <c r="AP17" s="12">
        <v>1698770.74101774</v>
      </c>
      <c r="AQ17" s="12">
        <v>71110040.592922196</v>
      </c>
      <c r="AR17" s="12">
        <v>6719569.3393065399</v>
      </c>
      <c r="AS17" s="12">
        <v>3035943.93457318</v>
      </c>
      <c r="AT17" s="12">
        <v>787741.03017624898</v>
      </c>
      <c r="AU17" s="12">
        <v>4840349.0078869704</v>
      </c>
      <c r="AV17" s="12">
        <v>1744697.0106041899</v>
      </c>
      <c r="AW17" s="12">
        <v>1608156.2252378999</v>
      </c>
      <c r="AX17" s="12">
        <v>2405352.90461805</v>
      </c>
      <c r="AY17" s="12">
        <v>36788881.7345125</v>
      </c>
      <c r="AZ17" s="12">
        <v>13086098.7578236</v>
      </c>
      <c r="BA17" s="12">
        <v>26067147.131793901</v>
      </c>
      <c r="BB17" s="12">
        <v>1843826.0537496801</v>
      </c>
      <c r="BC17" s="12">
        <v>3564120.8712555799</v>
      </c>
      <c r="BD17" s="12">
        <v>4914391.8209147304</v>
      </c>
      <c r="BE17" s="12">
        <v>48745356.523295604</v>
      </c>
      <c r="BF17" s="12">
        <v>8901586.9501140192</v>
      </c>
      <c r="BG17" s="12">
        <v>2849782.50249406</v>
      </c>
      <c r="BH17" s="12">
        <v>2572930.2102291002</v>
      </c>
      <c r="BI17" s="12">
        <v>23053866.1095085</v>
      </c>
      <c r="BJ17" s="12">
        <v>3533166.2436819398</v>
      </c>
      <c r="BK17" s="12">
        <v>8672355.5176707897</v>
      </c>
      <c r="BL17" s="12">
        <v>18007938.3167248</v>
      </c>
      <c r="BM17" s="12">
        <v>520561.25612114498</v>
      </c>
      <c r="BN17" s="12">
        <v>2770788.2796448399</v>
      </c>
      <c r="BO17" s="12">
        <v>3258680.1168788699</v>
      </c>
      <c r="BP17" s="12">
        <v>51180739.738336504</v>
      </c>
      <c r="BQ17" s="12">
        <v>15984173.601018401</v>
      </c>
      <c r="BR17" s="12">
        <v>1103036.2891059599</v>
      </c>
      <c r="BS17" s="12">
        <v>112070.64821086101</v>
      </c>
      <c r="BT17" s="12">
        <v>2938182.9507258502</v>
      </c>
      <c r="BU17" s="12">
        <v>622507.15978972195</v>
      </c>
      <c r="BV17" s="12">
        <v>589407.11415536795</v>
      </c>
      <c r="BW17" s="12">
        <v>493031.68975263799</v>
      </c>
      <c r="BX17" s="12">
        <v>2648200.79088837</v>
      </c>
      <c r="BY17" s="12">
        <v>402240.10547294997</v>
      </c>
      <c r="BZ17" s="12">
        <v>1171270.5503322301</v>
      </c>
      <c r="CA17" s="12">
        <v>154133.085648729</v>
      </c>
      <c r="CB17" s="12">
        <v>3738019.79443355</v>
      </c>
      <c r="CC17" s="12">
        <v>287591.769019717</v>
      </c>
      <c r="CD17" s="12">
        <v>87032.904317135894</v>
      </c>
      <c r="CE17" s="12">
        <v>1216018.00871678</v>
      </c>
      <c r="CF17" s="12">
        <v>5400547.2308630999</v>
      </c>
      <c r="CG17" s="12">
        <v>3288192.35183274</v>
      </c>
      <c r="CH17" s="12">
        <v>16228595.807295499</v>
      </c>
      <c r="CI17" s="12">
        <v>180907.54146447001</v>
      </c>
      <c r="CJ17" s="12">
        <v>9303737.5903992392</v>
      </c>
      <c r="CK17" s="12">
        <v>14935656.797010001</v>
      </c>
      <c r="CL17" s="12">
        <v>1898674.46287364</v>
      </c>
      <c r="CM17" s="12">
        <v>502848.50141831598</v>
      </c>
      <c r="CN17" s="12">
        <v>1926776.2717856099</v>
      </c>
      <c r="CO17" s="12">
        <v>3005985.78460581</v>
      </c>
      <c r="CP17" s="12">
        <v>14890184.2703772</v>
      </c>
      <c r="CQ17" s="12">
        <v>8454969.1599859092</v>
      </c>
      <c r="CR17" s="12">
        <v>8454969.1599859092</v>
      </c>
      <c r="CS17" s="12">
        <v>1860433.47448612</v>
      </c>
      <c r="CT17" s="12">
        <v>212830.362868942</v>
      </c>
      <c r="CU17" s="12">
        <v>135806.216765538</v>
      </c>
      <c r="CV17" s="12">
        <v>357520.56758511002</v>
      </c>
      <c r="CW17" s="12">
        <v>168362.86258781</v>
      </c>
      <c r="CX17" s="12">
        <v>910930.60566567502</v>
      </c>
      <c r="CY17" s="12">
        <v>263127.76750443102</v>
      </c>
      <c r="CZ17" s="12">
        <v>1011525.50963564</v>
      </c>
      <c r="DA17" s="12">
        <v>89474.932610329299</v>
      </c>
      <c r="DB17" s="12">
        <v>61086.684926508198</v>
      </c>
      <c r="DC17" s="12">
        <v>32240.900376051301</v>
      </c>
      <c r="DD17" s="12">
        <v>52702.879012381898</v>
      </c>
      <c r="DE17" s="12">
        <v>6358489.32398785</v>
      </c>
      <c r="DF17" s="12">
        <v>124216.39250117799</v>
      </c>
      <c r="DG17" s="12">
        <v>49890.174941664103</v>
      </c>
      <c r="DH17" s="12">
        <v>74862.213672889993</v>
      </c>
      <c r="DI17" s="12">
        <v>754808.03699333302</v>
      </c>
      <c r="DJ17" s="12">
        <v>5544438.4257284198</v>
      </c>
      <c r="DK17" s="12">
        <v>85197.2655272259</v>
      </c>
      <c r="DL17" s="12">
        <v>3588329.4092047401</v>
      </c>
      <c r="DM17" s="12">
        <v>2226766.5770986602</v>
      </c>
      <c r="DN17" s="12">
        <v>499530.91576055001</v>
      </c>
      <c r="DO17" s="12">
        <v>6962739.5548140798</v>
      </c>
      <c r="DP17" s="12">
        <v>3568685.6360605699</v>
      </c>
      <c r="DQ17" s="12">
        <v>1657925.21427267</v>
      </c>
      <c r="DR17" s="12">
        <v>10706430.1940211</v>
      </c>
      <c r="DS17" s="12">
        <v>2437137.9419132001</v>
      </c>
      <c r="DT17" s="12">
        <v>189437.787223383</v>
      </c>
      <c r="DU17" s="12">
        <v>144499.177553844</v>
      </c>
      <c r="DV17" s="12">
        <v>2390734.0969999698</v>
      </c>
    </row>
    <row r="18" spans="1:126" x14ac:dyDescent="0.25">
      <c r="A18" s="1" t="s">
        <v>18</v>
      </c>
      <c r="B18" s="1" t="s">
        <v>0</v>
      </c>
      <c r="C18" s="12">
        <v>50347.361473342797</v>
      </c>
      <c r="D18" s="12">
        <v>275650.63970222301</v>
      </c>
      <c r="E18" s="12">
        <v>271696.673264321</v>
      </c>
      <c r="F18" s="12">
        <v>506837.30624681403</v>
      </c>
      <c r="G18" s="12">
        <v>89472.058162850706</v>
      </c>
      <c r="H18" s="12">
        <v>835447.29483681498</v>
      </c>
      <c r="I18" s="12">
        <v>426121.18864175299</v>
      </c>
      <c r="J18" s="12">
        <v>38158.021133894399</v>
      </c>
      <c r="K18" s="12">
        <v>54284.371300941501</v>
      </c>
      <c r="L18" s="12">
        <v>6113041.1776863998</v>
      </c>
      <c r="M18" s="12">
        <v>79056.5810267575</v>
      </c>
      <c r="N18" s="12">
        <v>1725469.9934892601</v>
      </c>
      <c r="O18" s="12">
        <v>2284966.4912538398</v>
      </c>
      <c r="P18" s="12">
        <v>3080070.8867697101</v>
      </c>
      <c r="Q18" s="12">
        <v>258610.86175884199</v>
      </c>
      <c r="R18" s="12">
        <v>20620.216854191902</v>
      </c>
      <c r="S18" s="12">
        <v>37946.209108009098</v>
      </c>
      <c r="T18" s="12">
        <v>327870.53822686599</v>
      </c>
      <c r="U18" s="12">
        <v>11184989.399258099</v>
      </c>
      <c r="V18" s="12">
        <v>672693.981287234</v>
      </c>
      <c r="W18" s="12">
        <v>61816.0903654711</v>
      </c>
      <c r="X18" s="12">
        <v>5710292.68717793</v>
      </c>
      <c r="Y18" s="12">
        <v>14257227.502328901</v>
      </c>
      <c r="Z18" s="12">
        <v>8089588.8815079797</v>
      </c>
      <c r="AA18" s="12">
        <v>64340.426327037101</v>
      </c>
      <c r="AB18" s="12">
        <v>50847.067234524402</v>
      </c>
      <c r="AC18" s="12">
        <v>1905036.143866</v>
      </c>
      <c r="AD18" s="12">
        <v>80897.952322586207</v>
      </c>
      <c r="AE18" s="12">
        <v>320699.32240400399</v>
      </c>
      <c r="AF18" s="12">
        <v>230348.49655523201</v>
      </c>
      <c r="AG18" s="12">
        <v>76907.173786308296</v>
      </c>
      <c r="AH18" s="12">
        <v>168465.551905684</v>
      </c>
      <c r="AI18" s="12">
        <v>963837.89589252195</v>
      </c>
      <c r="AJ18" s="12">
        <v>1253345.49871897</v>
      </c>
      <c r="AK18" s="12">
        <v>303912.69526842301</v>
      </c>
      <c r="AL18" s="12">
        <v>1305147.56072919</v>
      </c>
      <c r="AM18" s="12">
        <v>2417528.11075019</v>
      </c>
      <c r="AN18" s="12">
        <v>607014.87261798105</v>
      </c>
      <c r="AO18" s="12">
        <v>707403.71503556694</v>
      </c>
      <c r="AP18" s="12">
        <v>1027474.47525618</v>
      </c>
      <c r="AQ18" s="12">
        <v>49904732.372505501</v>
      </c>
      <c r="AR18" s="12">
        <v>3324336.8979193098</v>
      </c>
      <c r="AS18" s="12">
        <v>2878726.5967586502</v>
      </c>
      <c r="AT18" s="12">
        <v>578845.87965222297</v>
      </c>
      <c r="AU18" s="12">
        <v>3813804.8377459398</v>
      </c>
      <c r="AV18" s="12">
        <v>1091668.8074667901</v>
      </c>
      <c r="AW18" s="12">
        <v>1003613.86848432</v>
      </c>
      <c r="AX18" s="12">
        <v>1072011.28138016</v>
      </c>
      <c r="AY18" s="12">
        <v>30131740.261077002</v>
      </c>
      <c r="AZ18" s="12">
        <v>11777538.263347499</v>
      </c>
      <c r="BA18" s="12">
        <v>17579080.060998298</v>
      </c>
      <c r="BB18" s="12">
        <v>1636538.16743427</v>
      </c>
      <c r="BC18" s="12">
        <v>2746658.6070021801</v>
      </c>
      <c r="BD18" s="12">
        <v>3188684.6280809301</v>
      </c>
      <c r="BE18" s="12">
        <v>52136681.060205601</v>
      </c>
      <c r="BF18" s="12">
        <v>4443814.9649190698</v>
      </c>
      <c r="BG18" s="12">
        <v>1437338.1744806799</v>
      </c>
      <c r="BH18" s="12">
        <v>2179174.8713424099</v>
      </c>
      <c r="BI18" s="12">
        <v>12124255.107145101</v>
      </c>
      <c r="BJ18" s="12">
        <v>3815320.19881775</v>
      </c>
      <c r="BK18" s="12">
        <v>5394951.7494736901</v>
      </c>
      <c r="BL18" s="12">
        <v>13060628.415170901</v>
      </c>
      <c r="BM18" s="12">
        <v>391891.69283995603</v>
      </c>
      <c r="BN18" s="12">
        <v>1713492.5389163501</v>
      </c>
      <c r="BO18" s="12">
        <v>2885505.7289945101</v>
      </c>
      <c r="BP18" s="12">
        <v>49678273.551134102</v>
      </c>
      <c r="BQ18" s="12">
        <v>19825881.011163101</v>
      </c>
      <c r="BR18" s="12">
        <v>831924.44666370295</v>
      </c>
      <c r="BS18" s="12">
        <v>97303.5776705889</v>
      </c>
      <c r="BT18" s="12">
        <v>2241138.98296843</v>
      </c>
      <c r="BU18" s="12">
        <v>479899.27939967602</v>
      </c>
      <c r="BV18" s="12">
        <v>575358.61632939999</v>
      </c>
      <c r="BW18" s="12">
        <v>470718.08086116798</v>
      </c>
      <c r="BX18" s="12">
        <v>1661002.1324541201</v>
      </c>
      <c r="BY18" s="12">
        <v>424241.454075396</v>
      </c>
      <c r="BZ18" s="12">
        <v>637486.35754614603</v>
      </c>
      <c r="CA18" s="12">
        <v>161057.86802162201</v>
      </c>
      <c r="CB18" s="12">
        <v>2960756.3817603099</v>
      </c>
      <c r="CC18" s="12">
        <v>275096.33444771101</v>
      </c>
      <c r="CD18" s="12">
        <v>72515.016284908706</v>
      </c>
      <c r="CE18" s="12">
        <v>567251.011241436</v>
      </c>
      <c r="CF18" s="12">
        <v>4910210.9666023199</v>
      </c>
      <c r="CG18" s="12">
        <v>2782911.0386355501</v>
      </c>
      <c r="CH18" s="12">
        <v>9629368.5773940198</v>
      </c>
      <c r="CI18" s="12">
        <v>115137.306796155</v>
      </c>
      <c r="CJ18" s="12">
        <v>4409739.36138607</v>
      </c>
      <c r="CK18" s="12">
        <v>5628060.5609147502</v>
      </c>
      <c r="CL18" s="12">
        <v>1039197.99568143</v>
      </c>
      <c r="CM18" s="12">
        <v>353580.04650107399</v>
      </c>
      <c r="CN18" s="12">
        <v>1312195.5873764299</v>
      </c>
      <c r="CO18" s="12">
        <v>2496588.8735864698</v>
      </c>
      <c r="CP18" s="12">
        <v>9907485.4534451999</v>
      </c>
      <c r="CQ18" s="12">
        <v>1256940.2021500999</v>
      </c>
      <c r="CR18" s="12">
        <v>1256940.2021500999</v>
      </c>
      <c r="CS18" s="12">
        <v>924311.40735172899</v>
      </c>
      <c r="CT18" s="12">
        <v>105176.791469761</v>
      </c>
      <c r="CU18" s="12">
        <v>62021.261937565301</v>
      </c>
      <c r="CV18" s="12">
        <v>342227.43900775199</v>
      </c>
      <c r="CW18" s="12">
        <v>119848.040600651</v>
      </c>
      <c r="CX18" s="12">
        <v>657986.66551922401</v>
      </c>
      <c r="CY18" s="12">
        <v>176208.55363224901</v>
      </c>
      <c r="CZ18" s="12">
        <v>626333.71111609798</v>
      </c>
      <c r="DA18" s="12">
        <v>101149.953108477</v>
      </c>
      <c r="DB18" s="12">
        <v>39724.219795689598</v>
      </c>
      <c r="DC18" s="12">
        <v>39314.760401198801</v>
      </c>
      <c r="DD18" s="12">
        <v>40549.853909863501</v>
      </c>
      <c r="DE18" s="12">
        <v>4345307.0230503203</v>
      </c>
      <c r="DF18" s="12">
        <v>94757.878819258796</v>
      </c>
      <c r="DG18" s="12">
        <v>37499.308810399401</v>
      </c>
      <c r="DH18" s="12">
        <v>89412.132828206202</v>
      </c>
      <c r="DI18" s="12">
        <v>563681.35088851803</v>
      </c>
      <c r="DJ18" s="12">
        <v>4485997.0242360197</v>
      </c>
      <c r="DK18" s="12">
        <v>62105.1227719788</v>
      </c>
      <c r="DL18" s="12">
        <v>2801536.9536110298</v>
      </c>
      <c r="DM18" s="12">
        <v>1704312.7268244999</v>
      </c>
      <c r="DN18" s="12">
        <v>419804.535819098</v>
      </c>
      <c r="DO18" s="12">
        <v>6056987.3470069701</v>
      </c>
      <c r="DP18" s="12">
        <v>1952073.8680597199</v>
      </c>
      <c r="DQ18" s="12">
        <v>1476058.3942299001</v>
      </c>
      <c r="DR18" s="12">
        <v>8371013.2266507102</v>
      </c>
      <c r="DS18" s="12">
        <v>2158262.4036524901</v>
      </c>
      <c r="DT18" s="12">
        <v>125878.64216708</v>
      </c>
      <c r="DU18" s="12">
        <v>114369.841576166</v>
      </c>
      <c r="DV18" s="12">
        <v>2041100.3558742299</v>
      </c>
    </row>
    <row r="19" spans="1:126" x14ac:dyDescent="0.25">
      <c r="A19" s="1" t="s">
        <v>19</v>
      </c>
      <c r="B19" s="1" t="s">
        <v>0</v>
      </c>
      <c r="C19" s="12">
        <v>41337.731637492201</v>
      </c>
      <c r="D19" s="12">
        <v>225533.18438429199</v>
      </c>
      <c r="E19" s="12">
        <v>435655.699221858</v>
      </c>
      <c r="F19" s="12">
        <v>628195.294870727</v>
      </c>
      <c r="G19" s="12">
        <v>164619.45316801901</v>
      </c>
      <c r="H19" s="12">
        <v>1574062.7396001399</v>
      </c>
      <c r="I19" s="12">
        <v>851103.02061268303</v>
      </c>
      <c r="J19" s="12">
        <v>80798.713894367495</v>
      </c>
      <c r="K19" s="12">
        <v>87822.406146432506</v>
      </c>
      <c r="L19" s="12">
        <v>9843329.1256848108</v>
      </c>
      <c r="M19" s="12">
        <v>162149.54409313199</v>
      </c>
      <c r="N19" s="12">
        <v>2614511.5862047598</v>
      </c>
      <c r="O19" s="12">
        <v>3053597.0243376498</v>
      </c>
      <c r="P19" s="12">
        <v>3622630.4244677499</v>
      </c>
      <c r="Q19" s="12">
        <v>572071.16138336598</v>
      </c>
      <c r="R19" s="12">
        <v>46010.853410206299</v>
      </c>
      <c r="S19" s="12">
        <v>76121.092503957494</v>
      </c>
      <c r="T19" s="12">
        <v>569293.42470571096</v>
      </c>
      <c r="U19" s="12">
        <v>14584504.819079099</v>
      </c>
      <c r="V19" s="12">
        <v>1422308.40958594</v>
      </c>
      <c r="W19" s="12">
        <v>112343.394309558</v>
      </c>
      <c r="X19" s="12">
        <v>7526041.7827334004</v>
      </c>
      <c r="Y19" s="12">
        <v>18338715.939399999</v>
      </c>
      <c r="Z19" s="12">
        <v>8773798.44618278</v>
      </c>
      <c r="AA19" s="12">
        <v>196247.727088835</v>
      </c>
      <c r="AB19" s="12">
        <v>48470.409228359902</v>
      </c>
      <c r="AC19" s="12">
        <v>4034828.5477153002</v>
      </c>
      <c r="AD19" s="12">
        <v>214640.71016467299</v>
      </c>
      <c r="AE19" s="12">
        <v>339703.77976057702</v>
      </c>
      <c r="AF19" s="12">
        <v>322762.797191241</v>
      </c>
      <c r="AG19" s="12">
        <v>133127.944516699</v>
      </c>
      <c r="AH19" s="12">
        <v>185865.412139703</v>
      </c>
      <c r="AI19" s="12">
        <v>2586655.7043764102</v>
      </c>
      <c r="AJ19" s="12">
        <v>1827340.5888350201</v>
      </c>
      <c r="AK19" s="12">
        <v>648779.57919552096</v>
      </c>
      <c r="AL19" s="12">
        <v>2819452.7371640098</v>
      </c>
      <c r="AM19" s="12">
        <v>2870073.4281082498</v>
      </c>
      <c r="AN19" s="12">
        <v>1156544.00370453</v>
      </c>
      <c r="AO19" s="12">
        <v>1101716.9802065201</v>
      </c>
      <c r="AP19" s="12">
        <v>1971825.4193510299</v>
      </c>
      <c r="AQ19" s="12">
        <v>89796524.355199501</v>
      </c>
      <c r="AR19" s="12">
        <v>7880810.2574715596</v>
      </c>
      <c r="AS19" s="12">
        <v>3929464.9817194398</v>
      </c>
      <c r="AT19" s="12">
        <v>1373703.2741256501</v>
      </c>
      <c r="AU19" s="12">
        <v>4744752.5891133798</v>
      </c>
      <c r="AV19" s="12">
        <v>2344158.1114669</v>
      </c>
      <c r="AW19" s="12">
        <v>1868817.3212747199</v>
      </c>
      <c r="AX19" s="12">
        <v>3688394.7981560798</v>
      </c>
      <c r="AY19" s="12">
        <v>45257252.0340726</v>
      </c>
      <c r="AZ19" s="12">
        <v>14938608.896745499</v>
      </c>
      <c r="BA19" s="12">
        <v>42994709.326801002</v>
      </c>
      <c r="BB19" s="12">
        <v>2055067.7297557299</v>
      </c>
      <c r="BC19" s="12">
        <v>3723441.8945726398</v>
      </c>
      <c r="BD19" s="12">
        <v>5347849.8847194398</v>
      </c>
      <c r="BE19" s="12">
        <v>100510635.600336</v>
      </c>
      <c r="BF19" s="12">
        <v>12505020.7309303</v>
      </c>
      <c r="BG19" s="12">
        <v>3469975.8392368201</v>
      </c>
      <c r="BH19" s="12">
        <v>3442574.27569331</v>
      </c>
      <c r="BI19" s="12">
        <v>21489117.493385401</v>
      </c>
      <c r="BJ19" s="12">
        <v>3573380.1397718699</v>
      </c>
      <c r="BK19" s="12">
        <v>9099180.9221997205</v>
      </c>
      <c r="BL19" s="12">
        <v>20070152.961452201</v>
      </c>
      <c r="BM19" s="12">
        <v>453829.72114546201</v>
      </c>
      <c r="BN19" s="12">
        <v>3811479.7206391399</v>
      </c>
      <c r="BO19" s="12">
        <v>3254648.7301013302</v>
      </c>
      <c r="BP19" s="12">
        <v>47120033.363620803</v>
      </c>
      <c r="BQ19" s="12">
        <v>16651199.142978899</v>
      </c>
      <c r="BR19" s="12">
        <v>1432341.0165736999</v>
      </c>
      <c r="BS19" s="12">
        <v>160724.71036615301</v>
      </c>
      <c r="BT19" s="12">
        <v>2439986.0435296101</v>
      </c>
      <c r="BU19" s="12">
        <v>950182.93087178597</v>
      </c>
      <c r="BV19" s="12">
        <v>672640.42712310201</v>
      </c>
      <c r="BW19" s="12">
        <v>544154.87414044095</v>
      </c>
      <c r="BX19" s="12">
        <v>5804784.5551910996</v>
      </c>
      <c r="BY19" s="12">
        <v>456443.316923248</v>
      </c>
      <c r="BZ19" s="12">
        <v>1637787.2772585901</v>
      </c>
      <c r="CA19" s="12">
        <v>203743.44808645299</v>
      </c>
      <c r="CB19" s="12">
        <v>4978417.0008996604</v>
      </c>
      <c r="CC19" s="12">
        <v>337418.77013359597</v>
      </c>
      <c r="CD19" s="12">
        <v>89831.757157781394</v>
      </c>
      <c r="CE19" s="12">
        <v>2217602.51875374</v>
      </c>
      <c r="CF19" s="12">
        <v>3789829.9113897602</v>
      </c>
      <c r="CG19" s="12">
        <v>3179883.4405845599</v>
      </c>
      <c r="CH19" s="12">
        <v>9842378.7046223097</v>
      </c>
      <c r="CI19" s="12">
        <v>133728.84177789299</v>
      </c>
      <c r="CJ19" s="12">
        <v>4965338.9825535296</v>
      </c>
      <c r="CK19" s="12">
        <v>8094398.9103299202</v>
      </c>
      <c r="CL19" s="12">
        <v>792370.41221027297</v>
      </c>
      <c r="CM19" s="12">
        <v>371941.80494541099</v>
      </c>
      <c r="CN19" s="12">
        <v>1370738.1113142499</v>
      </c>
      <c r="CO19" s="12">
        <v>2216390.9230291299</v>
      </c>
      <c r="CP19" s="12">
        <v>10910775.296160201</v>
      </c>
      <c r="CQ19" s="12">
        <v>3582204.6689173402</v>
      </c>
      <c r="CR19" s="12">
        <v>3582204.6689173402</v>
      </c>
      <c r="CS19" s="12">
        <v>1493589.7352863001</v>
      </c>
      <c r="CT19" s="12">
        <v>134059.82560434999</v>
      </c>
      <c r="CU19" s="12">
        <v>105909.32439207</v>
      </c>
      <c r="CV19" s="12">
        <v>259872.372240747</v>
      </c>
      <c r="CW19" s="12">
        <v>85759.709046677002</v>
      </c>
      <c r="CX19" s="12">
        <v>561306.14661498601</v>
      </c>
      <c r="CY19" s="12">
        <v>145630.297380362</v>
      </c>
      <c r="CZ19" s="12">
        <v>565294.84512086795</v>
      </c>
      <c r="DA19" s="12">
        <v>84519.133233367407</v>
      </c>
      <c r="DB19" s="12">
        <v>117499.846205686</v>
      </c>
      <c r="DC19" s="12">
        <v>31698.195762462499</v>
      </c>
      <c r="DD19" s="12">
        <v>88089.197948216795</v>
      </c>
      <c r="DE19" s="12">
        <v>7277573.66472633</v>
      </c>
      <c r="DF19" s="12">
        <v>183056.335719233</v>
      </c>
      <c r="DG19" s="12">
        <v>64657.436000074696</v>
      </c>
      <c r="DH19" s="12">
        <v>106584.77257720901</v>
      </c>
      <c r="DI19" s="12">
        <v>876315.27745870198</v>
      </c>
      <c r="DJ19" s="12">
        <v>8447100.8616955597</v>
      </c>
      <c r="DK19" s="12">
        <v>146641.11944777801</v>
      </c>
      <c r="DL19" s="12">
        <v>5280092.2781001898</v>
      </c>
      <c r="DM19" s="12">
        <v>2604576.65949958</v>
      </c>
      <c r="DN19" s="12">
        <v>592197.75089449598</v>
      </c>
      <c r="DO19" s="12">
        <v>6939387.7849378297</v>
      </c>
      <c r="DP19" s="12">
        <v>3255666.3415162298</v>
      </c>
      <c r="DQ19" s="12">
        <v>1848028.8256417201</v>
      </c>
      <c r="DR19" s="12">
        <v>10879039.019573901</v>
      </c>
      <c r="DS19" s="12">
        <v>2460654.4750262499</v>
      </c>
      <c r="DT19" s="12">
        <v>352746.59866540303</v>
      </c>
      <c r="DU19" s="12">
        <v>171603.01545382099</v>
      </c>
      <c r="DV19" s="12">
        <v>3130447.9698102102</v>
      </c>
    </row>
    <row r="20" spans="1:126" x14ac:dyDescent="0.25">
      <c r="A20" s="1" t="s">
        <v>20</v>
      </c>
      <c r="B20" s="1" t="s">
        <v>0</v>
      </c>
      <c r="C20" s="12">
        <v>43869.126977348198</v>
      </c>
      <c r="D20" s="12">
        <v>211526.31689717399</v>
      </c>
      <c r="E20" s="12">
        <v>369947.68124597101</v>
      </c>
      <c r="F20" s="12">
        <v>817826.09313759895</v>
      </c>
      <c r="G20" s="12">
        <v>182645.64858408101</v>
      </c>
      <c r="H20" s="12">
        <v>1346362.32275198</v>
      </c>
      <c r="I20" s="12">
        <v>927214.11676247302</v>
      </c>
      <c r="J20" s="12">
        <v>58353.725172093902</v>
      </c>
      <c r="K20" s="12">
        <v>61932.2348043928</v>
      </c>
      <c r="L20" s="12">
        <v>7936883.8312176298</v>
      </c>
      <c r="M20" s="12">
        <v>147394.28031745899</v>
      </c>
      <c r="N20" s="12">
        <v>2232141.4874907099</v>
      </c>
      <c r="O20" s="12">
        <v>3222941.6856079702</v>
      </c>
      <c r="P20" s="12">
        <v>4451060.8215311402</v>
      </c>
      <c r="Q20" s="12">
        <v>450545.92423777701</v>
      </c>
      <c r="R20" s="12">
        <v>33031.773643996603</v>
      </c>
      <c r="S20" s="12">
        <v>49840.403742492403</v>
      </c>
      <c r="T20" s="12">
        <v>379784.427192153</v>
      </c>
      <c r="U20" s="12">
        <v>12728532.928194201</v>
      </c>
      <c r="V20" s="12">
        <v>1235333.4045976601</v>
      </c>
      <c r="W20" s="12">
        <v>95552.6717899754</v>
      </c>
      <c r="X20" s="12">
        <v>7342606.1017296799</v>
      </c>
      <c r="Y20" s="12">
        <v>18839989.827437401</v>
      </c>
      <c r="Z20" s="12">
        <v>9967640.1009206306</v>
      </c>
      <c r="AA20" s="12">
        <v>106034.676492685</v>
      </c>
      <c r="AB20" s="12">
        <v>54917.332215981398</v>
      </c>
      <c r="AC20" s="12">
        <v>2912623.5140781198</v>
      </c>
      <c r="AD20" s="12">
        <v>166666.24304788499</v>
      </c>
      <c r="AE20" s="12">
        <v>364644.64634744899</v>
      </c>
      <c r="AF20" s="12">
        <v>346446.633725035</v>
      </c>
      <c r="AG20" s="12">
        <v>85321.204684181095</v>
      </c>
      <c r="AH20" s="12">
        <v>262509.88957561</v>
      </c>
      <c r="AI20" s="12">
        <v>1777460.62743588</v>
      </c>
      <c r="AJ20" s="12">
        <v>2234377.24936991</v>
      </c>
      <c r="AK20" s="12">
        <v>601137.78753618896</v>
      </c>
      <c r="AL20" s="12">
        <v>2369607.6137715601</v>
      </c>
      <c r="AM20" s="12">
        <v>3128760.1363189002</v>
      </c>
      <c r="AN20" s="12">
        <v>944345.366280435</v>
      </c>
      <c r="AO20" s="12">
        <v>1011845.26646003</v>
      </c>
      <c r="AP20" s="12">
        <v>1878302.0627947301</v>
      </c>
      <c r="AQ20" s="12">
        <v>74513296.506538004</v>
      </c>
      <c r="AR20" s="12">
        <v>5222363.49361677</v>
      </c>
      <c r="AS20" s="12">
        <v>5050381.3924173098</v>
      </c>
      <c r="AT20" s="12">
        <v>1283554.28507735</v>
      </c>
      <c r="AU20" s="12">
        <v>4992784.4387071002</v>
      </c>
      <c r="AV20" s="12">
        <v>1978470.5975070901</v>
      </c>
      <c r="AW20" s="12">
        <v>1614989.62805163</v>
      </c>
      <c r="AX20" s="12">
        <v>2267292.9163755402</v>
      </c>
      <c r="AY20" s="12">
        <v>40509675.581951402</v>
      </c>
      <c r="AZ20" s="12">
        <v>14112669.1818661</v>
      </c>
      <c r="BA20" s="12">
        <v>23570357.445372999</v>
      </c>
      <c r="BB20" s="12">
        <v>1851290.31689323</v>
      </c>
      <c r="BC20" s="12">
        <v>3504766.4639146598</v>
      </c>
      <c r="BD20" s="12">
        <v>3453300.5610228502</v>
      </c>
      <c r="BE20" s="12">
        <v>86776812.636923298</v>
      </c>
      <c r="BF20" s="12">
        <v>8308171.65191154</v>
      </c>
      <c r="BG20" s="12">
        <v>2287165.15144268</v>
      </c>
      <c r="BH20" s="12">
        <v>2916936.5346552199</v>
      </c>
      <c r="BI20" s="12">
        <v>28217035.336615201</v>
      </c>
      <c r="BJ20" s="12">
        <v>4627987.2348716101</v>
      </c>
      <c r="BK20" s="12">
        <v>8910763.1477755103</v>
      </c>
      <c r="BL20" s="12">
        <v>17446149.0925222</v>
      </c>
      <c r="BM20" s="12">
        <v>448711.720939502</v>
      </c>
      <c r="BN20" s="12">
        <v>2578923.5666118702</v>
      </c>
      <c r="BO20" s="12">
        <v>4283495.1163279302</v>
      </c>
      <c r="BP20" s="12">
        <v>63683779.081091098</v>
      </c>
      <c r="BQ20" s="12">
        <v>24047501.2854257</v>
      </c>
      <c r="BR20" s="12">
        <v>1385300.9165364399</v>
      </c>
      <c r="BS20" s="12">
        <v>109143.883880475</v>
      </c>
      <c r="BT20" s="12">
        <v>3149718.0043629301</v>
      </c>
      <c r="BU20" s="12">
        <v>697568.71233087103</v>
      </c>
      <c r="BV20" s="12">
        <v>714134.58932835702</v>
      </c>
      <c r="BW20" s="12">
        <v>698148.95972668205</v>
      </c>
      <c r="BX20" s="12">
        <v>2524522.2348099202</v>
      </c>
      <c r="BY20" s="12">
        <v>414550.00811638799</v>
      </c>
      <c r="BZ20" s="12">
        <v>1235948.2132039401</v>
      </c>
      <c r="CA20" s="12">
        <v>257490.265920406</v>
      </c>
      <c r="CB20" s="12">
        <v>4711081.76117892</v>
      </c>
      <c r="CC20" s="12">
        <v>451559.66127043503</v>
      </c>
      <c r="CD20" s="12">
        <v>73927.404799159194</v>
      </c>
      <c r="CE20" s="12">
        <v>1046211.96301082</v>
      </c>
      <c r="CF20" s="12">
        <v>7324522.9978680601</v>
      </c>
      <c r="CG20" s="12">
        <v>3293184.0246436801</v>
      </c>
      <c r="CH20" s="12">
        <v>14121756.686169</v>
      </c>
      <c r="CI20" s="12">
        <v>200991.30554892999</v>
      </c>
      <c r="CJ20" s="12">
        <v>7566791.7003041003</v>
      </c>
      <c r="CK20" s="12">
        <v>11123930.5857658</v>
      </c>
      <c r="CL20" s="12">
        <v>1469112.7092142601</v>
      </c>
      <c r="CM20" s="12">
        <v>341858.56892379699</v>
      </c>
      <c r="CN20" s="12">
        <v>1786661.2753506401</v>
      </c>
      <c r="CO20" s="12">
        <v>3530723.1035106699</v>
      </c>
      <c r="CP20" s="12">
        <v>12680972.5504306</v>
      </c>
      <c r="CQ20" s="12">
        <v>5580321.7087199399</v>
      </c>
      <c r="CR20" s="12">
        <v>5580321.7087199399</v>
      </c>
      <c r="CS20" s="12">
        <v>1098960.04973645</v>
      </c>
      <c r="CT20" s="12">
        <v>184996.42817121401</v>
      </c>
      <c r="CU20" s="12">
        <v>101072.351805566</v>
      </c>
      <c r="CV20" s="12">
        <v>384103.34282943001</v>
      </c>
      <c r="CW20" s="12">
        <v>117189.332736583</v>
      </c>
      <c r="CX20" s="12">
        <v>671888.02860651701</v>
      </c>
      <c r="CY20" s="12">
        <v>185679.542000924</v>
      </c>
      <c r="CZ20" s="12">
        <v>778914.190678905</v>
      </c>
      <c r="DA20" s="12">
        <v>114266.872397196</v>
      </c>
      <c r="DB20" s="12">
        <v>72899.033032586507</v>
      </c>
      <c r="DC20" s="12">
        <v>39040.118859011003</v>
      </c>
      <c r="DD20" s="12">
        <v>63676.268357966001</v>
      </c>
      <c r="DE20" s="12">
        <v>5627815.2666838598</v>
      </c>
      <c r="DF20" s="12">
        <v>180289.96599707799</v>
      </c>
      <c r="DG20" s="12">
        <v>66190.333152628096</v>
      </c>
      <c r="DH20" s="12">
        <v>110184.55566331799</v>
      </c>
      <c r="DI20" s="12">
        <v>821006.34836622095</v>
      </c>
      <c r="DJ20" s="12">
        <v>6909018.3979109498</v>
      </c>
      <c r="DK20" s="12">
        <v>114076.400588152</v>
      </c>
      <c r="DL20" s="12">
        <v>5230672.5732966298</v>
      </c>
      <c r="DM20" s="12">
        <v>2394914.8249139502</v>
      </c>
      <c r="DN20" s="12">
        <v>558472.91304022796</v>
      </c>
      <c r="DO20" s="12">
        <v>9746345.2101524994</v>
      </c>
      <c r="DP20" s="12">
        <v>3931502.1491085701</v>
      </c>
      <c r="DQ20" s="12">
        <v>2023083.7519199401</v>
      </c>
      <c r="DR20" s="12">
        <v>12079667.7878509</v>
      </c>
      <c r="DS20" s="12">
        <v>2650989.7671469902</v>
      </c>
      <c r="DT20" s="12">
        <v>257509.964969105</v>
      </c>
      <c r="DU20" s="12">
        <v>175464.68320089599</v>
      </c>
      <c r="DV20" s="12">
        <v>2484608.41904548</v>
      </c>
    </row>
    <row r="21" spans="1:126" x14ac:dyDescent="0.25">
      <c r="A21" s="1" t="s">
        <v>21</v>
      </c>
      <c r="B21" s="1" t="s">
        <v>0</v>
      </c>
      <c r="C21" s="12">
        <v>67107.473135610504</v>
      </c>
      <c r="D21" s="12">
        <v>317022.67462577199</v>
      </c>
      <c r="E21" s="12">
        <v>660565.38171093899</v>
      </c>
      <c r="F21" s="12">
        <v>729816.15765549405</v>
      </c>
      <c r="G21" s="12">
        <v>112562.878285578</v>
      </c>
      <c r="H21" s="12">
        <v>1801908.1784625601</v>
      </c>
      <c r="I21" s="12">
        <v>649090.09979299095</v>
      </c>
      <c r="J21" s="12">
        <v>51413.214478477603</v>
      </c>
      <c r="K21" s="12">
        <v>52303.896810624501</v>
      </c>
      <c r="L21" s="12">
        <v>6700964.1126557402</v>
      </c>
      <c r="M21" s="12">
        <v>105778.428547192</v>
      </c>
      <c r="N21" s="12">
        <v>2192729.8896952998</v>
      </c>
      <c r="O21" s="12">
        <v>2328250.4789463901</v>
      </c>
      <c r="P21" s="12">
        <v>3303144.8000014601</v>
      </c>
      <c r="Q21" s="12">
        <v>350021.51019324001</v>
      </c>
      <c r="R21" s="12">
        <v>20299.0174001331</v>
      </c>
      <c r="S21" s="12">
        <v>45789.355419440202</v>
      </c>
      <c r="T21" s="12">
        <v>335541.97013641603</v>
      </c>
      <c r="U21" s="12">
        <v>11608194.039757</v>
      </c>
      <c r="V21" s="12">
        <v>797543.03380358499</v>
      </c>
      <c r="W21" s="12">
        <v>69653.364192999099</v>
      </c>
      <c r="X21" s="12">
        <v>8101736.9946412696</v>
      </c>
      <c r="Y21" s="12">
        <v>13464285.842612199</v>
      </c>
      <c r="Z21" s="12">
        <v>7856297.4439917803</v>
      </c>
      <c r="AA21" s="12">
        <v>84188.113213300196</v>
      </c>
      <c r="AB21" s="12">
        <v>52203.689448374702</v>
      </c>
      <c r="AC21" s="12">
        <v>2428597.10976389</v>
      </c>
      <c r="AD21" s="12">
        <v>104966.61406289101</v>
      </c>
      <c r="AE21" s="12">
        <v>248699.61380926601</v>
      </c>
      <c r="AF21" s="12">
        <v>247676.26651184499</v>
      </c>
      <c r="AG21" s="12">
        <v>93833.5682214798</v>
      </c>
      <c r="AH21" s="12">
        <v>240918.28245193401</v>
      </c>
      <c r="AI21" s="12">
        <v>1425122.4900140001</v>
      </c>
      <c r="AJ21" s="12">
        <v>1786389.2059750301</v>
      </c>
      <c r="AK21" s="12">
        <v>458021.91598507599</v>
      </c>
      <c r="AL21" s="12">
        <v>1869628.30814904</v>
      </c>
      <c r="AM21" s="12">
        <v>2761965.8856102801</v>
      </c>
      <c r="AN21" s="12">
        <v>650791.05329600698</v>
      </c>
      <c r="AO21" s="12">
        <v>777000.60118349199</v>
      </c>
      <c r="AP21" s="12">
        <v>1672008.1094023699</v>
      </c>
      <c r="AQ21" s="12">
        <v>63566490.422506101</v>
      </c>
      <c r="AR21" s="12">
        <v>3950466.9526816099</v>
      </c>
      <c r="AS21" s="12">
        <v>3719190.6049989001</v>
      </c>
      <c r="AT21" s="12">
        <v>870029.72616533795</v>
      </c>
      <c r="AU21" s="12">
        <v>4392279.4593647998</v>
      </c>
      <c r="AV21" s="12">
        <v>1573969.04402326</v>
      </c>
      <c r="AW21" s="12">
        <v>1350108.1336056399</v>
      </c>
      <c r="AX21" s="12">
        <v>1565946.75142532</v>
      </c>
      <c r="AY21" s="12">
        <v>31005873.760954201</v>
      </c>
      <c r="AZ21" s="12">
        <v>14551892.202768199</v>
      </c>
      <c r="BA21" s="12">
        <v>24360176.330633599</v>
      </c>
      <c r="BB21" s="12">
        <v>1998568.78409437</v>
      </c>
      <c r="BC21" s="12">
        <v>3243475.3358327299</v>
      </c>
      <c r="BD21" s="12">
        <v>2735209.4286318002</v>
      </c>
      <c r="BE21" s="12">
        <v>76362982.252561301</v>
      </c>
      <c r="BF21" s="12">
        <v>13655904.174140099</v>
      </c>
      <c r="BG21" s="12">
        <v>1522320.59278175</v>
      </c>
      <c r="BH21" s="12">
        <v>2747738.3305802001</v>
      </c>
      <c r="BI21" s="12">
        <v>18399784.079046302</v>
      </c>
      <c r="BJ21" s="12">
        <v>3754989.3015904599</v>
      </c>
      <c r="BK21" s="12">
        <v>6166196.2262505097</v>
      </c>
      <c r="BL21" s="12">
        <v>13724391.5526953</v>
      </c>
      <c r="BM21" s="12">
        <v>443616.56811327301</v>
      </c>
      <c r="BN21" s="12">
        <v>2543824.6392673501</v>
      </c>
      <c r="BO21" s="12">
        <v>4606756.1094240202</v>
      </c>
      <c r="BP21" s="12">
        <v>46062288.719150402</v>
      </c>
      <c r="BQ21" s="12">
        <v>14995393.7055222</v>
      </c>
      <c r="BR21" s="12">
        <v>1704993.15868385</v>
      </c>
      <c r="BS21" s="12">
        <v>99603.180238883899</v>
      </c>
      <c r="BT21" s="12">
        <v>2601223.1187181799</v>
      </c>
      <c r="BU21" s="12">
        <v>599496.27662081202</v>
      </c>
      <c r="BV21" s="12">
        <v>662282.72240832797</v>
      </c>
      <c r="BW21" s="12">
        <v>464955.09953323402</v>
      </c>
      <c r="BX21" s="12">
        <v>1860027.12054813</v>
      </c>
      <c r="BY21" s="12">
        <v>432596.11234050902</v>
      </c>
      <c r="BZ21" s="12">
        <v>871725.84573476901</v>
      </c>
      <c r="CA21" s="12">
        <v>211510.93767589601</v>
      </c>
      <c r="CB21" s="12">
        <v>3823757.0941109499</v>
      </c>
      <c r="CC21" s="12">
        <v>409105.48856001301</v>
      </c>
      <c r="CD21" s="12">
        <v>64430.559161293801</v>
      </c>
      <c r="CE21" s="12">
        <v>982130.94118879398</v>
      </c>
      <c r="CF21" s="12">
        <v>2575260.3452752102</v>
      </c>
      <c r="CG21" s="12">
        <v>2805503.49873746</v>
      </c>
      <c r="CH21" s="12">
        <v>7789533.4303282797</v>
      </c>
      <c r="CI21" s="12">
        <v>126327.907059013</v>
      </c>
      <c r="CJ21" s="12">
        <v>3994106.5905764</v>
      </c>
      <c r="CK21" s="12">
        <v>6732418.9239039402</v>
      </c>
      <c r="CL21" s="12">
        <v>1189983.4226353101</v>
      </c>
      <c r="CM21" s="12">
        <v>289399.88077783602</v>
      </c>
      <c r="CN21" s="12">
        <v>935702.32109094702</v>
      </c>
      <c r="CO21" s="12">
        <v>1748978.7386598</v>
      </c>
      <c r="CP21" s="12">
        <v>8920351.3245058302</v>
      </c>
      <c r="CQ21" s="12">
        <v>4511635.61140492</v>
      </c>
      <c r="CR21" s="12">
        <v>4511635.61140492</v>
      </c>
      <c r="CS21" s="12">
        <v>1082101.8585415101</v>
      </c>
      <c r="CT21" s="12">
        <v>202866.982082075</v>
      </c>
      <c r="CU21" s="12">
        <v>150954.71629289401</v>
      </c>
      <c r="CV21" s="12">
        <v>415221.07739551598</v>
      </c>
      <c r="CW21" s="12">
        <v>72820.049612181901</v>
      </c>
      <c r="CX21" s="12">
        <v>707707.25009647303</v>
      </c>
      <c r="CY21" s="12">
        <v>94138.641935860098</v>
      </c>
      <c r="CZ21" s="12">
        <v>687654.75035697501</v>
      </c>
      <c r="DA21" s="12">
        <v>123363.274176871</v>
      </c>
      <c r="DB21" s="12">
        <v>66204.160574730893</v>
      </c>
      <c r="DC21" s="12">
        <v>51319.863664296397</v>
      </c>
      <c r="DD21" s="12">
        <v>60763.963629697602</v>
      </c>
      <c r="DE21" s="12">
        <v>6357032.3995033903</v>
      </c>
      <c r="DF21" s="12">
        <v>140423.80876614101</v>
      </c>
      <c r="DG21" s="12">
        <v>51179.717578232499</v>
      </c>
      <c r="DH21" s="12">
        <v>121701.45294408999</v>
      </c>
      <c r="DI21" s="12">
        <v>787667.10357761499</v>
      </c>
      <c r="DJ21" s="12">
        <v>6551831.0608425196</v>
      </c>
      <c r="DK21" s="12">
        <v>75881.602910885296</v>
      </c>
      <c r="DL21" s="12">
        <v>3646914.0348804202</v>
      </c>
      <c r="DM21" s="12">
        <v>1915949.5066499901</v>
      </c>
      <c r="DN21" s="12">
        <v>388869.12562029302</v>
      </c>
      <c r="DO21" s="12">
        <v>6547792.3159536403</v>
      </c>
      <c r="DP21" s="12">
        <v>4074399.7314773202</v>
      </c>
      <c r="DQ21" s="12">
        <v>1380372.80741946</v>
      </c>
      <c r="DR21" s="12">
        <v>11330782.112097399</v>
      </c>
      <c r="DS21" s="12">
        <v>2178667.5596577199</v>
      </c>
      <c r="DT21" s="12">
        <v>246179.62122097201</v>
      </c>
      <c r="DU21" s="12">
        <v>163559.94467985199</v>
      </c>
      <c r="DV21" s="12">
        <v>2713196.7384352498</v>
      </c>
    </row>
    <row r="22" spans="1:126" x14ac:dyDescent="0.25">
      <c r="A22" s="1" t="s">
        <v>22</v>
      </c>
      <c r="B22" s="1" t="s">
        <v>0</v>
      </c>
      <c r="C22" s="12">
        <v>40228.195681904399</v>
      </c>
      <c r="D22" s="12">
        <v>161487.858159236</v>
      </c>
      <c r="E22" s="12">
        <v>228575.022775205</v>
      </c>
      <c r="F22" s="12">
        <v>312670.56498793198</v>
      </c>
      <c r="G22" s="12">
        <v>53136.175927166398</v>
      </c>
      <c r="H22" s="12">
        <v>1467938.7890528101</v>
      </c>
      <c r="I22" s="12">
        <v>545615.67676568602</v>
      </c>
      <c r="J22" s="12">
        <v>69364.778543772904</v>
      </c>
      <c r="K22" s="12">
        <v>72459.207191841095</v>
      </c>
      <c r="L22" s="12">
        <v>8189504.7379880603</v>
      </c>
      <c r="M22" s="12">
        <v>134189.849861511</v>
      </c>
      <c r="N22" s="12">
        <v>1135371.6910333</v>
      </c>
      <c r="O22" s="12">
        <v>2401028.6232147398</v>
      </c>
      <c r="P22" s="12">
        <v>2856091.8021389502</v>
      </c>
      <c r="Q22" s="12">
        <v>349763.28386124398</v>
      </c>
      <c r="R22" s="12">
        <v>29654.689106988899</v>
      </c>
      <c r="S22" s="12">
        <v>59189.693878675898</v>
      </c>
      <c r="T22" s="12">
        <v>479286.346730377</v>
      </c>
      <c r="U22" s="12">
        <v>13251477.3980226</v>
      </c>
      <c r="V22" s="12">
        <v>1138445.88916233</v>
      </c>
      <c r="W22" s="12">
        <v>75666.232294220594</v>
      </c>
      <c r="X22" s="12">
        <v>3920547.8458076701</v>
      </c>
      <c r="Y22" s="12">
        <v>13538460.3134737</v>
      </c>
      <c r="Z22" s="12">
        <v>6923435.1587903202</v>
      </c>
      <c r="AA22" s="12">
        <v>71185.853415423597</v>
      </c>
      <c r="AB22" s="12">
        <v>40331.248912738301</v>
      </c>
      <c r="AC22" s="12">
        <v>2408429.3609571098</v>
      </c>
      <c r="AD22" s="12">
        <v>143614.95628733901</v>
      </c>
      <c r="AE22" s="12">
        <v>235029.87900338299</v>
      </c>
      <c r="AF22" s="12">
        <v>238632.78123062701</v>
      </c>
      <c r="AG22" s="12">
        <v>140028.05326632599</v>
      </c>
      <c r="AH22" s="12">
        <v>198698.788086046</v>
      </c>
      <c r="AI22" s="12">
        <v>3178481.9024105002</v>
      </c>
      <c r="AJ22" s="12">
        <v>2786987.94781867</v>
      </c>
      <c r="AK22" s="12">
        <v>771906.57823021803</v>
      </c>
      <c r="AL22" s="12">
        <v>3213952.73587341</v>
      </c>
      <c r="AM22" s="12">
        <v>4210660.1597764697</v>
      </c>
      <c r="AN22" s="12">
        <v>908180.81522303005</v>
      </c>
      <c r="AO22" s="12">
        <v>1183135.87082455</v>
      </c>
      <c r="AP22" s="12">
        <v>1894637.82676606</v>
      </c>
      <c r="AQ22" s="12">
        <v>79833129.182884097</v>
      </c>
      <c r="AR22" s="12">
        <v>5420212.9051319696</v>
      </c>
      <c r="AS22" s="12">
        <v>4904332.1217938298</v>
      </c>
      <c r="AT22" s="12">
        <v>1267282.4264401901</v>
      </c>
      <c r="AU22" s="12">
        <v>4222576.3100679601</v>
      </c>
      <c r="AV22" s="12">
        <v>1945512.9240480701</v>
      </c>
      <c r="AW22" s="12">
        <v>1576046.87093562</v>
      </c>
      <c r="AX22" s="12">
        <v>1991548.24912331</v>
      </c>
      <c r="AY22" s="12">
        <v>29160899.0996943</v>
      </c>
      <c r="AZ22" s="12">
        <v>10494200.9659066</v>
      </c>
      <c r="BA22" s="12">
        <v>16318709.5721568</v>
      </c>
      <c r="BB22" s="12">
        <v>1535208.6267069599</v>
      </c>
      <c r="BC22" s="12">
        <v>3450976.3543975102</v>
      </c>
      <c r="BD22" s="12">
        <v>3088236.9835197502</v>
      </c>
      <c r="BE22" s="12">
        <v>69508162.779247493</v>
      </c>
      <c r="BF22" s="12">
        <v>8583627.0641967095</v>
      </c>
      <c r="BG22" s="12">
        <v>1563197.68227792</v>
      </c>
      <c r="BH22" s="12">
        <v>2055058.29545566</v>
      </c>
      <c r="BI22" s="12">
        <v>22494172.971117102</v>
      </c>
      <c r="BJ22" s="12">
        <v>3086576.5835424401</v>
      </c>
      <c r="BK22" s="12">
        <v>6885482.0328445099</v>
      </c>
      <c r="BL22" s="12">
        <v>13417820.410382001</v>
      </c>
      <c r="BM22" s="12">
        <v>329688.03630147403</v>
      </c>
      <c r="BN22" s="12">
        <v>2359754.7422181801</v>
      </c>
      <c r="BO22" s="12">
        <v>3572888.91432514</v>
      </c>
      <c r="BP22" s="12">
        <v>42151665.922108904</v>
      </c>
      <c r="BQ22" s="12">
        <v>11783505.0688709</v>
      </c>
      <c r="BR22" s="12">
        <v>956663.81980915403</v>
      </c>
      <c r="BS22" s="12">
        <v>92365.021771929794</v>
      </c>
      <c r="BT22" s="12">
        <v>3004765.53687876</v>
      </c>
      <c r="BU22" s="12">
        <v>541403.64295626001</v>
      </c>
      <c r="BV22" s="12">
        <v>533830.58669704397</v>
      </c>
      <c r="BW22" s="12">
        <v>494447.14604196697</v>
      </c>
      <c r="BX22" s="12">
        <v>2437540.43672645</v>
      </c>
      <c r="BY22" s="12">
        <v>331381.944732128</v>
      </c>
      <c r="BZ22" s="12">
        <v>1233865.6729552599</v>
      </c>
      <c r="CA22" s="12">
        <v>239158.727415784</v>
      </c>
      <c r="CB22" s="12">
        <v>3397480.8643900901</v>
      </c>
      <c r="CC22" s="12">
        <v>385922.68040188402</v>
      </c>
      <c r="CD22" s="12">
        <v>62186.344136833497</v>
      </c>
      <c r="CE22" s="12">
        <v>849506.41902916494</v>
      </c>
      <c r="CF22" s="12">
        <v>4612911.1990548503</v>
      </c>
      <c r="CG22" s="12">
        <v>3155534.9589124699</v>
      </c>
      <c r="CH22" s="12">
        <v>10892559.084204299</v>
      </c>
      <c r="CI22" s="12">
        <v>138022.50486947701</v>
      </c>
      <c r="CJ22" s="12">
        <v>6151000.0230529103</v>
      </c>
      <c r="CK22" s="12">
        <v>9504637.9430608507</v>
      </c>
      <c r="CL22" s="12">
        <v>1237507.9686227101</v>
      </c>
      <c r="CM22" s="12">
        <v>382984.16398312699</v>
      </c>
      <c r="CN22" s="12">
        <v>1486062.8722178901</v>
      </c>
      <c r="CO22" s="12">
        <v>2412826.39602191</v>
      </c>
      <c r="CP22" s="12">
        <v>10496251.424103601</v>
      </c>
      <c r="CQ22" s="12">
        <v>804007.740339907</v>
      </c>
      <c r="CR22" s="12">
        <v>804007.740339907</v>
      </c>
      <c r="CS22" s="12">
        <v>1227528.5138602301</v>
      </c>
      <c r="CT22" s="12">
        <v>349981.28565764701</v>
      </c>
      <c r="CU22" s="12">
        <v>160274.567289825</v>
      </c>
      <c r="CV22" s="12">
        <v>362828.941601247</v>
      </c>
      <c r="CW22" s="12">
        <v>65277.840404939503</v>
      </c>
      <c r="CX22" s="12">
        <v>516889.51722241601</v>
      </c>
      <c r="CY22" s="12">
        <v>120681.895714959</v>
      </c>
      <c r="CZ22" s="12">
        <v>605817.25846704398</v>
      </c>
      <c r="DA22" s="12">
        <v>88114.623659972902</v>
      </c>
      <c r="DB22" s="12">
        <v>125643.10417012</v>
      </c>
      <c r="DC22" s="12">
        <v>48432.901533176402</v>
      </c>
      <c r="DD22" s="12">
        <v>73354.8435732465</v>
      </c>
      <c r="DE22" s="12">
        <v>7117420.7690896802</v>
      </c>
      <c r="DF22" s="12">
        <v>195176.16965770299</v>
      </c>
      <c r="DG22" s="12">
        <v>61773.541904104699</v>
      </c>
      <c r="DH22" s="12">
        <v>127329.091156222</v>
      </c>
      <c r="DI22" s="12">
        <v>873879.63697902404</v>
      </c>
      <c r="DJ22" s="12">
        <v>5395994.0271562301</v>
      </c>
      <c r="DK22" s="12">
        <v>81131.912118677603</v>
      </c>
      <c r="DL22" s="12">
        <v>3588802.1556714801</v>
      </c>
      <c r="DM22" s="12">
        <v>2243466.1569085401</v>
      </c>
      <c r="DN22" s="12">
        <v>482688.892722513</v>
      </c>
      <c r="DO22" s="12">
        <v>5561840.2365673501</v>
      </c>
      <c r="DP22" s="12">
        <v>3162577.0181914102</v>
      </c>
      <c r="DQ22" s="12">
        <v>1273130.36771504</v>
      </c>
      <c r="DR22" s="12">
        <v>11457361.329129601</v>
      </c>
      <c r="DS22" s="12">
        <v>1617309.7434236901</v>
      </c>
      <c r="DT22" s="12">
        <v>212616.97153068599</v>
      </c>
      <c r="DU22" s="12">
        <v>173080.81341112001</v>
      </c>
      <c r="DV22" s="12">
        <v>2259751.7951552402</v>
      </c>
    </row>
    <row r="23" spans="1:126" x14ac:dyDescent="0.25">
      <c r="A23" s="1" t="s">
        <v>23</v>
      </c>
      <c r="B23" s="1" t="s">
        <v>0</v>
      </c>
      <c r="C23" s="12">
        <v>85305.484690802201</v>
      </c>
      <c r="D23" s="12">
        <v>257530.73367255399</v>
      </c>
      <c r="E23" s="12">
        <v>384284.31976939901</v>
      </c>
      <c r="F23" s="12">
        <v>297219.01388684899</v>
      </c>
      <c r="G23" s="12">
        <v>122782.218471157</v>
      </c>
      <c r="H23" s="12">
        <v>1371889.85175583</v>
      </c>
      <c r="I23" s="12">
        <v>450685.36478261597</v>
      </c>
      <c r="J23" s="12">
        <v>55624.8526122884</v>
      </c>
      <c r="K23" s="12">
        <v>56195.389692492798</v>
      </c>
      <c r="L23" s="12">
        <v>8001660.6193536296</v>
      </c>
      <c r="M23" s="12">
        <v>111631.597315765</v>
      </c>
      <c r="N23" s="12">
        <v>2390255.9267966799</v>
      </c>
      <c r="O23" s="12">
        <v>2977138.65970125</v>
      </c>
      <c r="P23" s="12">
        <v>3853417.9118931</v>
      </c>
      <c r="Q23" s="12">
        <v>511485.81903612398</v>
      </c>
      <c r="R23" s="12">
        <v>33256.466470915097</v>
      </c>
      <c r="S23" s="12">
        <v>44429.69405862</v>
      </c>
      <c r="T23" s="12">
        <v>350656.54139052401</v>
      </c>
      <c r="U23" s="12">
        <v>12800825.436398299</v>
      </c>
      <c r="V23" s="12">
        <v>961442.46985520504</v>
      </c>
      <c r="W23" s="12">
        <v>72466.207420339299</v>
      </c>
      <c r="X23" s="12">
        <v>8158684.3843305903</v>
      </c>
      <c r="Y23" s="12">
        <v>17312507.758078001</v>
      </c>
      <c r="Z23" s="12">
        <v>8884348.1464883294</v>
      </c>
      <c r="AA23" s="12">
        <v>105695.93402321301</v>
      </c>
      <c r="AB23" s="12">
        <v>60271.174700249598</v>
      </c>
      <c r="AC23" s="12">
        <v>3669642.7312830999</v>
      </c>
      <c r="AD23" s="12">
        <v>162866.77959378599</v>
      </c>
      <c r="AE23" s="12">
        <v>371940.54069049202</v>
      </c>
      <c r="AF23" s="12">
        <v>319011.19475643098</v>
      </c>
      <c r="AG23" s="12">
        <v>120665.008139458</v>
      </c>
      <c r="AH23" s="12">
        <v>200830.24346374799</v>
      </c>
      <c r="AI23" s="12">
        <v>1982297.3113194399</v>
      </c>
      <c r="AJ23" s="12">
        <v>1907726.09141152</v>
      </c>
      <c r="AK23" s="12">
        <v>466580.06539526099</v>
      </c>
      <c r="AL23" s="12">
        <v>2359731.70212478</v>
      </c>
      <c r="AM23" s="12">
        <v>3082582.2922550999</v>
      </c>
      <c r="AN23" s="12">
        <v>641685.81660917297</v>
      </c>
      <c r="AO23" s="12">
        <v>804168.87182974105</v>
      </c>
      <c r="AP23" s="12">
        <v>1812786.73534667</v>
      </c>
      <c r="AQ23" s="12">
        <v>86487228.589329302</v>
      </c>
      <c r="AR23" s="12">
        <v>5357877.8797493502</v>
      </c>
      <c r="AS23" s="12">
        <v>3690431.4362337599</v>
      </c>
      <c r="AT23" s="12">
        <v>884247.82466703095</v>
      </c>
      <c r="AU23" s="12">
        <v>4614356.9516340904</v>
      </c>
      <c r="AV23" s="12">
        <v>1540454.7688074401</v>
      </c>
      <c r="AW23" s="12">
        <v>1498099.4590688399</v>
      </c>
      <c r="AX23" s="12">
        <v>2394288.54479224</v>
      </c>
      <c r="AY23" s="12">
        <v>46632851.538172901</v>
      </c>
      <c r="AZ23" s="12">
        <v>14015575.667606801</v>
      </c>
      <c r="BA23" s="12">
        <v>35962259.0854844</v>
      </c>
      <c r="BB23" s="12">
        <v>1769639.1820923099</v>
      </c>
      <c r="BC23" s="12">
        <v>3905345.6660061199</v>
      </c>
      <c r="BD23" s="12">
        <v>3838611.1829101001</v>
      </c>
      <c r="BE23" s="12">
        <v>84541742.309141293</v>
      </c>
      <c r="BF23" s="12">
        <v>9233490.59732957</v>
      </c>
      <c r="BG23" s="12">
        <v>2241983.2561231302</v>
      </c>
      <c r="BH23" s="12">
        <v>3156402.1705877902</v>
      </c>
      <c r="BI23" s="12">
        <v>29408359.057296801</v>
      </c>
      <c r="BJ23" s="12">
        <v>3710647.3972803699</v>
      </c>
      <c r="BK23" s="12">
        <v>9356307.2475787401</v>
      </c>
      <c r="BL23" s="12">
        <v>15008659.0804017</v>
      </c>
      <c r="BM23" s="12">
        <v>464352.254097155</v>
      </c>
      <c r="BN23" s="12">
        <v>2783414.5299161901</v>
      </c>
      <c r="BO23" s="12">
        <v>3794895.84940877</v>
      </c>
      <c r="BP23" s="12">
        <v>60317658.123444498</v>
      </c>
      <c r="BQ23" s="12">
        <v>17453900.315407101</v>
      </c>
      <c r="BR23" s="12">
        <v>1196298.14502283</v>
      </c>
      <c r="BS23" s="12">
        <v>102671.83149839401</v>
      </c>
      <c r="BT23" s="12">
        <v>3347835.0677219098</v>
      </c>
      <c r="BU23" s="12">
        <v>770932.62975845602</v>
      </c>
      <c r="BV23" s="12">
        <v>649743.50450417504</v>
      </c>
      <c r="BW23" s="12">
        <v>504452.81610339001</v>
      </c>
      <c r="BX23" s="12">
        <v>2717256.62013982</v>
      </c>
      <c r="BY23" s="12">
        <v>447806.034324223</v>
      </c>
      <c r="BZ23" s="12">
        <v>750222.84740790504</v>
      </c>
      <c r="CA23" s="12">
        <v>170886.36878809499</v>
      </c>
      <c r="CB23" s="12">
        <v>3661217.9520818102</v>
      </c>
      <c r="CC23" s="12">
        <v>322565.25143920298</v>
      </c>
      <c r="CD23" s="12">
        <v>77946.796428689995</v>
      </c>
      <c r="CE23" s="12">
        <v>1420088.3952486899</v>
      </c>
      <c r="CF23" s="12">
        <v>6428920.1591752199</v>
      </c>
      <c r="CG23" s="12">
        <v>3473283.4185675201</v>
      </c>
      <c r="CH23" s="12">
        <v>13174311.785065601</v>
      </c>
      <c r="CI23" s="12">
        <v>133853.41991688299</v>
      </c>
      <c r="CJ23" s="12">
        <v>6252139.5003922395</v>
      </c>
      <c r="CK23" s="12">
        <v>10249960.811434099</v>
      </c>
      <c r="CL23" s="12">
        <v>1280235.5684982799</v>
      </c>
      <c r="CM23" s="12">
        <v>423894.64572032698</v>
      </c>
      <c r="CN23" s="12">
        <v>1631511.76862935</v>
      </c>
      <c r="CO23" s="12">
        <v>3365979.5479216301</v>
      </c>
      <c r="CP23" s="12">
        <v>14593402.776349001</v>
      </c>
      <c r="CQ23" s="12">
        <v>6666261.4556511296</v>
      </c>
      <c r="CR23" s="12">
        <v>6666261.4556511296</v>
      </c>
      <c r="CS23" s="12">
        <v>1092353.2289646401</v>
      </c>
      <c r="CT23" s="12">
        <v>348505.536980487</v>
      </c>
      <c r="CU23" s="12">
        <v>199162.87304298399</v>
      </c>
      <c r="CV23" s="12">
        <v>350781.55721488898</v>
      </c>
      <c r="CW23" s="12">
        <v>157566.70093400401</v>
      </c>
      <c r="CX23" s="12">
        <v>943549.31345690996</v>
      </c>
      <c r="CY23" s="12">
        <v>231766.77823925699</v>
      </c>
      <c r="CZ23" s="12">
        <v>956540.71219901904</v>
      </c>
      <c r="DA23" s="12">
        <v>103771.540682787</v>
      </c>
      <c r="DB23" s="12">
        <v>97033.290884293398</v>
      </c>
      <c r="DC23" s="12">
        <v>33652.842914924498</v>
      </c>
      <c r="DD23" s="12">
        <v>61927.697644309897</v>
      </c>
      <c r="DE23" s="12">
        <v>6177059.1135229096</v>
      </c>
      <c r="DF23" s="12">
        <v>173290.90422637301</v>
      </c>
      <c r="DG23" s="12">
        <v>65074.0241811448</v>
      </c>
      <c r="DH23" s="12">
        <v>75653.358725900005</v>
      </c>
      <c r="DI23" s="12">
        <v>779355.09581851296</v>
      </c>
      <c r="DJ23" s="12">
        <v>5628021.9896917501</v>
      </c>
      <c r="DK23" s="12">
        <v>85067.737329111493</v>
      </c>
      <c r="DL23" s="12">
        <v>3765612.9291676199</v>
      </c>
      <c r="DM23" s="12">
        <v>1951789.64830815</v>
      </c>
      <c r="DN23" s="12">
        <v>383589.514074334</v>
      </c>
      <c r="DO23" s="12">
        <v>5108496.4408198697</v>
      </c>
      <c r="DP23" s="12">
        <v>2108056.1180046201</v>
      </c>
      <c r="DQ23" s="12">
        <v>1135681.1392180801</v>
      </c>
      <c r="DR23" s="12">
        <v>8233647.5584569303</v>
      </c>
      <c r="DS23" s="12">
        <v>1536298.2080152801</v>
      </c>
      <c r="DT23" s="12">
        <v>194651.58370134799</v>
      </c>
      <c r="DU23" s="12">
        <v>139973.86407405001</v>
      </c>
      <c r="DV23" s="12">
        <v>1756166.4640496899</v>
      </c>
    </row>
    <row r="24" spans="1:126" x14ac:dyDescent="0.25">
      <c r="A24" s="1" t="s">
        <v>24</v>
      </c>
      <c r="B24" s="1" t="s">
        <v>0</v>
      </c>
      <c r="C24" s="12">
        <v>61437.402258685601</v>
      </c>
      <c r="D24" s="12">
        <v>190963.26731572699</v>
      </c>
      <c r="E24" s="12">
        <v>313801.19305422099</v>
      </c>
      <c r="F24" s="12">
        <v>427803.07616657298</v>
      </c>
      <c r="G24" s="12">
        <v>103658.72477303501</v>
      </c>
      <c r="H24" s="12">
        <v>915292.67332698905</v>
      </c>
      <c r="I24" s="12">
        <v>499013.58258592099</v>
      </c>
      <c r="J24" s="12">
        <v>76170.879300264001</v>
      </c>
      <c r="K24" s="12">
        <v>60920.175515688003</v>
      </c>
      <c r="L24" s="12">
        <v>8194533.69223045</v>
      </c>
      <c r="M24" s="12">
        <v>109941.21182792701</v>
      </c>
      <c r="N24" s="12">
        <v>1950392.9217407501</v>
      </c>
      <c r="O24" s="12">
        <v>2197369.8619402801</v>
      </c>
      <c r="P24" s="12">
        <v>3954426.38585161</v>
      </c>
      <c r="Q24" s="12">
        <v>427069.02593117999</v>
      </c>
      <c r="R24" s="12">
        <v>28573.278754585001</v>
      </c>
      <c r="S24" s="12">
        <v>68742.195869401607</v>
      </c>
      <c r="T24" s="12">
        <v>329013.14108989702</v>
      </c>
      <c r="U24" s="12">
        <v>13129666.7560309</v>
      </c>
      <c r="V24" s="12">
        <v>861994.98478675005</v>
      </c>
      <c r="W24" s="12">
        <v>68181.260316793996</v>
      </c>
      <c r="X24" s="12">
        <v>6476066.1853437498</v>
      </c>
      <c r="Y24" s="12">
        <v>11486322.9856543</v>
      </c>
      <c r="Z24" s="12">
        <v>9059957.4553511906</v>
      </c>
      <c r="AA24" s="12">
        <v>139043.14620338401</v>
      </c>
      <c r="AB24" s="12">
        <v>47409.9909406804</v>
      </c>
      <c r="AC24" s="12">
        <v>2709861.9348619902</v>
      </c>
      <c r="AD24" s="12">
        <v>86504.893419460903</v>
      </c>
      <c r="AE24" s="12">
        <v>292431.53288711002</v>
      </c>
      <c r="AF24" s="12">
        <v>225870.752122406</v>
      </c>
      <c r="AG24" s="12">
        <v>96931.222423821295</v>
      </c>
      <c r="AH24" s="12">
        <v>211417.722358017</v>
      </c>
      <c r="AI24" s="12">
        <v>2525283.48708722</v>
      </c>
      <c r="AJ24" s="12">
        <v>2493827.1611210802</v>
      </c>
      <c r="AK24" s="12">
        <v>598699.57832802797</v>
      </c>
      <c r="AL24" s="12">
        <v>1834773.37489487</v>
      </c>
      <c r="AM24" s="12">
        <v>2736853.64974416</v>
      </c>
      <c r="AN24" s="12">
        <v>669227.36489565903</v>
      </c>
      <c r="AO24" s="12">
        <v>757360.11166387505</v>
      </c>
      <c r="AP24" s="12">
        <v>1744693.28999045</v>
      </c>
      <c r="AQ24" s="12">
        <v>70850566.334968999</v>
      </c>
      <c r="AR24" s="12">
        <v>4243133.6114630802</v>
      </c>
      <c r="AS24" s="12">
        <v>3243343.57781942</v>
      </c>
      <c r="AT24" s="12">
        <v>784089.17382647097</v>
      </c>
      <c r="AU24" s="12">
        <v>3481258.9671626999</v>
      </c>
      <c r="AV24" s="12">
        <v>1106994.3434050099</v>
      </c>
      <c r="AW24" s="12">
        <v>1162933.7726986499</v>
      </c>
      <c r="AX24" s="12">
        <v>3031625.6028352398</v>
      </c>
      <c r="AY24" s="12">
        <v>33813563.530484803</v>
      </c>
      <c r="AZ24" s="12">
        <v>13289148.239835501</v>
      </c>
      <c r="BA24" s="12">
        <v>25513009.324309401</v>
      </c>
      <c r="BB24" s="12">
        <v>1829136.67591024</v>
      </c>
      <c r="BC24" s="12">
        <v>2624455.3890260002</v>
      </c>
      <c r="BD24" s="12">
        <v>3115307.9199763001</v>
      </c>
      <c r="BE24" s="12">
        <v>64936329.225506097</v>
      </c>
      <c r="BF24" s="12">
        <v>8579550.2518493291</v>
      </c>
      <c r="BG24" s="12">
        <v>1888043.77020722</v>
      </c>
      <c r="BH24" s="12">
        <v>2288954.55954972</v>
      </c>
      <c r="BI24" s="12">
        <v>12159553.348661</v>
      </c>
      <c r="BJ24" s="12">
        <v>2821731.4178736601</v>
      </c>
      <c r="BK24" s="12">
        <v>5366348.7592045302</v>
      </c>
      <c r="BL24" s="12">
        <v>12051663.483937001</v>
      </c>
      <c r="BM24" s="12">
        <v>340982.68045351701</v>
      </c>
      <c r="BN24" s="12">
        <v>2594326.5821889802</v>
      </c>
      <c r="BO24" s="12">
        <v>2963800.7574645202</v>
      </c>
      <c r="BP24" s="12">
        <v>41366418.1474436</v>
      </c>
      <c r="BQ24" s="12">
        <v>18102924.180607699</v>
      </c>
      <c r="BR24" s="12">
        <v>1180274.25564566</v>
      </c>
      <c r="BS24" s="12">
        <v>83833.997769771493</v>
      </c>
      <c r="BT24" s="12">
        <v>1944653.9347192801</v>
      </c>
      <c r="BU24" s="12">
        <v>567505.09966935602</v>
      </c>
      <c r="BV24" s="12">
        <v>587757.63672750804</v>
      </c>
      <c r="BW24" s="12">
        <v>398895.06193618698</v>
      </c>
      <c r="BX24" s="12">
        <v>2713200.6541758599</v>
      </c>
      <c r="BY24" s="12">
        <v>318063.48045272502</v>
      </c>
      <c r="BZ24" s="12">
        <v>756026.89032967004</v>
      </c>
      <c r="CA24" s="12">
        <v>154541.28782358899</v>
      </c>
      <c r="CB24" s="12">
        <v>3428124.4046178898</v>
      </c>
      <c r="CC24" s="12">
        <v>297864.43100480799</v>
      </c>
      <c r="CD24" s="12">
        <v>62841.5488578843</v>
      </c>
      <c r="CE24" s="12">
        <v>922821.95813885005</v>
      </c>
      <c r="CF24" s="12">
        <v>3730486.3728125198</v>
      </c>
      <c r="CG24" s="12">
        <v>2644750.6592955799</v>
      </c>
      <c r="CH24" s="12">
        <v>8596970.6686760206</v>
      </c>
      <c r="CI24" s="12">
        <v>74355.871050411602</v>
      </c>
      <c r="CJ24" s="12">
        <v>4226068.25916602</v>
      </c>
      <c r="CK24" s="12">
        <v>6401367.2274945797</v>
      </c>
      <c r="CL24" s="12">
        <v>1127226.3257299699</v>
      </c>
      <c r="CM24" s="12">
        <v>273477.09974303201</v>
      </c>
      <c r="CN24" s="12">
        <v>1092724.66882969</v>
      </c>
      <c r="CO24" s="12">
        <v>2001345.4339095999</v>
      </c>
      <c r="CP24" s="12">
        <v>8617567.3708909005</v>
      </c>
      <c r="CQ24" s="12">
        <v>3865432.7747153798</v>
      </c>
      <c r="CR24" s="12">
        <v>3865432.7747153798</v>
      </c>
      <c r="CS24" s="12">
        <v>1019255.75966347</v>
      </c>
      <c r="CT24" s="12">
        <v>297371.919370691</v>
      </c>
      <c r="CU24" s="12">
        <v>180759.139829358</v>
      </c>
      <c r="CV24" s="12">
        <v>305699.61941990303</v>
      </c>
      <c r="CW24" s="12">
        <v>90130.620299650298</v>
      </c>
      <c r="CX24" s="12">
        <v>630056.99221762898</v>
      </c>
      <c r="CY24" s="12">
        <v>154246.26001587501</v>
      </c>
      <c r="CZ24" s="12">
        <v>659579.10499620403</v>
      </c>
      <c r="DA24" s="12">
        <v>107464.82012411</v>
      </c>
      <c r="DB24" s="12">
        <v>87861.681130045006</v>
      </c>
      <c r="DC24" s="12">
        <v>36310.328635557198</v>
      </c>
      <c r="DD24" s="12">
        <v>43728.773641047199</v>
      </c>
      <c r="DE24" s="12">
        <v>4795185.88568056</v>
      </c>
      <c r="DF24" s="12">
        <v>168880.16981794301</v>
      </c>
      <c r="DG24" s="12">
        <v>47543.959813716203</v>
      </c>
      <c r="DH24" s="12">
        <v>76078.3639510168</v>
      </c>
      <c r="DI24" s="12">
        <v>522177.94131301699</v>
      </c>
      <c r="DJ24" s="12">
        <v>5168457.96346696</v>
      </c>
      <c r="DK24" s="12">
        <v>99753.197355403507</v>
      </c>
      <c r="DL24" s="12">
        <v>4066061.1120261601</v>
      </c>
      <c r="DM24" s="12">
        <v>1847826.60772184</v>
      </c>
      <c r="DN24" s="12">
        <v>459338.43510093901</v>
      </c>
      <c r="DO24" s="12">
        <v>5752281.3308047</v>
      </c>
      <c r="DP24" s="12">
        <v>2373028.6348002399</v>
      </c>
      <c r="DQ24" s="12">
        <v>1224520.1880675801</v>
      </c>
      <c r="DR24" s="12">
        <v>9697066.6832128298</v>
      </c>
      <c r="DS24" s="12">
        <v>1924326.2755760499</v>
      </c>
      <c r="DT24" s="12">
        <v>277117.78494373697</v>
      </c>
      <c r="DU24" s="12">
        <v>151412.466188069</v>
      </c>
      <c r="DV24" s="12">
        <v>1927629.3733644499</v>
      </c>
    </row>
    <row r="25" spans="1:126" x14ac:dyDescent="0.25">
      <c r="A25" s="1" t="s">
        <v>25</v>
      </c>
      <c r="B25" s="1" t="s">
        <v>0</v>
      </c>
      <c r="C25" s="12">
        <v>39223.163236325097</v>
      </c>
      <c r="D25" s="12">
        <v>214827.43724846299</v>
      </c>
      <c r="E25" s="12">
        <v>511122.48275036499</v>
      </c>
      <c r="F25" s="12">
        <v>676097.18261907797</v>
      </c>
      <c r="G25" s="12">
        <v>131455.58456825899</v>
      </c>
      <c r="H25" s="12">
        <v>1314438.1413727901</v>
      </c>
      <c r="I25" s="12">
        <v>695715.25837196596</v>
      </c>
      <c r="J25" s="12">
        <v>43828.201976242497</v>
      </c>
      <c r="K25" s="12">
        <v>36667.916711235099</v>
      </c>
      <c r="L25" s="12">
        <v>4827698.7848537397</v>
      </c>
      <c r="M25" s="12">
        <v>71667.982719305306</v>
      </c>
      <c r="N25" s="12">
        <v>1191315.5536843201</v>
      </c>
      <c r="O25" s="12">
        <v>1580860.74781292</v>
      </c>
      <c r="P25" s="12">
        <v>1180756.1429999999</v>
      </c>
      <c r="Q25" s="12">
        <v>272367.57356658502</v>
      </c>
      <c r="R25" s="12">
        <v>16411.6107661612</v>
      </c>
      <c r="S25" s="12">
        <v>36350.332202184203</v>
      </c>
      <c r="T25" s="12">
        <v>229397.61601521599</v>
      </c>
      <c r="U25" s="12">
        <v>9486467.3811720908</v>
      </c>
      <c r="V25" s="12">
        <v>515706.49226706999</v>
      </c>
      <c r="W25" s="12">
        <v>38827.420063532401</v>
      </c>
      <c r="X25" s="12">
        <v>4656425.2522477796</v>
      </c>
      <c r="Y25" s="12">
        <v>7790833.0389999999</v>
      </c>
      <c r="Z25" s="12">
        <v>3126437.4187031901</v>
      </c>
      <c r="AA25" s="12">
        <v>57525.177637880101</v>
      </c>
      <c r="AB25" s="12">
        <v>41698.526595931202</v>
      </c>
      <c r="AC25" s="12">
        <v>1820557.6040000001</v>
      </c>
      <c r="AD25" s="12">
        <v>68709.64327</v>
      </c>
      <c r="AE25" s="12">
        <v>197873.52754916099</v>
      </c>
      <c r="AF25" s="12">
        <v>209631.836926616</v>
      </c>
      <c r="AG25" s="12">
        <v>70878.008437121796</v>
      </c>
      <c r="AH25" s="12">
        <v>165244.70327267001</v>
      </c>
      <c r="AI25" s="12">
        <v>1658268.4968668099</v>
      </c>
      <c r="AJ25" s="12">
        <v>1495340.6921689601</v>
      </c>
      <c r="AK25" s="12">
        <v>444466.05989927897</v>
      </c>
      <c r="AL25" s="12">
        <v>1729946.4796227899</v>
      </c>
      <c r="AM25" s="12">
        <v>2179870.6908124802</v>
      </c>
      <c r="AN25" s="12">
        <v>605611.74382252805</v>
      </c>
      <c r="AO25" s="12">
        <v>583977.45372293994</v>
      </c>
      <c r="AP25" s="12">
        <v>1437484.2844738699</v>
      </c>
      <c r="AQ25" s="12">
        <v>74177869.213091299</v>
      </c>
      <c r="AR25" s="12">
        <v>4146379.7354946402</v>
      </c>
      <c r="AS25" s="12">
        <v>2547205.8871776802</v>
      </c>
      <c r="AT25" s="12">
        <v>732598.04223844199</v>
      </c>
      <c r="AU25" s="12">
        <v>3352811.4128141599</v>
      </c>
      <c r="AV25" s="12">
        <v>1451895.77130904</v>
      </c>
      <c r="AW25" s="12">
        <v>1323343.77078964</v>
      </c>
      <c r="AX25" s="12">
        <v>1678876.6014799001</v>
      </c>
      <c r="AY25" s="12">
        <v>32920578.923762999</v>
      </c>
      <c r="AZ25" s="12">
        <v>10370102.820770999</v>
      </c>
      <c r="BA25" s="12">
        <v>30383592.608289</v>
      </c>
      <c r="BB25" s="12">
        <v>1597113.9670194399</v>
      </c>
      <c r="BC25" s="12">
        <v>3143406.3008093699</v>
      </c>
      <c r="BD25" s="12">
        <v>3320750.94541346</v>
      </c>
      <c r="BE25" s="12">
        <v>73913913.617723107</v>
      </c>
      <c r="BF25" s="12">
        <v>7936436.8239833303</v>
      </c>
      <c r="BG25" s="12">
        <v>1867054.7447518399</v>
      </c>
      <c r="BH25" s="12">
        <v>2281435.42136478</v>
      </c>
      <c r="BI25" s="12">
        <v>18380781.095608201</v>
      </c>
      <c r="BJ25" s="12">
        <v>2492973.32964866</v>
      </c>
      <c r="BK25" s="12">
        <v>6693478.9765326204</v>
      </c>
      <c r="BL25" s="12">
        <v>14676081.6588373</v>
      </c>
      <c r="BM25" s="12">
        <v>369996.58065475698</v>
      </c>
      <c r="BN25" s="12">
        <v>2063406.00821589</v>
      </c>
      <c r="BO25" s="12">
        <v>3558190.4994646199</v>
      </c>
      <c r="BP25" s="12">
        <v>32688845.6397576</v>
      </c>
      <c r="BQ25" s="12">
        <v>8493488.1484655906</v>
      </c>
      <c r="BR25" s="12">
        <v>953412.91587246396</v>
      </c>
      <c r="BS25" s="12">
        <v>98174.490771924597</v>
      </c>
      <c r="BT25" s="12">
        <v>2120496.86209084</v>
      </c>
      <c r="BU25" s="12">
        <v>600370.68410632096</v>
      </c>
      <c r="BV25" s="12">
        <v>559727.34009571804</v>
      </c>
      <c r="BW25" s="12">
        <v>296909.46235065401</v>
      </c>
      <c r="BX25" s="12">
        <v>2255735.1320963898</v>
      </c>
      <c r="BY25" s="12">
        <v>306017.175623663</v>
      </c>
      <c r="BZ25" s="12">
        <v>750431.87605212303</v>
      </c>
      <c r="CA25" s="12">
        <v>131216.72285447401</v>
      </c>
      <c r="CB25" s="12">
        <v>2478250.73662015</v>
      </c>
      <c r="CC25" s="12">
        <v>342907.57813816</v>
      </c>
      <c r="CD25" s="12">
        <v>74800.339110114597</v>
      </c>
      <c r="CE25" s="12">
        <v>1123707.6437920099</v>
      </c>
      <c r="CF25" s="12">
        <v>2375989.9599521202</v>
      </c>
      <c r="CG25" s="12">
        <v>2804765.5974019901</v>
      </c>
      <c r="CH25" s="12">
        <v>7717233.1894234298</v>
      </c>
      <c r="CI25" s="12">
        <v>88561.347146098706</v>
      </c>
      <c r="CJ25" s="12">
        <v>3844388.8268776</v>
      </c>
      <c r="CK25" s="12">
        <v>8040132.7859412497</v>
      </c>
      <c r="CL25" s="12">
        <v>1190662.85336547</v>
      </c>
      <c r="CM25" s="12">
        <v>322112.94064629503</v>
      </c>
      <c r="CN25" s="12">
        <v>944146.70359306096</v>
      </c>
      <c r="CO25" s="12">
        <v>1591966.3241578899</v>
      </c>
      <c r="CP25" s="12">
        <v>8578193.8800643198</v>
      </c>
      <c r="CQ25" s="12">
        <v>3897868.9716578401</v>
      </c>
      <c r="CR25" s="12">
        <v>3897868.9716578401</v>
      </c>
      <c r="CS25" s="12">
        <v>1130880.30587549</v>
      </c>
      <c r="CT25" s="12">
        <v>328002.78263474</v>
      </c>
      <c r="CU25" s="12">
        <v>251980.20914308901</v>
      </c>
      <c r="CV25" s="12">
        <v>325881.95715772698</v>
      </c>
      <c r="CW25" s="12">
        <v>48260.247763396401</v>
      </c>
      <c r="CX25" s="12">
        <v>554166.48886289797</v>
      </c>
      <c r="CY25" s="12">
        <v>94761.796148000503</v>
      </c>
      <c r="CZ25" s="12">
        <v>719267.62311760394</v>
      </c>
      <c r="DA25" s="12">
        <v>93736.522628973398</v>
      </c>
      <c r="DB25" s="12">
        <v>57078.695403666403</v>
      </c>
      <c r="DC25" s="12">
        <v>49342.1787398909</v>
      </c>
      <c r="DD25" s="12">
        <v>45183.823210800998</v>
      </c>
      <c r="DE25" s="12">
        <v>6008877.6152032996</v>
      </c>
      <c r="DF25" s="12">
        <v>118016.42350899499</v>
      </c>
      <c r="DG25" s="12">
        <v>46493.394044660301</v>
      </c>
      <c r="DH25" s="12">
        <v>165785.565837954</v>
      </c>
      <c r="DI25" s="12">
        <v>775505.45094070095</v>
      </c>
      <c r="DJ25" s="12">
        <v>5631146.6049621198</v>
      </c>
      <c r="DK25" s="12">
        <v>73341.757559350997</v>
      </c>
      <c r="DL25" s="12">
        <v>3526748.6419955902</v>
      </c>
      <c r="DM25" s="12">
        <v>2100324.0903125601</v>
      </c>
      <c r="DN25" s="12">
        <v>432452.49597120302</v>
      </c>
      <c r="DO25" s="12">
        <v>8472907.9036974795</v>
      </c>
      <c r="DP25" s="12">
        <v>2778516.4988634498</v>
      </c>
      <c r="DQ25" s="12">
        <v>1882292.2555760101</v>
      </c>
      <c r="DR25" s="12">
        <v>11210695.423004599</v>
      </c>
      <c r="DS25" s="12">
        <v>2773668.00746337</v>
      </c>
      <c r="DT25" s="12">
        <v>191044.61931662401</v>
      </c>
      <c r="DU25" s="12">
        <v>138940.62883827399</v>
      </c>
      <c r="DV25" s="12">
        <v>2522291.8710528198</v>
      </c>
    </row>
    <row r="26" spans="1:126" x14ac:dyDescent="0.25">
      <c r="A26" s="1" t="s">
        <v>26</v>
      </c>
      <c r="B26" s="1" t="s">
        <v>0</v>
      </c>
      <c r="C26" s="12">
        <v>32685.240013467901</v>
      </c>
      <c r="D26" s="12">
        <v>177473.248328293</v>
      </c>
      <c r="E26" s="12">
        <v>313470.75139803899</v>
      </c>
      <c r="F26" s="12">
        <v>415418.78486249398</v>
      </c>
      <c r="G26" s="12">
        <v>111720.778219265</v>
      </c>
      <c r="H26" s="12">
        <v>1032619.54883905</v>
      </c>
      <c r="I26" s="12">
        <v>696906.11387085903</v>
      </c>
      <c r="J26" s="12">
        <v>61922.278258539198</v>
      </c>
      <c r="K26" s="12">
        <v>46044.658822506099</v>
      </c>
      <c r="L26" s="12">
        <v>6452608.66334364</v>
      </c>
      <c r="M26" s="12">
        <v>111964.52338901399</v>
      </c>
      <c r="N26" s="12">
        <v>1521480.07696137</v>
      </c>
      <c r="O26" s="12">
        <v>1838008.35711021</v>
      </c>
      <c r="P26" s="12">
        <v>2042285.5059722599</v>
      </c>
      <c r="Q26" s="12">
        <v>300135.21843830298</v>
      </c>
      <c r="R26" s="12">
        <v>20420.921069300901</v>
      </c>
      <c r="S26" s="12">
        <v>54753.777374179903</v>
      </c>
      <c r="T26" s="12">
        <v>293257.50445732998</v>
      </c>
      <c r="U26" s="12">
        <v>11489112.868758099</v>
      </c>
      <c r="V26" s="12">
        <v>806233.71396212606</v>
      </c>
      <c r="W26" s="12">
        <v>63235.964641628998</v>
      </c>
      <c r="X26" s="12">
        <v>4931491.8230966097</v>
      </c>
      <c r="Y26" s="12">
        <v>10005959.981633499</v>
      </c>
      <c r="Z26" s="12">
        <v>5368138.0586585701</v>
      </c>
      <c r="AA26" s="12">
        <v>136182.196269776</v>
      </c>
      <c r="AB26" s="12">
        <v>45225.352132123902</v>
      </c>
      <c r="AC26" s="12">
        <v>1992425.4018646199</v>
      </c>
      <c r="AD26" s="12">
        <v>91853.543833652802</v>
      </c>
      <c r="AE26" s="12">
        <v>259407.36875334699</v>
      </c>
      <c r="AF26" s="12">
        <v>211542.18079800499</v>
      </c>
      <c r="AG26" s="12">
        <v>75310.840423390095</v>
      </c>
      <c r="AH26" s="12">
        <v>113687.276869421</v>
      </c>
      <c r="AI26" s="12">
        <v>1838764.7725238299</v>
      </c>
      <c r="AJ26" s="12">
        <v>1776400.3455542701</v>
      </c>
      <c r="AK26" s="12">
        <v>491107.04189632199</v>
      </c>
      <c r="AL26" s="12">
        <v>1947927.8040167601</v>
      </c>
      <c r="AM26" s="12">
        <v>2339580.8916513599</v>
      </c>
      <c r="AN26" s="12">
        <v>679041.46370540897</v>
      </c>
      <c r="AO26" s="12">
        <v>662765.76903140498</v>
      </c>
      <c r="AP26" s="12">
        <v>2678663.5734602399</v>
      </c>
      <c r="AQ26" s="12">
        <v>83348867.352926806</v>
      </c>
      <c r="AR26" s="12">
        <v>5305990.4656811599</v>
      </c>
      <c r="AS26" s="12">
        <v>3060136.8825511602</v>
      </c>
      <c r="AT26" s="12">
        <v>814023.23931582796</v>
      </c>
      <c r="AU26" s="12">
        <v>3812118.1317008599</v>
      </c>
      <c r="AV26" s="12">
        <v>1410463.2630443799</v>
      </c>
      <c r="AW26" s="12">
        <v>1343212.47171637</v>
      </c>
      <c r="AX26" s="12">
        <v>2095653.38783165</v>
      </c>
      <c r="AY26" s="12">
        <v>34934433.702496402</v>
      </c>
      <c r="AZ26" s="12">
        <v>12499371.110115999</v>
      </c>
      <c r="BA26" s="12">
        <v>35050419.474531502</v>
      </c>
      <c r="BB26" s="12">
        <v>1702888.5206599799</v>
      </c>
      <c r="BC26" s="12">
        <v>3050143.6628213101</v>
      </c>
      <c r="BD26" s="12">
        <v>3417637.4744442101</v>
      </c>
      <c r="BE26" s="12">
        <v>71264592.589139402</v>
      </c>
      <c r="BF26" s="12">
        <v>7975738.3476644801</v>
      </c>
      <c r="BG26" s="12">
        <v>2286849.7500755498</v>
      </c>
      <c r="BH26" s="12">
        <v>2452570.86992678</v>
      </c>
      <c r="BI26" s="12">
        <v>18530735.699143201</v>
      </c>
      <c r="BJ26" s="12">
        <v>3083962.8258722699</v>
      </c>
      <c r="BK26" s="12">
        <v>7452050.6556200897</v>
      </c>
      <c r="BL26" s="12">
        <v>13716210.949889099</v>
      </c>
      <c r="BM26" s="12">
        <v>396762.30143014301</v>
      </c>
      <c r="BN26" s="12">
        <v>3652150.4283797699</v>
      </c>
      <c r="BO26" s="12">
        <v>2776160.0240112199</v>
      </c>
      <c r="BP26" s="12">
        <v>42604577.689633399</v>
      </c>
      <c r="BQ26" s="12">
        <v>13296375.3392327</v>
      </c>
      <c r="BR26" s="12">
        <v>959660.71472216304</v>
      </c>
      <c r="BS26" s="12">
        <v>99916.180060384606</v>
      </c>
      <c r="BT26" s="12">
        <v>2390610.1813599602</v>
      </c>
      <c r="BU26" s="12">
        <v>791569.498167824</v>
      </c>
      <c r="BV26" s="12">
        <v>525929.68028382701</v>
      </c>
      <c r="BW26" s="12">
        <v>425476.09955817502</v>
      </c>
      <c r="BX26" s="12">
        <v>2528041.4139621402</v>
      </c>
      <c r="BY26" s="12">
        <v>348863.80597598699</v>
      </c>
      <c r="BZ26" s="12">
        <v>834370.13794877799</v>
      </c>
      <c r="CA26" s="12">
        <v>162125.13844069699</v>
      </c>
      <c r="CB26" s="12">
        <v>3035644.8975928901</v>
      </c>
      <c r="CC26" s="12">
        <v>267949.46541080199</v>
      </c>
      <c r="CD26" s="12">
        <v>81574.408418375693</v>
      </c>
      <c r="CE26" s="12">
        <v>1430393.6339870701</v>
      </c>
      <c r="CF26" s="12">
        <v>3463411.76125539</v>
      </c>
      <c r="CG26" s="12">
        <v>3103026.25673615</v>
      </c>
      <c r="CH26" s="12">
        <v>9108172.3766423501</v>
      </c>
      <c r="CI26" s="12">
        <v>109331.41102241501</v>
      </c>
      <c r="CJ26" s="12">
        <v>4417315.0726370998</v>
      </c>
      <c r="CK26" s="12">
        <v>7594763.0805591196</v>
      </c>
      <c r="CL26" s="12">
        <v>852426.26640132105</v>
      </c>
      <c r="CM26" s="12">
        <v>320349.96071617701</v>
      </c>
      <c r="CN26" s="12">
        <v>1216123.1692377401</v>
      </c>
      <c r="CO26" s="12">
        <v>2028410.9630998501</v>
      </c>
      <c r="CP26" s="12">
        <v>10196610.7934292</v>
      </c>
      <c r="CQ26" s="12">
        <v>5322736.9771827897</v>
      </c>
      <c r="CR26" s="12">
        <v>5322736.9771827897</v>
      </c>
      <c r="CS26" s="12">
        <v>1124966.56829273</v>
      </c>
      <c r="CT26" s="12">
        <v>179828.36761240399</v>
      </c>
      <c r="CU26" s="12">
        <v>112932.254549616</v>
      </c>
      <c r="CV26" s="12">
        <v>264804.00599801698</v>
      </c>
      <c r="CW26" s="12">
        <v>105435.86390923</v>
      </c>
      <c r="CX26" s="12">
        <v>721739.19964884303</v>
      </c>
      <c r="CY26" s="12">
        <v>158069.05132527999</v>
      </c>
      <c r="CZ26" s="12">
        <v>737706.12358564697</v>
      </c>
      <c r="DA26" s="12">
        <v>81877.206785604707</v>
      </c>
      <c r="DB26" s="12">
        <v>68449.074300506501</v>
      </c>
      <c r="DC26" s="12">
        <v>49497.199434094997</v>
      </c>
      <c r="DD26" s="12">
        <v>48739.077935475099</v>
      </c>
      <c r="DE26" s="12">
        <v>5130783.3631180804</v>
      </c>
      <c r="DF26" s="12">
        <v>145305.58924823001</v>
      </c>
      <c r="DG26" s="12">
        <v>43414.870618760302</v>
      </c>
      <c r="DH26" s="12">
        <v>140048.12678515699</v>
      </c>
      <c r="DI26" s="12">
        <v>739543.19590893795</v>
      </c>
      <c r="DJ26" s="12">
        <v>5485323.1795243202</v>
      </c>
      <c r="DK26" s="12">
        <v>99493.299747427402</v>
      </c>
      <c r="DL26" s="12">
        <v>3794048.34533162</v>
      </c>
      <c r="DM26" s="12">
        <v>2232348.4790459499</v>
      </c>
      <c r="DN26" s="12">
        <v>509119.44220098801</v>
      </c>
      <c r="DO26" s="12">
        <v>6178257.8577159801</v>
      </c>
      <c r="DP26" s="12">
        <v>3452173.1602527802</v>
      </c>
      <c r="DQ26" s="12">
        <v>1510502.4097011201</v>
      </c>
      <c r="DR26" s="12">
        <v>8885490.7811064199</v>
      </c>
      <c r="DS26" s="12">
        <v>1859169.0577887299</v>
      </c>
      <c r="DT26" s="12">
        <v>223259.48944596801</v>
      </c>
      <c r="DU26" s="12">
        <v>126705.959030165</v>
      </c>
      <c r="DV26" s="12">
        <v>2155056.6872189501</v>
      </c>
    </row>
    <row r="27" spans="1:126" x14ac:dyDescent="0.25">
      <c r="A27" s="1" t="s">
        <v>27</v>
      </c>
      <c r="B27" s="1" t="s">
        <v>0</v>
      </c>
      <c r="C27" s="12">
        <v>39202.402502208301</v>
      </c>
      <c r="D27" s="12">
        <v>56680.295137756599</v>
      </c>
      <c r="E27" s="12">
        <v>128317.968646651</v>
      </c>
      <c r="F27" s="12">
        <v>253600.60787658201</v>
      </c>
      <c r="G27" s="12">
        <v>63409.846461324603</v>
      </c>
      <c r="H27" s="12">
        <v>482075.85788804298</v>
      </c>
      <c r="I27" s="12">
        <v>263323.673972252</v>
      </c>
      <c r="J27" s="12">
        <v>49976.6042267386</v>
      </c>
      <c r="K27" s="12">
        <v>40461.777663996501</v>
      </c>
      <c r="L27" s="12">
        <v>2687135.9456261098</v>
      </c>
      <c r="M27" s="12">
        <v>67532.980225231804</v>
      </c>
      <c r="N27" s="12">
        <v>836156.39593902603</v>
      </c>
      <c r="O27" s="12">
        <v>1729229.9217068299</v>
      </c>
      <c r="P27" s="12">
        <v>1275096.2292511801</v>
      </c>
      <c r="Q27" s="12">
        <v>189930.57032346301</v>
      </c>
      <c r="R27" s="12">
        <v>13400.0791355033</v>
      </c>
      <c r="S27" s="12">
        <v>42337.255081767202</v>
      </c>
      <c r="T27" s="12">
        <v>215325.69807432999</v>
      </c>
      <c r="U27" s="12">
        <v>6093119.4333547</v>
      </c>
      <c r="V27" s="12">
        <v>467266.98552996601</v>
      </c>
      <c r="W27" s="12">
        <v>39459.900999609199</v>
      </c>
      <c r="X27" s="12">
        <v>2267424.8589334101</v>
      </c>
      <c r="Y27" s="12">
        <v>10048530.7880945</v>
      </c>
      <c r="Z27" s="12">
        <v>4014560.49235558</v>
      </c>
      <c r="AA27" s="12">
        <v>91382.825844069594</v>
      </c>
      <c r="AB27" s="12">
        <v>40144.471209846997</v>
      </c>
      <c r="AC27" s="12">
        <v>1260874.80409101</v>
      </c>
      <c r="AD27" s="12">
        <v>65222.532187859397</v>
      </c>
      <c r="AE27" s="12">
        <v>168144.86125081699</v>
      </c>
      <c r="AF27" s="12">
        <v>124566.317082679</v>
      </c>
      <c r="AG27" s="12">
        <v>68341.428953363007</v>
      </c>
      <c r="AH27" s="12">
        <v>65136.300369630997</v>
      </c>
      <c r="AI27" s="12">
        <v>811450.77223790798</v>
      </c>
      <c r="AJ27" s="12">
        <v>1263991.4056564199</v>
      </c>
      <c r="AK27" s="12">
        <v>381749.818730361</v>
      </c>
      <c r="AL27" s="12">
        <v>1587322.76524174</v>
      </c>
      <c r="AM27" s="12">
        <v>1480759.9431791899</v>
      </c>
      <c r="AN27" s="12">
        <v>654347.50761863904</v>
      </c>
      <c r="AO27" s="12">
        <v>486498.16630207002</v>
      </c>
      <c r="AP27" s="12">
        <v>1502317.50768372</v>
      </c>
      <c r="AQ27" s="12">
        <v>37390465.782175802</v>
      </c>
      <c r="AR27" s="12">
        <v>2750507.2869241298</v>
      </c>
      <c r="AS27" s="12">
        <v>2278589.3372438699</v>
      </c>
      <c r="AT27" s="12">
        <v>663432.96333605901</v>
      </c>
      <c r="AU27" s="12">
        <v>2772556.7356779501</v>
      </c>
      <c r="AV27" s="12">
        <v>1055254.8811913901</v>
      </c>
      <c r="AW27" s="12">
        <v>1197036.3898312401</v>
      </c>
      <c r="AX27" s="12">
        <v>1249766.48463135</v>
      </c>
      <c r="AY27" s="12">
        <v>25529596.2364236</v>
      </c>
      <c r="AZ27" s="12">
        <v>8072952.9585466096</v>
      </c>
      <c r="BA27" s="12">
        <v>15458814.587969899</v>
      </c>
      <c r="BB27" s="12">
        <v>1222502.0200577599</v>
      </c>
      <c r="BC27" s="12">
        <v>2254780.66178879</v>
      </c>
      <c r="BD27" s="12">
        <v>2363903.4981662598</v>
      </c>
      <c r="BE27" s="12">
        <v>40421700.145480201</v>
      </c>
      <c r="BF27" s="12">
        <v>5769210.0358211799</v>
      </c>
      <c r="BG27" s="12">
        <v>937012.39588362898</v>
      </c>
      <c r="BH27" s="12">
        <v>2089443.97841482</v>
      </c>
      <c r="BI27" s="12">
        <v>23070733.674466498</v>
      </c>
      <c r="BJ27" s="12">
        <v>3026270.3086989</v>
      </c>
      <c r="BK27" s="12">
        <v>5169086.9528816203</v>
      </c>
      <c r="BL27" s="12">
        <v>13907100.387743499</v>
      </c>
      <c r="BM27" s="12">
        <v>360010.90301811299</v>
      </c>
      <c r="BN27" s="12">
        <v>1824838.05846483</v>
      </c>
      <c r="BO27" s="12">
        <v>3202687.2383719101</v>
      </c>
      <c r="BP27" s="12">
        <v>39067485.226544403</v>
      </c>
      <c r="BQ27" s="12">
        <v>9689476.3045841102</v>
      </c>
      <c r="BR27" s="12">
        <v>1070886.04424881</v>
      </c>
      <c r="BS27" s="12">
        <v>91907.299161134404</v>
      </c>
      <c r="BT27" s="12">
        <v>1942809.8482925999</v>
      </c>
      <c r="BU27" s="12">
        <v>393103.81909746199</v>
      </c>
      <c r="BV27" s="12">
        <v>463477.44115786901</v>
      </c>
      <c r="BW27" s="12">
        <v>302917.11210344901</v>
      </c>
      <c r="BX27" s="12">
        <v>1810785.46742862</v>
      </c>
      <c r="BY27" s="12">
        <v>353973.40408157802</v>
      </c>
      <c r="BZ27" s="12">
        <v>673670.49400764599</v>
      </c>
      <c r="CA27" s="12">
        <v>116017.23097611</v>
      </c>
      <c r="CB27" s="12">
        <v>2278114.3431423702</v>
      </c>
      <c r="CC27" s="12">
        <v>332857.56923721102</v>
      </c>
      <c r="CD27" s="12">
        <v>58382.296262924297</v>
      </c>
      <c r="CE27" s="12">
        <v>609572.45600226999</v>
      </c>
      <c r="CF27" s="12">
        <v>2621665.6534158802</v>
      </c>
      <c r="CG27" s="12">
        <v>2248274.73839792</v>
      </c>
      <c r="CH27" s="12">
        <v>5735059.0684248405</v>
      </c>
      <c r="CI27" s="12">
        <v>36249.698624509001</v>
      </c>
      <c r="CJ27" s="12">
        <v>2917225.4789350601</v>
      </c>
      <c r="CK27" s="12">
        <v>4879107.1595467404</v>
      </c>
      <c r="CL27" s="12">
        <v>895279.73747209006</v>
      </c>
      <c r="CM27" s="12">
        <v>235437.38671215501</v>
      </c>
      <c r="CN27" s="12">
        <v>689638.34075558698</v>
      </c>
      <c r="CO27" s="12">
        <v>1649526.4281490799</v>
      </c>
      <c r="CP27" s="12">
        <v>7152507.0390792396</v>
      </c>
      <c r="CQ27" s="12">
        <v>3116239.1516550002</v>
      </c>
      <c r="CR27" s="12">
        <v>3116239.1516550002</v>
      </c>
      <c r="CS27" s="12">
        <v>842656.39865710796</v>
      </c>
      <c r="CT27" s="12">
        <v>190112.98011765099</v>
      </c>
      <c r="CU27" s="12">
        <v>127364.12430903901</v>
      </c>
      <c r="CV27" s="12">
        <v>310553.26698094403</v>
      </c>
      <c r="CW27" s="12">
        <v>106114.104394799</v>
      </c>
      <c r="CX27" s="12">
        <v>726894.77994399704</v>
      </c>
      <c r="CY27" s="12">
        <v>123197.158044877</v>
      </c>
      <c r="CZ27" s="12">
        <v>591287.34148207202</v>
      </c>
      <c r="DA27" s="12">
        <v>93015.033769766596</v>
      </c>
      <c r="DB27" s="12">
        <v>34524.7897664017</v>
      </c>
      <c r="DC27" s="12">
        <v>51339.2369848905</v>
      </c>
      <c r="DD27" s="12">
        <v>34482.221058333998</v>
      </c>
      <c r="DE27" s="12">
        <v>3328180.5949522699</v>
      </c>
      <c r="DF27" s="12">
        <v>87629.387587273901</v>
      </c>
      <c r="DG27" s="12">
        <v>40419.929658296001</v>
      </c>
      <c r="DH27" s="12">
        <v>124815.510535457</v>
      </c>
      <c r="DI27" s="12">
        <v>384995.08789321902</v>
      </c>
      <c r="DJ27" s="12">
        <v>3764191.40689418</v>
      </c>
      <c r="DK27" s="12">
        <v>77664.8611065429</v>
      </c>
      <c r="DL27" s="12">
        <v>2494975.8956002002</v>
      </c>
      <c r="DM27" s="12">
        <v>1253401.56395963</v>
      </c>
      <c r="DN27" s="12">
        <v>306064.94162332901</v>
      </c>
      <c r="DO27" s="12">
        <v>3415546.4028130602</v>
      </c>
      <c r="DP27" s="12">
        <v>1925297.69774781</v>
      </c>
      <c r="DQ27" s="12">
        <v>835056.085063676</v>
      </c>
      <c r="DR27" s="12">
        <v>4754064.5708126295</v>
      </c>
      <c r="DS27" s="12">
        <v>1130144.2107613101</v>
      </c>
      <c r="DT27" s="12">
        <v>164497.88629138001</v>
      </c>
      <c r="DU27" s="12">
        <v>104289.941163642</v>
      </c>
      <c r="DV27" s="12">
        <v>1235831.0146808601</v>
      </c>
    </row>
    <row r="28" spans="1:126" x14ac:dyDescent="0.25">
      <c r="A28" s="1" t="s">
        <v>28</v>
      </c>
      <c r="B28" s="1" t="s">
        <v>0</v>
      </c>
      <c r="C28" s="12">
        <v>58358.406770845999</v>
      </c>
      <c r="D28" s="12">
        <v>208100.068398073</v>
      </c>
      <c r="E28" s="12">
        <v>325105.82865242998</v>
      </c>
      <c r="F28" s="12">
        <v>569213.44341991597</v>
      </c>
      <c r="G28" s="12">
        <v>105758.67961228199</v>
      </c>
      <c r="H28" s="12">
        <v>1008786.83878111</v>
      </c>
      <c r="I28" s="12">
        <v>587620.43945973704</v>
      </c>
      <c r="J28" s="12">
        <v>55614.578793049703</v>
      </c>
      <c r="K28" s="12">
        <v>67336.500260932298</v>
      </c>
      <c r="L28" s="12">
        <v>5049892.1700232597</v>
      </c>
      <c r="M28" s="12">
        <v>85549.182524157193</v>
      </c>
      <c r="N28" s="12">
        <v>1433348.55995821</v>
      </c>
      <c r="O28" s="12">
        <v>2079707.35885258</v>
      </c>
      <c r="P28" s="12">
        <v>2892352.7329283501</v>
      </c>
      <c r="Q28" s="12">
        <v>240454.01217322701</v>
      </c>
      <c r="R28" s="12">
        <v>15316.3284613252</v>
      </c>
      <c r="S28" s="12">
        <v>43716.088626470999</v>
      </c>
      <c r="T28" s="12">
        <v>379784.00326154602</v>
      </c>
      <c r="U28" s="12">
        <v>9618772.9563228004</v>
      </c>
      <c r="V28" s="12">
        <v>759010.84351207095</v>
      </c>
      <c r="W28" s="12">
        <v>60004.346040414603</v>
      </c>
      <c r="X28" s="12">
        <v>5176520.6223941296</v>
      </c>
      <c r="Y28" s="12">
        <v>12159656.3648891</v>
      </c>
      <c r="Z28" s="12">
        <v>7115153.9924757304</v>
      </c>
      <c r="AA28" s="12">
        <v>134673.17477539901</v>
      </c>
      <c r="AB28" s="12">
        <v>45508.383966842703</v>
      </c>
      <c r="AC28" s="12">
        <v>1709106.6716990501</v>
      </c>
      <c r="AD28" s="12">
        <v>61024.443033566997</v>
      </c>
      <c r="AE28" s="12">
        <v>264815.53805058298</v>
      </c>
      <c r="AF28" s="12">
        <v>222452.23844369099</v>
      </c>
      <c r="AG28" s="12">
        <v>72063.283109374199</v>
      </c>
      <c r="AH28" s="12">
        <v>151471.747274069</v>
      </c>
      <c r="AI28" s="12">
        <v>2096328.49179426</v>
      </c>
      <c r="AJ28" s="12">
        <v>1941161.60955761</v>
      </c>
      <c r="AK28" s="12">
        <v>421099.32417777402</v>
      </c>
      <c r="AL28" s="12">
        <v>2354581.8118152898</v>
      </c>
      <c r="AM28" s="12">
        <v>3861670.4334448301</v>
      </c>
      <c r="AN28" s="12">
        <v>837966.847899165</v>
      </c>
      <c r="AO28" s="12">
        <v>841184.99563360098</v>
      </c>
      <c r="AP28" s="12">
        <v>2837396.28773514</v>
      </c>
      <c r="AQ28" s="12">
        <v>57093014.6937977</v>
      </c>
      <c r="AR28" s="12">
        <v>2998011.91016956</v>
      </c>
      <c r="AS28" s="12">
        <v>3389724.2844741899</v>
      </c>
      <c r="AT28" s="12">
        <v>772425.96938841406</v>
      </c>
      <c r="AU28" s="12">
        <v>4649263.4277710402</v>
      </c>
      <c r="AV28" s="12">
        <v>1234475.92367799</v>
      </c>
      <c r="AW28" s="12">
        <v>1360930.5920611401</v>
      </c>
      <c r="AX28" s="12">
        <v>1859266.60605351</v>
      </c>
      <c r="AY28" s="12">
        <v>32155670.3283806</v>
      </c>
      <c r="AZ28" s="12">
        <v>12656899.721419699</v>
      </c>
      <c r="BA28" s="12">
        <v>16368629.273201101</v>
      </c>
      <c r="BB28" s="12">
        <v>1755084.28902101</v>
      </c>
      <c r="BC28" s="12">
        <v>2489095.2227046899</v>
      </c>
      <c r="BD28" s="12">
        <v>2990492.85034406</v>
      </c>
      <c r="BE28" s="12">
        <v>24352438.712729201</v>
      </c>
      <c r="BF28" s="12">
        <v>8106832.0699638799</v>
      </c>
      <c r="BG28" s="12">
        <v>930937.78194203798</v>
      </c>
      <c r="BH28" s="12">
        <v>2225911.9748097798</v>
      </c>
      <c r="BI28" s="12">
        <v>19242892.5477264</v>
      </c>
      <c r="BJ28" s="12">
        <v>3672742.0112126898</v>
      </c>
      <c r="BK28" s="12">
        <v>5782604.7795763398</v>
      </c>
      <c r="BL28" s="12">
        <v>14390423.4384092</v>
      </c>
      <c r="BM28" s="12">
        <v>467971.89748830401</v>
      </c>
      <c r="BN28" s="12">
        <v>2773202.1934862598</v>
      </c>
      <c r="BO28" s="12">
        <v>4462142.4452466303</v>
      </c>
      <c r="BP28" s="12">
        <v>51299478.619250603</v>
      </c>
      <c r="BQ28" s="12">
        <v>17004154.310739901</v>
      </c>
      <c r="BR28" s="12">
        <v>1409209.3360401101</v>
      </c>
      <c r="BS28" s="12">
        <v>119398.93473564999</v>
      </c>
      <c r="BT28" s="12">
        <v>2073000.80852715</v>
      </c>
      <c r="BU28" s="12">
        <v>476367.69856655702</v>
      </c>
      <c r="BV28" s="12">
        <v>532197.15942925797</v>
      </c>
      <c r="BW28" s="12">
        <v>497065.15697294602</v>
      </c>
      <c r="BX28" s="12">
        <v>1811347.38804151</v>
      </c>
      <c r="BY28" s="12">
        <v>479250.00579482398</v>
      </c>
      <c r="BZ28" s="12">
        <v>900934.62489560503</v>
      </c>
      <c r="CA28" s="12">
        <v>183757.484325711</v>
      </c>
      <c r="CB28" s="12">
        <v>3168005.6544758701</v>
      </c>
      <c r="CC28" s="12">
        <v>418779.61839454703</v>
      </c>
      <c r="CD28" s="12">
        <v>68878.768654226602</v>
      </c>
      <c r="CE28" s="12">
        <v>510925.657605018</v>
      </c>
      <c r="CF28" s="12">
        <v>3760005.9663479798</v>
      </c>
      <c r="CG28" s="12">
        <v>3212059.79527723</v>
      </c>
      <c r="CH28" s="12">
        <v>8116274.01916169</v>
      </c>
      <c r="CI28" s="12">
        <v>145084.602446412</v>
      </c>
      <c r="CJ28" s="12">
        <v>4450444.9666900402</v>
      </c>
      <c r="CK28" s="12">
        <v>5449328.5917555401</v>
      </c>
      <c r="CL28" s="12">
        <v>1118316.71433749</v>
      </c>
      <c r="CM28" s="12">
        <v>382819.37328267598</v>
      </c>
      <c r="CN28" s="12">
        <v>1389435.86164141</v>
      </c>
      <c r="CO28" s="12">
        <v>2455644.6083714799</v>
      </c>
      <c r="CP28" s="12">
        <v>10353555.521967901</v>
      </c>
      <c r="CQ28" s="12">
        <v>4175523.3357604998</v>
      </c>
      <c r="CR28" s="12">
        <v>4175523.3357604998</v>
      </c>
      <c r="CS28" s="12">
        <v>1315966.5614458199</v>
      </c>
      <c r="CT28" s="12">
        <v>185187.85458619901</v>
      </c>
      <c r="CU28" s="12">
        <v>123751.857501305</v>
      </c>
      <c r="CV28" s="12">
        <v>339810.51392242999</v>
      </c>
      <c r="CW28" s="12">
        <v>76903.444594765795</v>
      </c>
      <c r="CX28" s="12">
        <v>595108.83912112995</v>
      </c>
      <c r="CY28" s="12">
        <v>109951.886354121</v>
      </c>
      <c r="CZ28" s="12">
        <v>575968.36879580899</v>
      </c>
      <c r="DA28" s="12">
        <v>101198.993959787</v>
      </c>
      <c r="DB28" s="12">
        <v>51008.292804971599</v>
      </c>
      <c r="DC28" s="12">
        <v>48018.062570785798</v>
      </c>
      <c r="DD28" s="12">
        <v>52643.184547164601</v>
      </c>
      <c r="DE28" s="12">
        <v>5669356.8105258401</v>
      </c>
      <c r="DF28" s="12">
        <v>119199.03632566</v>
      </c>
      <c r="DG28" s="12">
        <v>56024.010600524598</v>
      </c>
      <c r="DH28" s="12">
        <v>114903.615199733</v>
      </c>
      <c r="DI28" s="12">
        <v>734340.50032544695</v>
      </c>
      <c r="DJ28" s="12">
        <v>3725214.8619985199</v>
      </c>
      <c r="DK28" s="12">
        <v>122641.58133968701</v>
      </c>
      <c r="DL28" s="12">
        <v>4863227.5460056299</v>
      </c>
      <c r="DM28" s="12">
        <v>2632556.5089304</v>
      </c>
      <c r="DN28" s="12">
        <v>589979.21765635302</v>
      </c>
      <c r="DO28" s="12">
        <v>7175663.8721203497</v>
      </c>
      <c r="DP28" s="12">
        <v>2279258.0341101899</v>
      </c>
      <c r="DQ28" s="12">
        <v>2260963.00613386</v>
      </c>
      <c r="DR28" s="12">
        <v>9380671.2696320303</v>
      </c>
      <c r="DS28" s="12">
        <v>2727247.4732997702</v>
      </c>
      <c r="DT28" s="12">
        <v>238947.12513103301</v>
      </c>
      <c r="DU28" s="12">
        <v>160715.03119816401</v>
      </c>
      <c r="DV28" s="12">
        <v>2903627.7588922698</v>
      </c>
    </row>
    <row r="29" spans="1:126" x14ac:dyDescent="0.25">
      <c r="A29" s="1" t="s">
        <v>29</v>
      </c>
      <c r="B29" s="1" t="s">
        <v>0</v>
      </c>
      <c r="C29" s="12">
        <v>36893.5520633657</v>
      </c>
      <c r="D29" s="12">
        <v>182786.85515044801</v>
      </c>
      <c r="E29" s="12">
        <v>329093.77199730999</v>
      </c>
      <c r="F29" s="12">
        <v>561998.97660876601</v>
      </c>
      <c r="G29" s="12">
        <v>192858.49403095801</v>
      </c>
      <c r="H29" s="12">
        <v>1107321.9515066</v>
      </c>
      <c r="I29" s="12">
        <v>612201.68642644398</v>
      </c>
      <c r="J29" s="12">
        <v>53462.477647950698</v>
      </c>
      <c r="K29" s="12">
        <v>51779.791979578797</v>
      </c>
      <c r="L29" s="12">
        <v>5447989.6530841095</v>
      </c>
      <c r="M29" s="12">
        <v>87771.292522990596</v>
      </c>
      <c r="N29" s="12">
        <v>1504248.9237434999</v>
      </c>
      <c r="O29" s="12">
        <v>2395337.3969867802</v>
      </c>
      <c r="P29" s="12">
        <v>4404781.7258956302</v>
      </c>
      <c r="Q29" s="12">
        <v>360619.71773497202</v>
      </c>
      <c r="R29" s="12">
        <v>17539.3187866281</v>
      </c>
      <c r="S29" s="12">
        <v>45778.942475706601</v>
      </c>
      <c r="T29" s="12">
        <v>287241.31650809298</v>
      </c>
      <c r="U29" s="12">
        <v>9977350.2752859909</v>
      </c>
      <c r="V29" s="12">
        <v>660461.49484540301</v>
      </c>
      <c r="W29" s="12">
        <v>66522.664209710303</v>
      </c>
      <c r="X29" s="12">
        <v>4560705.6237856597</v>
      </c>
      <c r="Y29" s="12">
        <v>12791116.969199199</v>
      </c>
      <c r="Z29" s="12">
        <v>9720826.0553817302</v>
      </c>
      <c r="AA29" s="12">
        <v>212938.34821042701</v>
      </c>
      <c r="AB29" s="12">
        <v>50630.181434880898</v>
      </c>
      <c r="AC29" s="12">
        <v>2309530.9999339799</v>
      </c>
      <c r="AD29" s="12">
        <v>66178.923375526996</v>
      </c>
      <c r="AE29" s="12">
        <v>257707.92877164899</v>
      </c>
      <c r="AF29" s="12">
        <v>218026.31007687</v>
      </c>
      <c r="AG29" s="12">
        <v>85841.143798653196</v>
      </c>
      <c r="AH29" s="12">
        <v>199148.379096391</v>
      </c>
      <c r="AI29" s="12">
        <v>1643293.3418242701</v>
      </c>
      <c r="AJ29" s="12">
        <v>1848632.0937090099</v>
      </c>
      <c r="AK29" s="12">
        <v>496836.08707622002</v>
      </c>
      <c r="AL29" s="12">
        <v>1830436.0904294299</v>
      </c>
      <c r="AM29" s="12">
        <v>3104516.85576797</v>
      </c>
      <c r="AN29" s="12">
        <v>724255.74656646699</v>
      </c>
      <c r="AO29" s="12">
        <v>940757.42011818301</v>
      </c>
      <c r="AP29" s="12">
        <v>3301367.0554724298</v>
      </c>
      <c r="AQ29" s="12">
        <v>67015398.982812501</v>
      </c>
      <c r="AR29" s="12">
        <v>3948748.44597694</v>
      </c>
      <c r="AS29" s="12">
        <v>4077967.21697661</v>
      </c>
      <c r="AT29" s="12">
        <v>878836.92484014702</v>
      </c>
      <c r="AU29" s="12">
        <v>4464118.4496453097</v>
      </c>
      <c r="AV29" s="12">
        <v>1389320.24063011</v>
      </c>
      <c r="AW29" s="12">
        <v>1281754.5644453301</v>
      </c>
      <c r="AX29" s="12">
        <v>2051218.6432680199</v>
      </c>
      <c r="AY29" s="12">
        <v>37538095.060906701</v>
      </c>
      <c r="AZ29" s="12">
        <v>14333181.258847101</v>
      </c>
      <c r="BA29" s="12">
        <v>23403851.035123002</v>
      </c>
      <c r="BB29" s="12">
        <v>1876000.2825402501</v>
      </c>
      <c r="BC29" s="12">
        <v>3190917.24889267</v>
      </c>
      <c r="BD29" s="12">
        <v>3317277.3072897298</v>
      </c>
      <c r="BE29" s="12">
        <v>67199334.555665493</v>
      </c>
      <c r="BF29" s="12">
        <v>10007577.4474176</v>
      </c>
      <c r="BG29" s="12">
        <v>1415527.46580721</v>
      </c>
      <c r="BH29" s="12">
        <v>2683710.9100854499</v>
      </c>
      <c r="BI29" s="12">
        <v>21752481.711580601</v>
      </c>
      <c r="BJ29" s="12">
        <v>4195736.7241142103</v>
      </c>
      <c r="BK29" s="12">
        <v>6842063.0045452202</v>
      </c>
      <c r="BL29" s="12">
        <v>13363081.0822684</v>
      </c>
      <c r="BM29" s="12">
        <v>415207.40752677299</v>
      </c>
      <c r="BN29" s="12">
        <v>3951778.3891343502</v>
      </c>
      <c r="BO29" s="12">
        <v>3473553.9444034002</v>
      </c>
      <c r="BP29" s="12">
        <v>61181751.630269602</v>
      </c>
      <c r="BQ29" s="12">
        <v>26195922.445982501</v>
      </c>
      <c r="BR29" s="12">
        <v>1698735.61512619</v>
      </c>
      <c r="BS29" s="12">
        <v>103515.72039988299</v>
      </c>
      <c r="BT29" s="12">
        <v>2686309.6795241302</v>
      </c>
      <c r="BU29" s="12">
        <v>591168.22400951805</v>
      </c>
      <c r="BV29" s="12">
        <v>717281.51603374095</v>
      </c>
      <c r="BW29" s="12">
        <v>675140.41643468803</v>
      </c>
      <c r="BX29" s="12">
        <v>2063557.7370118699</v>
      </c>
      <c r="BY29" s="12">
        <v>446718.35827200901</v>
      </c>
      <c r="BZ29" s="12">
        <v>901324.57659165806</v>
      </c>
      <c r="CA29" s="12">
        <v>202941.125348409</v>
      </c>
      <c r="CB29" s="12">
        <v>3962373.47918934</v>
      </c>
      <c r="CC29" s="12">
        <v>364843.02075449802</v>
      </c>
      <c r="CD29" s="12">
        <v>73675.4099427123</v>
      </c>
      <c r="CE29" s="12">
        <v>752721.55739029497</v>
      </c>
      <c r="CF29" s="12">
        <v>5003210.7693565302</v>
      </c>
      <c r="CG29" s="12">
        <v>3474566.88750342</v>
      </c>
      <c r="CH29" s="12">
        <v>9376568.0810286291</v>
      </c>
      <c r="CI29" s="12">
        <v>133373.56481493401</v>
      </c>
      <c r="CJ29" s="12">
        <v>5459481.24431137</v>
      </c>
      <c r="CK29" s="12">
        <v>7461601.19797331</v>
      </c>
      <c r="CL29" s="12">
        <v>1332791.2875250699</v>
      </c>
      <c r="CM29" s="12">
        <v>391366.09499355202</v>
      </c>
      <c r="CN29" s="12">
        <v>1738167.0029495801</v>
      </c>
      <c r="CO29" s="12">
        <v>3053654.1646748502</v>
      </c>
      <c r="CP29" s="12">
        <v>10820597.323813099</v>
      </c>
      <c r="CQ29" s="12">
        <v>4812181.2497518696</v>
      </c>
      <c r="CR29" s="12">
        <v>4812181.2497518696</v>
      </c>
      <c r="CS29" s="12">
        <v>1283032.9268652</v>
      </c>
      <c r="CT29" s="12">
        <v>332538.37000938802</v>
      </c>
      <c r="CU29" s="12">
        <v>206746.89783362299</v>
      </c>
      <c r="CV29" s="12">
        <v>355074.597836998</v>
      </c>
      <c r="CW29" s="12">
        <v>117878.459170039</v>
      </c>
      <c r="CX29" s="12">
        <v>672645.44027821999</v>
      </c>
      <c r="CY29" s="12">
        <v>188833.04678387599</v>
      </c>
      <c r="CZ29" s="12">
        <v>803594.867773804</v>
      </c>
      <c r="DA29" s="12">
        <v>121661.37082897199</v>
      </c>
      <c r="DB29" s="12">
        <v>70155.225836889702</v>
      </c>
      <c r="DC29" s="12">
        <v>67076.7732237194</v>
      </c>
      <c r="DD29" s="12">
        <v>48110.3778066101</v>
      </c>
      <c r="DE29" s="12">
        <v>4874036.0171218598</v>
      </c>
      <c r="DF29" s="12">
        <v>178211.04909664101</v>
      </c>
      <c r="DG29" s="12">
        <v>50847.799445687102</v>
      </c>
      <c r="DH29" s="12">
        <v>169592.599686039</v>
      </c>
      <c r="DI29" s="12">
        <v>641325.03318621998</v>
      </c>
      <c r="DJ29" s="12">
        <v>5245463.5111053605</v>
      </c>
      <c r="DK29" s="12">
        <v>98098.922532911703</v>
      </c>
      <c r="DL29" s="12">
        <v>3793811.83809178</v>
      </c>
      <c r="DM29" s="12">
        <v>1888719.56059423</v>
      </c>
      <c r="DN29" s="12">
        <v>475074.58039814298</v>
      </c>
      <c r="DO29" s="12">
        <v>6636367.7849520203</v>
      </c>
      <c r="DP29" s="12">
        <v>2675968.5434749299</v>
      </c>
      <c r="DQ29" s="12">
        <v>1647111.46648581</v>
      </c>
      <c r="DR29" s="12">
        <v>9363582.2839254793</v>
      </c>
      <c r="DS29" s="12">
        <v>3064538.1987168002</v>
      </c>
      <c r="DT29" s="12">
        <v>264916.52494229598</v>
      </c>
      <c r="DU29" s="12">
        <v>155875.76801638701</v>
      </c>
      <c r="DV29" s="12">
        <v>2711170.98304608</v>
      </c>
    </row>
    <row r="30" spans="1:126" x14ac:dyDescent="0.25">
      <c r="A30" s="1" t="s">
        <v>30</v>
      </c>
      <c r="B30" s="1" t="s">
        <v>0</v>
      </c>
      <c r="C30" s="12">
        <v>67209.609785468507</v>
      </c>
      <c r="D30" s="12">
        <v>206832.44007146399</v>
      </c>
      <c r="E30" s="12">
        <v>294470.27446315601</v>
      </c>
      <c r="F30" s="12">
        <v>444267.42498671799</v>
      </c>
      <c r="G30" s="12">
        <v>116275.319078456</v>
      </c>
      <c r="H30" s="12">
        <v>1092347.4421215099</v>
      </c>
      <c r="I30" s="12">
        <v>734632.54956849001</v>
      </c>
      <c r="J30" s="12">
        <v>41036.628853641399</v>
      </c>
      <c r="K30" s="12">
        <v>49027.4017801952</v>
      </c>
      <c r="L30" s="12">
        <v>7146797.8814931801</v>
      </c>
      <c r="M30" s="12">
        <v>90233.938190993998</v>
      </c>
      <c r="N30" s="12">
        <v>2085983.9339999999</v>
      </c>
      <c r="O30" s="12">
        <v>2699886.0057708998</v>
      </c>
      <c r="P30" s="12">
        <v>5170665.1879379395</v>
      </c>
      <c r="Q30" s="12">
        <v>346922.34045133798</v>
      </c>
      <c r="R30" s="12">
        <v>26597.9080550117</v>
      </c>
      <c r="S30" s="12">
        <v>47499.287475072102</v>
      </c>
      <c r="T30" s="12">
        <v>293156.31830347102</v>
      </c>
      <c r="U30" s="12">
        <v>11888615.688159799</v>
      </c>
      <c r="V30" s="12">
        <v>780152.76060723898</v>
      </c>
      <c r="W30" s="12">
        <v>75571.655357986703</v>
      </c>
      <c r="X30" s="12">
        <v>6393288.3750048596</v>
      </c>
      <c r="Y30" s="12">
        <v>16136161.683434499</v>
      </c>
      <c r="Z30" s="12">
        <v>11246064.814439701</v>
      </c>
      <c r="AA30" s="12">
        <v>155641.90372591899</v>
      </c>
      <c r="AB30" s="12">
        <v>71056.205902497706</v>
      </c>
      <c r="AC30" s="12">
        <v>2349749.58782095</v>
      </c>
      <c r="AD30" s="12">
        <v>126599.78681342999</v>
      </c>
      <c r="AE30" s="12">
        <v>341860.06941300601</v>
      </c>
      <c r="AF30" s="12">
        <v>288007.65677041397</v>
      </c>
      <c r="AG30" s="12">
        <v>89137.648381858598</v>
      </c>
      <c r="AH30" s="12">
        <v>175317.70255156001</v>
      </c>
      <c r="AI30" s="12">
        <v>1693060.50086218</v>
      </c>
      <c r="AJ30" s="12">
        <v>2117918.8252392998</v>
      </c>
      <c r="AK30" s="12">
        <v>477287.47602614202</v>
      </c>
      <c r="AL30" s="12">
        <v>1613014.4888957699</v>
      </c>
      <c r="AM30" s="12">
        <v>2845273.9048354598</v>
      </c>
      <c r="AN30" s="12">
        <v>644501.90008000901</v>
      </c>
      <c r="AO30" s="12">
        <v>969941.55327926006</v>
      </c>
      <c r="AP30" s="12">
        <v>2273943.73454428</v>
      </c>
      <c r="AQ30" s="12">
        <v>56392556.808607101</v>
      </c>
      <c r="AR30" s="12">
        <v>4236198.5727972202</v>
      </c>
      <c r="AS30" s="12">
        <v>3922261.2177740801</v>
      </c>
      <c r="AT30" s="12">
        <v>781072.74488766398</v>
      </c>
      <c r="AU30" s="12">
        <v>4990455.83747047</v>
      </c>
      <c r="AV30" s="12">
        <v>1282183.0538745001</v>
      </c>
      <c r="AW30" s="12">
        <v>1250569.47767268</v>
      </c>
      <c r="AX30" s="12">
        <v>2358245.9453158602</v>
      </c>
      <c r="AY30" s="12">
        <v>36050672.956028998</v>
      </c>
      <c r="AZ30" s="12">
        <v>16390563.048198501</v>
      </c>
      <c r="BA30" s="12">
        <v>20675931.394276202</v>
      </c>
      <c r="BB30" s="12">
        <v>2026844.13630149</v>
      </c>
      <c r="BC30" s="12">
        <v>3426073.2000505002</v>
      </c>
      <c r="BD30" s="12">
        <v>2775329.3065124601</v>
      </c>
      <c r="BE30" s="12">
        <v>66695250.937247999</v>
      </c>
      <c r="BF30" s="12">
        <v>6019333.3384028096</v>
      </c>
      <c r="BG30" s="12">
        <v>1480020.14409407</v>
      </c>
      <c r="BH30" s="12">
        <v>2627333.9874393102</v>
      </c>
      <c r="BI30" s="12">
        <v>20316055.984605499</v>
      </c>
      <c r="BJ30" s="12">
        <v>4716348.2385126799</v>
      </c>
      <c r="BK30" s="12">
        <v>6921673.8186625</v>
      </c>
      <c r="BL30" s="12">
        <v>12421342.2802325</v>
      </c>
      <c r="BM30" s="12">
        <v>474248.31394986599</v>
      </c>
      <c r="BN30" s="12">
        <v>2708575.33379057</v>
      </c>
      <c r="BO30" s="12">
        <v>3373249.7544720201</v>
      </c>
      <c r="BP30" s="12">
        <v>67609076.411021605</v>
      </c>
      <c r="BQ30" s="12">
        <v>36105568.288367704</v>
      </c>
      <c r="BR30" s="12">
        <v>1255452.9974962601</v>
      </c>
      <c r="BS30" s="12">
        <v>102318.82300132699</v>
      </c>
      <c r="BT30" s="12">
        <v>2952677.44155647</v>
      </c>
      <c r="BU30" s="12">
        <v>594352.08510311705</v>
      </c>
      <c r="BV30" s="12">
        <v>720641.88939806295</v>
      </c>
      <c r="BW30" s="12">
        <v>660646.01949102501</v>
      </c>
      <c r="BX30" s="12">
        <v>2180149.7457075799</v>
      </c>
      <c r="BY30" s="12">
        <v>398287.79553640698</v>
      </c>
      <c r="BZ30" s="12">
        <v>795786.86364621297</v>
      </c>
      <c r="CA30" s="12">
        <v>185583.190726915</v>
      </c>
      <c r="CB30" s="12">
        <v>4881428.4382635504</v>
      </c>
      <c r="CC30" s="12">
        <v>259086.56011396399</v>
      </c>
      <c r="CD30" s="12">
        <v>68416.109608358005</v>
      </c>
      <c r="CE30" s="12">
        <v>898903.36863187305</v>
      </c>
      <c r="CF30" s="12">
        <v>7188186.41192214</v>
      </c>
      <c r="CG30" s="12">
        <v>2723677.9149520602</v>
      </c>
      <c r="CH30" s="12">
        <v>12001701.129049901</v>
      </c>
      <c r="CI30" s="12">
        <v>152458.76673089</v>
      </c>
      <c r="CJ30" s="12">
        <v>7494075.1140200598</v>
      </c>
      <c r="CK30" s="12">
        <v>8722340.9242291506</v>
      </c>
      <c r="CL30" s="12">
        <v>1247154.25119796</v>
      </c>
      <c r="CM30" s="12">
        <v>294310.009768555</v>
      </c>
      <c r="CN30" s="12">
        <v>1619689.9958516499</v>
      </c>
      <c r="CO30" s="12">
        <v>3445505.56955108</v>
      </c>
      <c r="CP30" s="12">
        <v>10332226.6823158</v>
      </c>
      <c r="CQ30" s="12">
        <v>4909205.2586370697</v>
      </c>
      <c r="CR30" s="12">
        <v>4909205.2586370697</v>
      </c>
      <c r="CS30" s="12">
        <v>663950.62372087105</v>
      </c>
      <c r="CT30" s="12">
        <v>308116.891495711</v>
      </c>
      <c r="CU30" s="12">
        <v>192252.19487339299</v>
      </c>
      <c r="CV30" s="12">
        <v>444724.13069999998</v>
      </c>
      <c r="CW30" s="12">
        <v>178463.217527545</v>
      </c>
      <c r="CX30" s="12">
        <v>752038.90977461496</v>
      </c>
      <c r="CY30" s="12">
        <v>293629.00721185602</v>
      </c>
      <c r="CZ30" s="12">
        <v>851284.12060227897</v>
      </c>
      <c r="DA30" s="12">
        <v>92070.855917317298</v>
      </c>
      <c r="DB30" s="12">
        <v>78559.7998718913</v>
      </c>
      <c r="DC30" s="12">
        <v>49389.374258192001</v>
      </c>
      <c r="DD30" s="12">
        <v>50385.755837444798</v>
      </c>
      <c r="DE30" s="12">
        <v>6095478.2145443596</v>
      </c>
      <c r="DF30" s="12">
        <v>192542.66209786001</v>
      </c>
      <c r="DG30" s="12">
        <v>62216.900808933999</v>
      </c>
      <c r="DH30" s="12">
        <v>137930.712070712</v>
      </c>
      <c r="DI30" s="12">
        <v>662757.27702315804</v>
      </c>
      <c r="DJ30" s="12">
        <v>5439183.9921973404</v>
      </c>
      <c r="DK30" s="12">
        <v>86472.456145032003</v>
      </c>
      <c r="DL30" s="12">
        <v>4200795.3229890103</v>
      </c>
      <c r="DM30" s="12">
        <v>2265540.00012438</v>
      </c>
      <c r="DN30" s="12">
        <v>549438.05609016295</v>
      </c>
      <c r="DO30" s="12">
        <v>6747900.4515769696</v>
      </c>
      <c r="DP30" s="12">
        <v>4009481.5637007002</v>
      </c>
      <c r="DQ30" s="12">
        <v>1674662.4185371399</v>
      </c>
      <c r="DR30" s="12">
        <v>13951618.4603358</v>
      </c>
      <c r="DS30" s="12">
        <v>2321429.4853335698</v>
      </c>
      <c r="DT30" s="12">
        <v>246398.967822593</v>
      </c>
      <c r="DU30" s="12">
        <v>247450.336504843</v>
      </c>
      <c r="DV30" s="12">
        <v>3124686.0419750302</v>
      </c>
    </row>
    <row r="31" spans="1:126" x14ac:dyDescent="0.25">
      <c r="A31" s="1" t="s">
        <v>31</v>
      </c>
      <c r="B31" s="1" t="s">
        <v>0</v>
      </c>
      <c r="C31" s="12">
        <v>39214.715176115198</v>
      </c>
      <c r="D31" s="12">
        <v>196107.85827610799</v>
      </c>
      <c r="E31" s="12">
        <v>289707.47301243799</v>
      </c>
      <c r="F31" s="12">
        <v>587237.99235305702</v>
      </c>
      <c r="G31" s="12">
        <v>59842.257185968301</v>
      </c>
      <c r="H31" s="12">
        <v>1162000.67015368</v>
      </c>
      <c r="I31" s="12">
        <v>512523.94587561599</v>
      </c>
      <c r="J31" s="12">
        <v>76913.147180529602</v>
      </c>
      <c r="K31" s="12">
        <v>68542.091935764998</v>
      </c>
      <c r="L31" s="12">
        <v>5374793.3287466802</v>
      </c>
      <c r="M31" s="12">
        <v>124176.441627163</v>
      </c>
      <c r="N31" s="12">
        <v>1762683.58780908</v>
      </c>
      <c r="O31" s="12">
        <v>2503845.6188615202</v>
      </c>
      <c r="P31" s="12">
        <v>2896472.5371644399</v>
      </c>
      <c r="Q31" s="12">
        <v>417390.82387818699</v>
      </c>
      <c r="R31" s="12">
        <v>29364.603332319999</v>
      </c>
      <c r="S31" s="12">
        <v>62763.2616802962</v>
      </c>
      <c r="T31" s="12">
        <v>409591.23621165397</v>
      </c>
      <c r="U31" s="12">
        <v>10518083.591017</v>
      </c>
      <c r="V31" s="12">
        <v>1016324.04265315</v>
      </c>
      <c r="W31" s="12">
        <v>78229.277514709407</v>
      </c>
      <c r="X31" s="12">
        <v>5619514.8159293002</v>
      </c>
      <c r="Y31" s="12">
        <v>14387969.418334</v>
      </c>
      <c r="Z31" s="12">
        <v>7269190.0052055903</v>
      </c>
      <c r="AA31" s="12">
        <v>158310.19423966401</v>
      </c>
      <c r="AB31" s="12">
        <v>45986.3238319312</v>
      </c>
      <c r="AC31" s="12">
        <v>3060973.7324457201</v>
      </c>
      <c r="AD31" s="12">
        <v>127848.704904889</v>
      </c>
      <c r="AE31" s="12">
        <v>253186.14806662899</v>
      </c>
      <c r="AF31" s="12">
        <v>232854.01453931001</v>
      </c>
      <c r="AG31" s="12">
        <v>74176.467076682093</v>
      </c>
      <c r="AH31" s="12">
        <v>129661.933141216</v>
      </c>
      <c r="AI31" s="12">
        <v>2887835.3486945499</v>
      </c>
      <c r="AJ31" s="12">
        <v>3091471.05021055</v>
      </c>
      <c r="AK31" s="12">
        <v>778861.61027349997</v>
      </c>
      <c r="AL31" s="12">
        <v>2994288.1812574798</v>
      </c>
      <c r="AM31" s="12">
        <v>3434533.8989753602</v>
      </c>
      <c r="AN31" s="12">
        <v>1036024.73435054</v>
      </c>
      <c r="AO31" s="12">
        <v>901927.31298822595</v>
      </c>
      <c r="AP31" s="12">
        <v>2767443.6844783602</v>
      </c>
      <c r="AQ31" s="12">
        <v>82013042.700449497</v>
      </c>
      <c r="AR31" s="12">
        <v>6645386.1945435796</v>
      </c>
      <c r="AS31" s="12">
        <v>4254298.8965991503</v>
      </c>
      <c r="AT31" s="12">
        <v>1216579.3105667301</v>
      </c>
      <c r="AU31" s="12">
        <v>4507013.2692669602</v>
      </c>
      <c r="AV31" s="12">
        <v>1476701.80293017</v>
      </c>
      <c r="AW31" s="12">
        <v>1677755.56165413</v>
      </c>
      <c r="AX31" s="12">
        <v>2906233.6201204201</v>
      </c>
      <c r="AY31" s="12">
        <v>47621402.666415103</v>
      </c>
      <c r="AZ31" s="12">
        <v>15123491.543785</v>
      </c>
      <c r="BA31" s="12">
        <v>40686778.379314497</v>
      </c>
      <c r="BB31" s="12">
        <v>2015367.73925365</v>
      </c>
      <c r="BC31" s="12">
        <v>4596139.2327987701</v>
      </c>
      <c r="BD31" s="12">
        <v>4281757.5953836199</v>
      </c>
      <c r="BE31" s="12">
        <v>72085716.304695204</v>
      </c>
      <c r="BF31" s="12">
        <v>8313036.4847487304</v>
      </c>
      <c r="BG31" s="12">
        <v>2419490.29886859</v>
      </c>
      <c r="BH31" s="12">
        <v>3356865.1778078601</v>
      </c>
      <c r="BI31" s="12">
        <v>23078123.942152701</v>
      </c>
      <c r="BJ31" s="12">
        <v>3353238.1275103702</v>
      </c>
      <c r="BK31" s="12">
        <v>9384593.3926112801</v>
      </c>
      <c r="BL31" s="12">
        <v>15824803.590296401</v>
      </c>
      <c r="BM31" s="12">
        <v>447242.58089509199</v>
      </c>
      <c r="BN31" s="12">
        <v>5190801.6340126898</v>
      </c>
      <c r="BO31" s="12">
        <v>3220444.6302972301</v>
      </c>
      <c r="BP31" s="12">
        <v>49801479.599886402</v>
      </c>
      <c r="BQ31" s="12">
        <v>19196930.288210198</v>
      </c>
      <c r="BR31" s="12">
        <v>1169876.44094248</v>
      </c>
      <c r="BS31" s="12">
        <v>150088.88359543899</v>
      </c>
      <c r="BT31" s="12">
        <v>2899438.81620795</v>
      </c>
      <c r="BU31" s="12">
        <v>893828.70403726399</v>
      </c>
      <c r="BV31" s="12">
        <v>605337.65264192305</v>
      </c>
      <c r="BW31" s="12">
        <v>599800.96505995095</v>
      </c>
      <c r="BX31" s="12">
        <v>3430569.52463526</v>
      </c>
      <c r="BY31" s="12">
        <v>536453.78657132096</v>
      </c>
      <c r="BZ31" s="12">
        <v>1085814.1138983399</v>
      </c>
      <c r="CA31" s="12">
        <v>195539.31112157201</v>
      </c>
      <c r="CB31" s="12">
        <v>4097553.6566804498</v>
      </c>
      <c r="CC31" s="12">
        <v>331182.95589323499</v>
      </c>
      <c r="CD31" s="12">
        <v>101442.043180265</v>
      </c>
      <c r="CE31" s="12">
        <v>1502235.7108660601</v>
      </c>
      <c r="CF31" s="12">
        <v>4761232.3426230196</v>
      </c>
      <c r="CG31" s="12">
        <v>3839783.4490278498</v>
      </c>
      <c r="CH31" s="12">
        <v>11099754.9929862</v>
      </c>
      <c r="CI31" s="12">
        <v>151553.72748367899</v>
      </c>
      <c r="CJ31" s="12">
        <v>6945139.8251139401</v>
      </c>
      <c r="CK31" s="12">
        <v>9804678.4853599593</v>
      </c>
      <c r="CL31" s="12">
        <v>1241248.0973902999</v>
      </c>
      <c r="CM31" s="12">
        <v>353292.21991877898</v>
      </c>
      <c r="CN31" s="12">
        <v>1588269.63862075</v>
      </c>
      <c r="CO31" s="12">
        <v>2725000.7573146601</v>
      </c>
      <c r="CP31" s="12">
        <v>11523288.981302001</v>
      </c>
      <c r="CQ31" s="12">
        <v>4769109.1385476403</v>
      </c>
      <c r="CR31" s="12">
        <v>4769109.1385476403</v>
      </c>
      <c r="CS31" s="12">
        <v>1439781.4624155699</v>
      </c>
      <c r="CT31" s="12">
        <v>82353.602769175093</v>
      </c>
      <c r="CU31" s="12">
        <v>66797.7377883382</v>
      </c>
      <c r="CV31" s="12">
        <v>391776.42222015897</v>
      </c>
      <c r="CW31" s="12">
        <v>137424.70084879099</v>
      </c>
      <c r="CX31" s="12">
        <v>1019595.9847838</v>
      </c>
      <c r="CY31" s="12">
        <v>202052.77121636199</v>
      </c>
      <c r="CZ31" s="12">
        <v>1074171.9715283599</v>
      </c>
      <c r="DA31" s="12">
        <v>92334.949473138899</v>
      </c>
      <c r="DB31" s="12">
        <v>85025.611586691695</v>
      </c>
      <c r="DC31" s="12">
        <v>61933.993917663698</v>
      </c>
      <c r="DD31" s="12">
        <v>54803.521502591597</v>
      </c>
      <c r="DE31" s="12">
        <v>4616976.5048357798</v>
      </c>
      <c r="DF31" s="12">
        <v>169695.90608989299</v>
      </c>
      <c r="DG31" s="12">
        <v>65391.435234193697</v>
      </c>
      <c r="DH31" s="12">
        <v>157589.53404458499</v>
      </c>
      <c r="DI31" s="12">
        <v>743553.04148520797</v>
      </c>
      <c r="DJ31" s="12">
        <v>5681597.5938849002</v>
      </c>
      <c r="DK31" s="12">
        <v>152717.39976879899</v>
      </c>
      <c r="DL31" s="12">
        <v>6170589.6288676001</v>
      </c>
      <c r="DM31" s="12">
        <v>2782076.1766485102</v>
      </c>
      <c r="DN31" s="12">
        <v>666164.57698461902</v>
      </c>
      <c r="DO31" s="12">
        <v>9020914.0844384506</v>
      </c>
      <c r="DP31" s="12">
        <v>2181454.8026623302</v>
      </c>
      <c r="DQ31" s="12">
        <v>2509966.2817607298</v>
      </c>
      <c r="DR31" s="12">
        <v>10602992.5561837</v>
      </c>
      <c r="DS31" s="12">
        <v>2845362.3785093301</v>
      </c>
      <c r="DT31" s="12">
        <v>291654.90582507598</v>
      </c>
      <c r="DU31" s="12">
        <v>184227.82530878001</v>
      </c>
      <c r="DV31" s="12">
        <v>2983010.4256557999</v>
      </c>
    </row>
    <row r="32" spans="1:126" x14ac:dyDescent="0.25">
      <c r="A32" s="1" t="s">
        <v>32</v>
      </c>
      <c r="B32" s="1" t="s">
        <v>0</v>
      </c>
      <c r="C32" s="12">
        <v>73298.375107053696</v>
      </c>
      <c r="D32" s="12">
        <v>209861.12711299499</v>
      </c>
      <c r="E32" s="12">
        <v>359470.48510484799</v>
      </c>
      <c r="F32" s="12">
        <v>677095.88276947301</v>
      </c>
      <c r="G32" s="12">
        <v>153193.24693942501</v>
      </c>
      <c r="H32" s="12">
        <v>1252530.37907795</v>
      </c>
      <c r="I32" s="12">
        <v>743029.24401243997</v>
      </c>
      <c r="J32" s="12">
        <v>39358.696510359703</v>
      </c>
      <c r="K32" s="12">
        <v>48000.0146988786</v>
      </c>
      <c r="L32" s="12">
        <v>6862783.8747217702</v>
      </c>
      <c r="M32" s="12">
        <v>68444.791447177704</v>
      </c>
      <c r="N32" s="12">
        <v>1694673.34422808</v>
      </c>
      <c r="O32" s="12">
        <v>2068825.94616732</v>
      </c>
      <c r="P32" s="12">
        <v>3835943.8203341402</v>
      </c>
      <c r="Q32" s="12">
        <v>202376.47864176799</v>
      </c>
      <c r="R32" s="12">
        <v>18029.4560894469</v>
      </c>
      <c r="S32" s="12">
        <v>33883.7877809848</v>
      </c>
      <c r="T32" s="12">
        <v>270419.598475996</v>
      </c>
      <c r="U32" s="12">
        <v>11942973.475545799</v>
      </c>
      <c r="V32" s="12">
        <v>672774.25695970794</v>
      </c>
      <c r="W32" s="12">
        <v>61615.324137784402</v>
      </c>
      <c r="X32" s="12">
        <v>6033146.0156385498</v>
      </c>
      <c r="Y32" s="12">
        <v>12482209.1632485</v>
      </c>
      <c r="Z32" s="12">
        <v>8900699.8642546497</v>
      </c>
      <c r="AA32" s="12">
        <v>148509.877159781</v>
      </c>
      <c r="AB32" s="12">
        <v>60270.511868754402</v>
      </c>
      <c r="AC32" s="12">
        <v>1306538.04191185</v>
      </c>
      <c r="AD32" s="12">
        <v>63026.324709527602</v>
      </c>
      <c r="AE32" s="12">
        <v>317948.41329792002</v>
      </c>
      <c r="AF32" s="12">
        <v>256764.94781327501</v>
      </c>
      <c r="AG32" s="12">
        <v>85428.159536747902</v>
      </c>
      <c r="AH32" s="12">
        <v>224758.93593451599</v>
      </c>
      <c r="AI32" s="12">
        <v>1359863.8388368899</v>
      </c>
      <c r="AJ32" s="12">
        <v>1600832.04334691</v>
      </c>
      <c r="AK32" s="12">
        <v>419918.72723348998</v>
      </c>
      <c r="AL32" s="12">
        <v>1666921.8382774999</v>
      </c>
      <c r="AM32" s="12">
        <v>2790390.8924361998</v>
      </c>
      <c r="AN32" s="12">
        <v>681209.73460096901</v>
      </c>
      <c r="AO32" s="12">
        <v>901547.34454770805</v>
      </c>
      <c r="AP32" s="12">
        <v>2881521.11567304</v>
      </c>
      <c r="AQ32" s="12">
        <v>51334433.738081403</v>
      </c>
      <c r="AR32" s="12">
        <v>3784620.9036313798</v>
      </c>
      <c r="AS32" s="12">
        <v>3261824.6908102999</v>
      </c>
      <c r="AT32" s="12">
        <v>762582.92254699697</v>
      </c>
      <c r="AU32" s="12">
        <v>5320688.4249027297</v>
      </c>
      <c r="AV32" s="12">
        <v>1662868.01407513</v>
      </c>
      <c r="AW32" s="12">
        <v>1295432.6898991701</v>
      </c>
      <c r="AX32" s="12">
        <v>2113544.5420695702</v>
      </c>
      <c r="AY32" s="12">
        <v>35117672.8105755</v>
      </c>
      <c r="AZ32" s="12">
        <v>13814936.4041241</v>
      </c>
      <c r="BA32" s="12">
        <v>16501650.331731301</v>
      </c>
      <c r="BB32" s="12">
        <v>1774357.6690052701</v>
      </c>
      <c r="BC32" s="12">
        <v>3133861.8684824598</v>
      </c>
      <c r="BD32" s="12">
        <v>4102158.5999971102</v>
      </c>
      <c r="BE32" s="12">
        <v>76631301.458055794</v>
      </c>
      <c r="BF32" s="12">
        <v>11893834.9643794</v>
      </c>
      <c r="BG32" s="12">
        <v>1558156.56948334</v>
      </c>
      <c r="BH32" s="12">
        <v>2307120.6989788301</v>
      </c>
      <c r="BI32" s="12">
        <v>18916647.617729399</v>
      </c>
      <c r="BJ32" s="12">
        <v>3620931.0722549302</v>
      </c>
      <c r="BK32" s="12">
        <v>5296970.6848174101</v>
      </c>
      <c r="BL32" s="12">
        <v>13941171.557000799</v>
      </c>
      <c r="BM32" s="12">
        <v>403444.18654498801</v>
      </c>
      <c r="BN32" s="12">
        <v>2582220.01712655</v>
      </c>
      <c r="BO32" s="12">
        <v>4055099.9555094098</v>
      </c>
      <c r="BP32" s="12">
        <v>54006893.321078703</v>
      </c>
      <c r="BQ32" s="12">
        <v>23206706.4340454</v>
      </c>
      <c r="BR32" s="12">
        <v>1898726.8841595701</v>
      </c>
      <c r="BS32" s="12">
        <v>100988.47397062099</v>
      </c>
      <c r="BT32" s="12">
        <v>2638989.2290512999</v>
      </c>
      <c r="BU32" s="12">
        <v>525936.51554283104</v>
      </c>
      <c r="BV32" s="12">
        <v>845101.82266790804</v>
      </c>
      <c r="BW32" s="12">
        <v>560316.41715498397</v>
      </c>
      <c r="BX32" s="12">
        <v>1863862.8411721999</v>
      </c>
      <c r="BY32" s="12">
        <v>475260.47075068299</v>
      </c>
      <c r="BZ32" s="12">
        <v>997472.75105463096</v>
      </c>
      <c r="CA32" s="12">
        <v>159317.71168887601</v>
      </c>
      <c r="CB32" s="12">
        <v>4681412.4304515701</v>
      </c>
      <c r="CC32" s="12">
        <v>380890.52786734799</v>
      </c>
      <c r="CD32" s="12">
        <v>64066.045647631698</v>
      </c>
      <c r="CE32" s="12">
        <v>627431.68014773505</v>
      </c>
      <c r="CF32" s="12">
        <v>5812140.9388858601</v>
      </c>
      <c r="CG32" s="12">
        <v>2998121.4883968402</v>
      </c>
      <c r="CH32" s="12">
        <v>13020470.1972284</v>
      </c>
      <c r="CI32" s="12">
        <v>145997.048197425</v>
      </c>
      <c r="CJ32" s="12">
        <v>6270674.8981437003</v>
      </c>
      <c r="CK32" s="12">
        <v>8051596.3348081699</v>
      </c>
      <c r="CL32" s="12">
        <v>1879104.35180311</v>
      </c>
      <c r="CM32" s="12">
        <v>461221.46175452601</v>
      </c>
      <c r="CN32" s="12">
        <v>2206647.0744517399</v>
      </c>
      <c r="CO32" s="12">
        <v>2796809.9569956702</v>
      </c>
      <c r="CP32" s="12">
        <v>11801531.478700699</v>
      </c>
      <c r="CQ32" s="12">
        <v>3300846.76014086</v>
      </c>
      <c r="CR32" s="12">
        <v>3300846.76014086</v>
      </c>
      <c r="CS32" s="12">
        <v>1604502.1276145701</v>
      </c>
      <c r="CT32" s="12">
        <v>314110.85579160001</v>
      </c>
      <c r="CU32" s="12">
        <v>196657.03306044199</v>
      </c>
      <c r="CV32" s="12">
        <v>688223.63940644998</v>
      </c>
      <c r="CW32" s="12">
        <v>125416.274482216</v>
      </c>
      <c r="CX32" s="12">
        <v>955806.61208209104</v>
      </c>
      <c r="CY32" s="12">
        <v>237958.560324424</v>
      </c>
      <c r="CZ32" s="12">
        <v>1225566.9456654901</v>
      </c>
      <c r="DA32" s="12">
        <v>173707.71985856901</v>
      </c>
      <c r="DB32" s="12">
        <v>78049.195817810905</v>
      </c>
      <c r="DC32" s="12">
        <v>53332.591882074397</v>
      </c>
      <c r="DD32" s="12">
        <v>50357.477627873901</v>
      </c>
      <c r="DE32" s="12">
        <v>5888159.0137078203</v>
      </c>
      <c r="DF32" s="12">
        <v>113964.023225711</v>
      </c>
      <c r="DG32" s="12">
        <v>58125.756199368101</v>
      </c>
      <c r="DH32" s="12">
        <v>128536.92113363399</v>
      </c>
      <c r="DI32" s="12">
        <v>553015.047375564</v>
      </c>
      <c r="DJ32" s="12">
        <v>5849583.4292024402</v>
      </c>
      <c r="DK32" s="12">
        <v>83232.657242039306</v>
      </c>
      <c r="DL32" s="12">
        <v>3735333.95358398</v>
      </c>
      <c r="DM32" s="12">
        <v>1967655.45678744</v>
      </c>
      <c r="DN32" s="12">
        <v>415968.596639389</v>
      </c>
      <c r="DO32" s="12">
        <v>8225431.5873881597</v>
      </c>
      <c r="DP32" s="12">
        <v>3358082.6085760901</v>
      </c>
      <c r="DQ32" s="12">
        <v>1748415.77936231</v>
      </c>
      <c r="DR32" s="12">
        <v>11703554.2331599</v>
      </c>
      <c r="DS32" s="12">
        <v>2852131.6270658202</v>
      </c>
      <c r="DT32" s="12">
        <v>185786.77524818401</v>
      </c>
      <c r="DU32" s="12">
        <v>143930.845172542</v>
      </c>
      <c r="DV32" s="12">
        <v>2846849.0805701502</v>
      </c>
    </row>
    <row r="33" spans="1:126" x14ac:dyDescent="0.25">
      <c r="A33" s="1" t="s">
        <v>33</v>
      </c>
      <c r="B33" s="1" t="s">
        <v>0</v>
      </c>
      <c r="C33" s="12">
        <v>91116.080180460704</v>
      </c>
      <c r="D33" s="12">
        <v>152687.698763639</v>
      </c>
      <c r="E33" s="12">
        <v>170464.915899324</v>
      </c>
      <c r="F33" s="12">
        <v>305086.40408958698</v>
      </c>
      <c r="G33" s="12">
        <v>84478.638656390598</v>
      </c>
      <c r="H33" s="12">
        <v>819475.25118920498</v>
      </c>
      <c r="I33" s="12">
        <v>165830.18416985299</v>
      </c>
      <c r="J33" s="12">
        <v>54758.738848573601</v>
      </c>
      <c r="K33" s="12">
        <v>63474.194034088199</v>
      </c>
      <c r="L33" s="12">
        <v>5706253.0741974702</v>
      </c>
      <c r="M33" s="12">
        <v>82793.994970775704</v>
      </c>
      <c r="N33" s="12">
        <v>1889788.4051879901</v>
      </c>
      <c r="O33" s="12">
        <v>3299598.2736722198</v>
      </c>
      <c r="P33" s="12">
        <v>4742034.0161405196</v>
      </c>
      <c r="Q33" s="12">
        <v>372454.04321209498</v>
      </c>
      <c r="R33" s="12">
        <v>23600.1858849124</v>
      </c>
      <c r="S33" s="12">
        <v>48568.634758156397</v>
      </c>
      <c r="T33" s="12">
        <v>363070.398820929</v>
      </c>
      <c r="U33" s="12">
        <v>10684114.0457689</v>
      </c>
      <c r="V33" s="12">
        <v>689172.46557521902</v>
      </c>
      <c r="W33" s="12">
        <v>78846.002435788396</v>
      </c>
      <c r="X33" s="12">
        <v>6385260.7310530096</v>
      </c>
      <c r="Y33" s="12">
        <v>19692037.8112153</v>
      </c>
      <c r="Z33" s="12">
        <v>11028469.93382</v>
      </c>
      <c r="AA33" s="12">
        <v>127317.536043513</v>
      </c>
      <c r="AB33" s="12">
        <v>75689.058740431501</v>
      </c>
      <c r="AC33" s="12">
        <v>2608583.6049660901</v>
      </c>
      <c r="AD33" s="12">
        <v>115051.429124699</v>
      </c>
      <c r="AE33" s="12">
        <v>259971.82359026099</v>
      </c>
      <c r="AF33" s="12">
        <v>278617.37684669701</v>
      </c>
      <c r="AG33" s="12">
        <v>73398.943128122497</v>
      </c>
      <c r="AH33" s="12">
        <v>168186.06541213501</v>
      </c>
      <c r="AI33" s="12">
        <v>1779059.5609324099</v>
      </c>
      <c r="AJ33" s="12">
        <v>1792860.5684511301</v>
      </c>
      <c r="AK33" s="12">
        <v>537452.60027551197</v>
      </c>
      <c r="AL33" s="12">
        <v>1951157.7935103599</v>
      </c>
      <c r="AM33" s="12">
        <v>3027281.0017044102</v>
      </c>
      <c r="AN33" s="12">
        <v>818418.61310101196</v>
      </c>
      <c r="AO33" s="12">
        <v>1089805.08839045</v>
      </c>
      <c r="AP33" s="12">
        <v>1719997.46037657</v>
      </c>
      <c r="AQ33" s="12">
        <v>60389322.022047102</v>
      </c>
      <c r="AR33" s="12">
        <v>3919105.70802574</v>
      </c>
      <c r="AS33" s="12">
        <v>3151100.8959995699</v>
      </c>
      <c r="AT33" s="12">
        <v>889804.61311657797</v>
      </c>
      <c r="AU33" s="12">
        <v>5287308.6707566604</v>
      </c>
      <c r="AV33" s="12">
        <v>1831125.97521271</v>
      </c>
      <c r="AW33" s="12">
        <v>1537403.5515272501</v>
      </c>
      <c r="AX33" s="12">
        <v>1748967.1069933199</v>
      </c>
      <c r="AY33" s="12">
        <v>42633670.5650324</v>
      </c>
      <c r="AZ33" s="12">
        <v>14388779.8595668</v>
      </c>
      <c r="BA33" s="12">
        <v>26477921.3009707</v>
      </c>
      <c r="BB33" s="12">
        <v>2027187.7571169899</v>
      </c>
      <c r="BC33" s="12">
        <v>3865077.36007657</v>
      </c>
      <c r="BD33" s="12">
        <v>4406439.8566754097</v>
      </c>
      <c r="BE33" s="12">
        <v>79257533.417225793</v>
      </c>
      <c r="BF33" s="12">
        <v>11120088.7479032</v>
      </c>
      <c r="BG33" s="12">
        <v>1485925.87213677</v>
      </c>
      <c r="BH33" s="12">
        <v>2923998.8944136901</v>
      </c>
      <c r="BI33" s="12">
        <v>30877291.0993715</v>
      </c>
      <c r="BJ33" s="12">
        <v>4595158.7290130304</v>
      </c>
      <c r="BK33" s="12">
        <v>9703335.3273879308</v>
      </c>
      <c r="BL33" s="12">
        <v>19973244.576521099</v>
      </c>
      <c r="BM33" s="12">
        <v>619187.98180135805</v>
      </c>
      <c r="BN33" s="12">
        <v>2814592.4902106002</v>
      </c>
      <c r="BO33" s="12">
        <v>6015143.1403328804</v>
      </c>
      <c r="BP33" s="12">
        <v>68515163.805098698</v>
      </c>
      <c r="BQ33" s="12">
        <v>27777985.216998201</v>
      </c>
      <c r="BR33" s="12">
        <v>2264707.1297018202</v>
      </c>
      <c r="BS33" s="12">
        <v>160845.006513959</v>
      </c>
      <c r="BT33" s="12">
        <v>3435748.8544812002</v>
      </c>
      <c r="BU33" s="12">
        <v>649565.07392673194</v>
      </c>
      <c r="BV33" s="12">
        <v>976625.72851927404</v>
      </c>
      <c r="BW33" s="12">
        <v>613433.81569789595</v>
      </c>
      <c r="BX33" s="12">
        <v>2759271.5345963701</v>
      </c>
      <c r="BY33" s="12">
        <v>704722.84523933195</v>
      </c>
      <c r="BZ33" s="12">
        <v>989195.54529861803</v>
      </c>
      <c r="CA33" s="12">
        <v>159488.638241473</v>
      </c>
      <c r="CB33" s="12">
        <v>5621412.0945936004</v>
      </c>
      <c r="CC33" s="12">
        <v>456030.17564996402</v>
      </c>
      <c r="CD33" s="12">
        <v>108697.122093932</v>
      </c>
      <c r="CE33" s="12">
        <v>836801.59669593896</v>
      </c>
      <c r="CF33" s="12">
        <v>4546362.1521906499</v>
      </c>
      <c r="CG33" s="12">
        <v>4206038.2041924102</v>
      </c>
      <c r="CH33" s="12">
        <v>7674199.4541696999</v>
      </c>
      <c r="CI33" s="12">
        <v>216000.11566245201</v>
      </c>
      <c r="CJ33" s="12">
        <v>7688906.0766794998</v>
      </c>
      <c r="CK33" s="12">
        <v>8990183.8878860604</v>
      </c>
      <c r="CL33" s="12">
        <v>1965355.0920263701</v>
      </c>
      <c r="CM33" s="12">
        <v>369810.73117796198</v>
      </c>
      <c r="CN33" s="12">
        <v>1594746.2017523299</v>
      </c>
      <c r="CO33" s="12">
        <v>3029204.3268538099</v>
      </c>
      <c r="CP33" s="12">
        <v>12523082.7683111</v>
      </c>
      <c r="CQ33" s="12">
        <v>578509.54048190999</v>
      </c>
      <c r="CR33" s="12">
        <v>578509.54048190999</v>
      </c>
      <c r="CS33" s="12">
        <v>1452289.2141396001</v>
      </c>
      <c r="CT33" s="12">
        <v>187357.19038486801</v>
      </c>
      <c r="CU33" s="12">
        <v>124812.365555315</v>
      </c>
      <c r="CV33" s="12">
        <v>372457.062199048</v>
      </c>
      <c r="CW33" s="12">
        <v>96109.187823392407</v>
      </c>
      <c r="CX33" s="12">
        <v>494400.39615463797</v>
      </c>
      <c r="CY33" s="12">
        <v>178303.68182760099</v>
      </c>
      <c r="CZ33" s="12">
        <v>587584.67338886799</v>
      </c>
      <c r="DA33" s="12">
        <v>184730.428304842</v>
      </c>
      <c r="DB33" s="12">
        <v>63438.027812539098</v>
      </c>
      <c r="DC33" s="12">
        <v>44439.436873692997</v>
      </c>
      <c r="DD33" s="12">
        <v>55183.915377309699</v>
      </c>
      <c r="DE33" s="12">
        <v>5249050.4325262103</v>
      </c>
      <c r="DF33" s="12">
        <v>150810.47269369301</v>
      </c>
      <c r="DG33" s="12">
        <v>56803.897922169701</v>
      </c>
      <c r="DH33" s="12">
        <v>127416.101327108</v>
      </c>
      <c r="DI33" s="12">
        <v>722316.92674015299</v>
      </c>
      <c r="DJ33" s="12">
        <v>6055958.0387402298</v>
      </c>
      <c r="DK33" s="12">
        <v>82714.937435500702</v>
      </c>
      <c r="DL33" s="12">
        <v>3622634.8622581</v>
      </c>
      <c r="DM33" s="12">
        <v>2079747.4943751399</v>
      </c>
      <c r="DN33" s="12">
        <v>509163.81029311201</v>
      </c>
      <c r="DO33" s="12">
        <v>5600389.2561138999</v>
      </c>
      <c r="DP33" s="12">
        <v>2937085.29207857</v>
      </c>
      <c r="DQ33" s="12">
        <v>1666828.05160244</v>
      </c>
      <c r="DR33" s="12">
        <v>10504099.2476661</v>
      </c>
      <c r="DS33" s="12">
        <v>2229242.9943635999</v>
      </c>
      <c r="DT33" s="12">
        <v>191164.51415924999</v>
      </c>
      <c r="DU33" s="12">
        <v>136659.643429107</v>
      </c>
      <c r="DV33" s="12">
        <v>2815928.3905842099</v>
      </c>
    </row>
    <row r="34" spans="1:126" x14ac:dyDescent="0.25">
      <c r="A34" s="1" t="s">
        <v>34</v>
      </c>
      <c r="B34" s="1" t="s">
        <v>0</v>
      </c>
      <c r="C34" s="12">
        <v>16101.115486111899</v>
      </c>
      <c r="D34" s="12">
        <v>203739.61921026799</v>
      </c>
      <c r="E34" s="12">
        <v>304563.23961147398</v>
      </c>
      <c r="F34" s="12">
        <v>695093.57807979395</v>
      </c>
      <c r="G34" s="12">
        <v>118935.80349829</v>
      </c>
      <c r="H34" s="12">
        <v>1654240.38186448</v>
      </c>
      <c r="I34" s="12">
        <v>1228962.0051634</v>
      </c>
      <c r="J34" s="12">
        <v>48006.5713663118</v>
      </c>
      <c r="K34" s="12">
        <v>47923.616335736799</v>
      </c>
      <c r="L34" s="12">
        <v>5773862.5199386403</v>
      </c>
      <c r="M34" s="12">
        <v>79763.4021990029</v>
      </c>
      <c r="N34" s="12">
        <v>2101958.0843596598</v>
      </c>
      <c r="O34" s="12">
        <v>2178310.4555908502</v>
      </c>
      <c r="P34" s="12">
        <v>3760024.8748122202</v>
      </c>
      <c r="Q34" s="12">
        <v>340665.011601771</v>
      </c>
      <c r="R34" s="12">
        <v>29802.834116146401</v>
      </c>
      <c r="S34" s="12">
        <v>47312.357451202501</v>
      </c>
      <c r="T34" s="12">
        <v>306228.63426844898</v>
      </c>
      <c r="U34" s="12">
        <v>10868599.875188001</v>
      </c>
      <c r="V34" s="12">
        <v>616627.23192309402</v>
      </c>
      <c r="W34" s="12">
        <v>51989.775790346997</v>
      </c>
      <c r="X34" s="12">
        <v>6454177.2597693596</v>
      </c>
      <c r="Y34" s="12">
        <v>12304254.8485997</v>
      </c>
      <c r="Z34" s="12">
        <v>9228513.07488003</v>
      </c>
      <c r="AA34" s="12">
        <v>108792.858740098</v>
      </c>
      <c r="AB34" s="12">
        <v>56819.735773679298</v>
      </c>
      <c r="AC34" s="12">
        <v>2370776.0796360299</v>
      </c>
      <c r="AD34" s="12">
        <v>157638.758556157</v>
      </c>
      <c r="AE34" s="12">
        <v>267921.51440316899</v>
      </c>
      <c r="AF34" s="12">
        <v>257914.15695544</v>
      </c>
      <c r="AG34" s="12">
        <v>88792.954064638296</v>
      </c>
      <c r="AH34" s="12">
        <v>184426.426496072</v>
      </c>
      <c r="AI34" s="12">
        <v>2152371.91140727</v>
      </c>
      <c r="AJ34" s="12">
        <v>1820907.95491708</v>
      </c>
      <c r="AK34" s="12">
        <v>461707.20253276901</v>
      </c>
      <c r="AL34" s="12">
        <v>1555441.8753315699</v>
      </c>
      <c r="AM34" s="12">
        <v>2678129.4306434402</v>
      </c>
      <c r="AN34" s="12">
        <v>515884.72224722698</v>
      </c>
      <c r="AO34" s="12">
        <v>869326.61929843295</v>
      </c>
      <c r="AP34" s="12">
        <v>1389288.3686959699</v>
      </c>
      <c r="AQ34" s="12">
        <v>58967544.462823503</v>
      </c>
      <c r="AR34" s="12">
        <v>4333176.7872933298</v>
      </c>
      <c r="AS34" s="12">
        <v>2797297.9249841399</v>
      </c>
      <c r="AT34" s="12">
        <v>742890.83628967195</v>
      </c>
      <c r="AU34" s="12">
        <v>4519046.67019461</v>
      </c>
      <c r="AV34" s="12">
        <v>1365751.34710404</v>
      </c>
      <c r="AW34" s="12">
        <v>1094764.03732406</v>
      </c>
      <c r="AX34" s="12">
        <v>2182977.6112383301</v>
      </c>
      <c r="AY34" s="12">
        <v>34755843.055303603</v>
      </c>
      <c r="AZ34" s="12">
        <v>16897328.7514202</v>
      </c>
      <c r="BA34" s="12">
        <v>27709780.875532199</v>
      </c>
      <c r="BB34" s="12">
        <v>2068012.66383363</v>
      </c>
      <c r="BC34" s="12">
        <v>3753464.99554272</v>
      </c>
      <c r="BD34" s="12">
        <v>3425642.56431991</v>
      </c>
      <c r="BE34" s="12">
        <v>77188922.159385696</v>
      </c>
      <c r="BF34" s="12">
        <v>6803284.1371285804</v>
      </c>
      <c r="BG34" s="12">
        <v>2295185.0542732798</v>
      </c>
      <c r="BH34" s="12">
        <v>2492456.1446190202</v>
      </c>
      <c r="BI34" s="12">
        <v>16507118.996964101</v>
      </c>
      <c r="BJ34" s="12">
        <v>3846667.2680314998</v>
      </c>
      <c r="BK34" s="12">
        <v>6364951.0656149201</v>
      </c>
      <c r="BL34" s="12">
        <v>11827506.761523699</v>
      </c>
      <c r="BM34" s="12">
        <v>347006.01108192903</v>
      </c>
      <c r="BN34" s="12">
        <v>1858848.2133796599</v>
      </c>
      <c r="BO34" s="12">
        <v>2893499.90721029</v>
      </c>
      <c r="BP34" s="12">
        <v>52336643.956005298</v>
      </c>
      <c r="BQ34" s="12">
        <v>23079351.280984301</v>
      </c>
      <c r="BR34" s="12">
        <v>976422.68812083395</v>
      </c>
      <c r="BS34" s="12">
        <v>92976.791220379499</v>
      </c>
      <c r="BT34" s="12">
        <v>2944017.0747366101</v>
      </c>
      <c r="BU34" s="12">
        <v>608206.89416789694</v>
      </c>
      <c r="BV34" s="12">
        <v>593690.22034292296</v>
      </c>
      <c r="BW34" s="12">
        <v>496452.41723560001</v>
      </c>
      <c r="BX34" s="12">
        <v>1846523.9376703701</v>
      </c>
      <c r="BY34" s="12">
        <v>544763.24856795406</v>
      </c>
      <c r="BZ34" s="12">
        <v>697419.08947904105</v>
      </c>
      <c r="CA34" s="12">
        <v>153932.63684281701</v>
      </c>
      <c r="CB34" s="12">
        <v>3718838.40655975</v>
      </c>
      <c r="CC34" s="12">
        <v>241482.30054468699</v>
      </c>
      <c r="CD34" s="12">
        <v>78717.548513200702</v>
      </c>
      <c r="CE34" s="12">
        <v>1476937.17875524</v>
      </c>
      <c r="CF34" s="12">
        <v>6351752.6456504297</v>
      </c>
      <c r="CG34" s="12">
        <v>3032537.9090204602</v>
      </c>
      <c r="CH34" s="12">
        <v>9188190.1041722503</v>
      </c>
      <c r="CI34" s="12">
        <v>164267.52675518201</v>
      </c>
      <c r="CJ34" s="12">
        <v>7186202.7117078397</v>
      </c>
      <c r="CK34" s="12">
        <v>7212101.7332620304</v>
      </c>
      <c r="CL34" s="12">
        <v>899154.91117516102</v>
      </c>
      <c r="CM34" s="12">
        <v>407265.62582918402</v>
      </c>
      <c r="CN34" s="12">
        <v>2163905.7678476502</v>
      </c>
      <c r="CO34" s="12">
        <v>3335848.3212312702</v>
      </c>
      <c r="CP34" s="12">
        <v>9421811.0898798592</v>
      </c>
      <c r="CQ34" s="12">
        <v>3625083.1623628498</v>
      </c>
      <c r="CR34" s="12">
        <v>3625083.1623628498</v>
      </c>
      <c r="CS34" s="12">
        <v>996196.66867725004</v>
      </c>
      <c r="CT34" s="12">
        <v>137230.667481538</v>
      </c>
      <c r="CU34" s="12">
        <v>107413.864591839</v>
      </c>
      <c r="CV34" s="12">
        <v>257809.74671116099</v>
      </c>
      <c r="CW34" s="12">
        <v>138385.346464095</v>
      </c>
      <c r="CX34" s="12">
        <v>486604.13973146502</v>
      </c>
      <c r="CY34" s="12">
        <v>264714.45364808902</v>
      </c>
      <c r="CZ34" s="12">
        <v>691973.32822219701</v>
      </c>
      <c r="DA34" s="12">
        <v>97350.5458162094</v>
      </c>
      <c r="DB34" s="12">
        <v>84448.193631108501</v>
      </c>
      <c r="DC34" s="12">
        <v>42413.909460000003</v>
      </c>
      <c r="DD34" s="12">
        <v>62272.387014663997</v>
      </c>
      <c r="DE34" s="12">
        <v>5572870.0050052404</v>
      </c>
      <c r="DF34" s="12">
        <v>212596.89266059801</v>
      </c>
      <c r="DG34" s="12">
        <v>48402.1809202894</v>
      </c>
      <c r="DH34" s="12">
        <v>113680.92786932499</v>
      </c>
      <c r="DI34" s="12">
        <v>866072.09156084503</v>
      </c>
      <c r="DJ34" s="12">
        <v>6512071.1785891904</v>
      </c>
      <c r="DK34" s="12">
        <v>83352.908166017703</v>
      </c>
      <c r="DL34" s="12">
        <v>3203526.1663941299</v>
      </c>
      <c r="DM34" s="12">
        <v>1816095.2818241301</v>
      </c>
      <c r="DN34" s="12">
        <v>399952.81110354199</v>
      </c>
      <c r="DO34" s="12">
        <v>8165259.1459552096</v>
      </c>
      <c r="DP34" s="12">
        <v>3067167.4260450001</v>
      </c>
      <c r="DQ34" s="12">
        <v>1714247.4132968399</v>
      </c>
      <c r="DR34" s="12">
        <v>13854064.785526199</v>
      </c>
      <c r="DS34" s="12">
        <v>2383814.3307996802</v>
      </c>
      <c r="DT34" s="12">
        <v>210581.39483950401</v>
      </c>
      <c r="DU34" s="12">
        <v>125907.58846796901</v>
      </c>
      <c r="DV34" s="12">
        <v>2516660.4283081102</v>
      </c>
    </row>
    <row r="35" spans="1:126" x14ac:dyDescent="0.25">
      <c r="A35" s="1" t="s">
        <v>35</v>
      </c>
      <c r="B35" s="1" t="s">
        <v>0</v>
      </c>
      <c r="C35" s="12">
        <v>73297.092186281196</v>
      </c>
      <c r="D35" s="12">
        <v>126490.33310126601</v>
      </c>
      <c r="E35" s="12">
        <v>179466.48247497901</v>
      </c>
      <c r="F35" s="12">
        <v>358876.29230987001</v>
      </c>
      <c r="G35" s="12">
        <v>152225.81528605701</v>
      </c>
      <c r="H35" s="12">
        <v>803913.97033014696</v>
      </c>
      <c r="I35" s="12">
        <v>133014.615392359</v>
      </c>
      <c r="J35" s="12">
        <v>46338.1447325642</v>
      </c>
      <c r="K35" s="12">
        <v>50214.766352835999</v>
      </c>
      <c r="L35" s="12">
        <v>5129347.7929564901</v>
      </c>
      <c r="M35" s="12">
        <v>85342.571959839697</v>
      </c>
      <c r="N35" s="12">
        <v>1238512.04976307</v>
      </c>
      <c r="O35" s="12">
        <v>2527456.94289548</v>
      </c>
      <c r="P35" s="12">
        <v>2833731.0376635301</v>
      </c>
      <c r="Q35" s="12">
        <v>172166.72782254501</v>
      </c>
      <c r="R35" s="12">
        <v>16368.307150455599</v>
      </c>
      <c r="S35" s="12">
        <v>45783.808081275398</v>
      </c>
      <c r="T35" s="12">
        <v>237343.88079314699</v>
      </c>
      <c r="U35" s="12">
        <v>9841285.2682923004</v>
      </c>
      <c r="V35" s="12">
        <v>686935.33363436302</v>
      </c>
      <c r="W35" s="12">
        <v>55950.660394495302</v>
      </c>
      <c r="X35" s="12">
        <v>3771969.7428262499</v>
      </c>
      <c r="Y35" s="12">
        <v>15590932.088812299</v>
      </c>
      <c r="Z35" s="12">
        <v>7621531.3130642604</v>
      </c>
      <c r="AA35" s="12">
        <v>101079.07311337499</v>
      </c>
      <c r="AB35" s="12">
        <v>46777.329501843502</v>
      </c>
      <c r="AC35" s="12">
        <v>1154254.41537411</v>
      </c>
      <c r="AD35" s="12">
        <v>72968.813228475599</v>
      </c>
      <c r="AE35" s="12">
        <v>212084.40507829201</v>
      </c>
      <c r="AF35" s="12">
        <v>234142.04625419999</v>
      </c>
      <c r="AG35" s="12">
        <v>90494.479836916202</v>
      </c>
      <c r="AH35" s="12">
        <v>137953.718824154</v>
      </c>
      <c r="AI35" s="12">
        <v>2152987.6268178602</v>
      </c>
      <c r="AJ35" s="12">
        <v>1454452.22341228</v>
      </c>
      <c r="AK35" s="12">
        <v>468597.40825104801</v>
      </c>
      <c r="AL35" s="12">
        <v>1976503.0177611799</v>
      </c>
      <c r="AM35" s="12">
        <v>2142502.9992213999</v>
      </c>
      <c r="AN35" s="12">
        <v>862820.91187921294</v>
      </c>
      <c r="AO35" s="12">
        <v>700225.842574729</v>
      </c>
      <c r="AP35" s="12">
        <v>1613954.99735587</v>
      </c>
      <c r="AQ35" s="12">
        <v>44255808.1900893</v>
      </c>
      <c r="AR35" s="12">
        <v>3636779.5401292602</v>
      </c>
      <c r="AS35" s="12">
        <v>2603347.2930473601</v>
      </c>
      <c r="AT35" s="12">
        <v>824327.78646511305</v>
      </c>
      <c r="AU35" s="12">
        <v>3605913.4977741898</v>
      </c>
      <c r="AV35" s="12">
        <v>1411783.6861094299</v>
      </c>
      <c r="AW35" s="12">
        <v>1332448.17358582</v>
      </c>
      <c r="AX35" s="12">
        <v>1841066.0259118101</v>
      </c>
      <c r="AY35" s="12">
        <v>38696185.952156499</v>
      </c>
      <c r="AZ35" s="12">
        <v>12096461.6637382</v>
      </c>
      <c r="BA35" s="12">
        <v>14965722.3226717</v>
      </c>
      <c r="BB35" s="12">
        <v>1751044.8529946699</v>
      </c>
      <c r="BC35" s="12">
        <v>2849483.5875246199</v>
      </c>
      <c r="BD35" s="12">
        <v>3369924.3035219898</v>
      </c>
      <c r="BE35" s="12">
        <v>70597124.771990299</v>
      </c>
      <c r="BF35" s="12">
        <v>7579946.3475906895</v>
      </c>
      <c r="BG35" s="12">
        <v>1326769.6593525901</v>
      </c>
      <c r="BH35" s="12">
        <v>2848698.0756731899</v>
      </c>
      <c r="BI35" s="12">
        <v>28448814.492563199</v>
      </c>
      <c r="BJ35" s="12">
        <v>3762249.8713865099</v>
      </c>
      <c r="BK35" s="12">
        <v>5968963.4505709996</v>
      </c>
      <c r="BL35" s="12">
        <v>18115983.865943398</v>
      </c>
      <c r="BM35" s="12">
        <v>423346.11757748201</v>
      </c>
      <c r="BN35" s="12">
        <v>2097511.2142557399</v>
      </c>
      <c r="BO35" s="12">
        <v>4147988.7746518501</v>
      </c>
      <c r="BP35" s="12">
        <v>51770029.423570901</v>
      </c>
      <c r="BQ35" s="12">
        <v>13096910.8855701</v>
      </c>
      <c r="BR35" s="12">
        <v>1318263.72050992</v>
      </c>
      <c r="BS35" s="12">
        <v>107813.26361186701</v>
      </c>
      <c r="BT35" s="12">
        <v>2417593.09790541</v>
      </c>
      <c r="BU35" s="12">
        <v>482282.52191850002</v>
      </c>
      <c r="BV35" s="12">
        <v>655183.56280197995</v>
      </c>
      <c r="BW35" s="12">
        <v>367330.18712022802</v>
      </c>
      <c r="BX35" s="12">
        <v>2355501.4163299398</v>
      </c>
      <c r="BY35" s="12">
        <v>452163.754836865</v>
      </c>
      <c r="BZ35" s="12">
        <v>986808.79740600998</v>
      </c>
      <c r="CA35" s="12">
        <v>145023.93419571299</v>
      </c>
      <c r="CB35" s="12">
        <v>3608069.9831329901</v>
      </c>
      <c r="CC35" s="12">
        <v>352359.04732642701</v>
      </c>
      <c r="CD35" s="12">
        <v>54477.7014810865</v>
      </c>
      <c r="CE35" s="12">
        <v>694165.10303595604</v>
      </c>
      <c r="CF35" s="12">
        <v>3741011.5141170602</v>
      </c>
      <c r="CG35" s="12">
        <v>3327690.9129528799</v>
      </c>
      <c r="CH35" s="12">
        <v>11869267.8780901</v>
      </c>
      <c r="CI35" s="12">
        <v>220396.69430715399</v>
      </c>
      <c r="CJ35" s="12">
        <v>5962349.9484983403</v>
      </c>
      <c r="CK35" s="12">
        <v>8780744.4271273203</v>
      </c>
      <c r="CL35" s="12">
        <v>1569425.14581766</v>
      </c>
      <c r="CM35" s="12">
        <v>396193.14836020098</v>
      </c>
      <c r="CN35" s="12">
        <v>1236214.28656228</v>
      </c>
      <c r="CO35" s="12">
        <v>2511421.84206921</v>
      </c>
      <c r="CP35" s="12">
        <v>13486829.043158701</v>
      </c>
      <c r="CQ35" s="12">
        <v>6652324.2246015603</v>
      </c>
      <c r="CR35" s="12">
        <v>6652324.2246015603</v>
      </c>
      <c r="CS35" s="12">
        <v>1579121.6798431301</v>
      </c>
      <c r="CT35" s="12">
        <v>130358.916877422</v>
      </c>
      <c r="CU35" s="12">
        <v>70993.265495303203</v>
      </c>
      <c r="CV35" s="12">
        <v>324721.25867578998</v>
      </c>
      <c r="CW35" s="12">
        <v>60312.136692857799</v>
      </c>
      <c r="CX35" s="12">
        <v>483443.177915968</v>
      </c>
      <c r="CY35" s="12">
        <v>136082.50531513101</v>
      </c>
      <c r="CZ35" s="12">
        <v>567493.11047501001</v>
      </c>
      <c r="DA35" s="12">
        <v>148667.72553905199</v>
      </c>
      <c r="DB35" s="12">
        <v>50957.164932207801</v>
      </c>
      <c r="DC35" s="12">
        <v>44863.472298053501</v>
      </c>
      <c r="DD35" s="12">
        <v>41223.400262091403</v>
      </c>
      <c r="DE35" s="12">
        <v>3818589.8522346201</v>
      </c>
      <c r="DF35" s="12">
        <v>87988.574713488502</v>
      </c>
      <c r="DG35" s="12">
        <v>34940.278022155602</v>
      </c>
      <c r="DH35" s="12">
        <v>122731.086867958</v>
      </c>
      <c r="DI35" s="12">
        <v>351689.44940591202</v>
      </c>
      <c r="DJ35" s="12">
        <v>5777922.8542174799</v>
      </c>
      <c r="DK35" s="12">
        <v>86469.397938154405</v>
      </c>
      <c r="DL35" s="12">
        <v>3938291.92005848</v>
      </c>
      <c r="DM35" s="12">
        <v>1952745.5296060899</v>
      </c>
      <c r="DN35" s="12">
        <v>460489.62783473101</v>
      </c>
      <c r="DO35" s="12">
        <v>5402372.9363540597</v>
      </c>
      <c r="DP35" s="12">
        <v>2585972.6000201502</v>
      </c>
      <c r="DQ35" s="12">
        <v>1407038.37930011</v>
      </c>
      <c r="DR35" s="12">
        <v>8148732.3703019898</v>
      </c>
      <c r="DS35" s="12">
        <v>2105355.1571361399</v>
      </c>
      <c r="DT35" s="12">
        <v>188282.25885563399</v>
      </c>
      <c r="DU35" s="12">
        <v>141253.36958616899</v>
      </c>
      <c r="DV35" s="12">
        <v>2088917.47462557</v>
      </c>
    </row>
    <row r="36" spans="1:126" x14ac:dyDescent="0.25">
      <c r="A36" s="1" t="s">
        <v>36</v>
      </c>
      <c r="B36" s="1" t="s">
        <v>0</v>
      </c>
      <c r="C36" s="12">
        <v>54816.720052179298</v>
      </c>
      <c r="D36" s="12">
        <v>235233.751259568</v>
      </c>
      <c r="E36" s="12">
        <v>455715.02125937701</v>
      </c>
      <c r="F36" s="12">
        <v>671878.40915409301</v>
      </c>
      <c r="G36" s="12">
        <v>197600.74503964899</v>
      </c>
      <c r="H36" s="12">
        <v>1185701.76519664</v>
      </c>
      <c r="I36" s="12">
        <v>723012.54078357201</v>
      </c>
      <c r="J36" s="12">
        <v>70895.963057066096</v>
      </c>
      <c r="K36" s="12">
        <v>53452.264750178001</v>
      </c>
      <c r="L36" s="12">
        <v>7592318.3589847302</v>
      </c>
      <c r="M36" s="12">
        <v>137823.213795644</v>
      </c>
      <c r="N36" s="12">
        <v>2116072.0545613798</v>
      </c>
      <c r="O36" s="12">
        <v>2954540.2091888399</v>
      </c>
      <c r="P36" s="12">
        <v>3412257.3835174702</v>
      </c>
      <c r="Q36" s="12">
        <v>445156.59151293797</v>
      </c>
      <c r="R36" s="12">
        <v>29975.2541643</v>
      </c>
      <c r="S36" s="12">
        <v>52485.41373</v>
      </c>
      <c r="T36" s="12">
        <v>335574.59940156701</v>
      </c>
      <c r="U36" s="12">
        <v>12497872.4685164</v>
      </c>
      <c r="V36" s="12">
        <v>992980.49176184204</v>
      </c>
      <c r="W36" s="12">
        <v>75181.936517259106</v>
      </c>
      <c r="X36" s="12">
        <v>6872568.4125511004</v>
      </c>
      <c r="Y36" s="12">
        <v>17124454.494116198</v>
      </c>
      <c r="Z36" s="12">
        <v>8844824.9936909806</v>
      </c>
      <c r="AA36" s="12">
        <v>126571.45915854</v>
      </c>
      <c r="AB36" s="12">
        <v>56204.932988975597</v>
      </c>
      <c r="AC36" s="12">
        <v>2927045.5515209502</v>
      </c>
      <c r="AD36" s="12">
        <v>121746.12019469299</v>
      </c>
      <c r="AE36" s="12">
        <v>298867.12361817801</v>
      </c>
      <c r="AF36" s="12">
        <v>240265.81554361299</v>
      </c>
      <c r="AG36" s="12">
        <v>81396.778117703594</v>
      </c>
      <c r="AH36" s="12">
        <v>183128.305142356</v>
      </c>
      <c r="AI36" s="12">
        <v>1658737.33288247</v>
      </c>
      <c r="AJ36" s="12">
        <v>2041333.72006046</v>
      </c>
      <c r="AK36" s="12">
        <v>752562.45309707604</v>
      </c>
      <c r="AL36" s="12">
        <v>1975554.3446768201</v>
      </c>
      <c r="AM36" s="12">
        <v>2458151.7442902401</v>
      </c>
      <c r="AN36" s="12">
        <v>726632.44446894899</v>
      </c>
      <c r="AO36" s="12">
        <v>907758.89510285202</v>
      </c>
      <c r="AP36" s="12">
        <v>1621354.3914693999</v>
      </c>
      <c r="AQ36" s="12">
        <v>79474294.512604102</v>
      </c>
      <c r="AR36" s="12">
        <v>5845138.4322619401</v>
      </c>
      <c r="AS36" s="12">
        <v>3662316.50441213</v>
      </c>
      <c r="AT36" s="12">
        <v>1275081.1752794699</v>
      </c>
      <c r="AU36" s="12">
        <v>4307045.5837471299</v>
      </c>
      <c r="AV36" s="12">
        <v>2112951.4507889901</v>
      </c>
      <c r="AW36" s="12">
        <v>1480947.7643905899</v>
      </c>
      <c r="AX36" s="12">
        <v>2808074.79861998</v>
      </c>
      <c r="AY36" s="12">
        <v>43104959.421165802</v>
      </c>
      <c r="AZ36" s="12">
        <v>14129313.985685199</v>
      </c>
      <c r="BA36" s="12">
        <v>37757414.7410492</v>
      </c>
      <c r="BB36" s="12">
        <v>1867108.26845608</v>
      </c>
      <c r="BC36" s="12">
        <v>3894751.9495104002</v>
      </c>
      <c r="BD36" s="12">
        <v>4045140.9525219202</v>
      </c>
      <c r="BE36" s="12">
        <v>95360534.057357803</v>
      </c>
      <c r="BF36" s="12">
        <v>10317046.816746799</v>
      </c>
      <c r="BG36" s="12">
        <v>2571456.3538352898</v>
      </c>
      <c r="BH36" s="12">
        <v>3150392.7559478199</v>
      </c>
      <c r="BI36" s="12">
        <v>26083945.69765</v>
      </c>
      <c r="BJ36" s="12">
        <v>3749313.0819999999</v>
      </c>
      <c r="BK36" s="12">
        <v>9082542.0089929905</v>
      </c>
      <c r="BL36" s="12">
        <v>17472055.120919399</v>
      </c>
      <c r="BM36" s="12">
        <v>472028.15877368202</v>
      </c>
      <c r="BN36" s="12">
        <v>3038848.2514933101</v>
      </c>
      <c r="BO36" s="12">
        <v>4243481.0933479397</v>
      </c>
      <c r="BP36" s="12">
        <v>51541360.329999998</v>
      </c>
      <c r="BQ36" s="12">
        <v>15032350.4301946</v>
      </c>
      <c r="BR36" s="12">
        <v>1368245.7147683499</v>
      </c>
      <c r="BS36" s="12">
        <v>116935.47173049201</v>
      </c>
      <c r="BT36" s="12">
        <v>2931960.5973860901</v>
      </c>
      <c r="BU36" s="12">
        <v>696324.29720638599</v>
      </c>
      <c r="BV36" s="12">
        <v>819738.77332711197</v>
      </c>
      <c r="BW36" s="12">
        <v>462009.67779668601</v>
      </c>
      <c r="BX36" s="12">
        <v>3285261.2882475699</v>
      </c>
      <c r="BY36" s="12">
        <v>375175.715285732</v>
      </c>
      <c r="BZ36" s="12">
        <v>1137992.7428870101</v>
      </c>
      <c r="CA36" s="12">
        <v>190790.929177093</v>
      </c>
      <c r="CB36" s="12">
        <v>4490907.8450943502</v>
      </c>
      <c r="CC36" s="12">
        <v>433847.46430559602</v>
      </c>
      <c r="CD36" s="12">
        <v>85924.731030557203</v>
      </c>
      <c r="CE36" s="12">
        <v>1396578.92248777</v>
      </c>
      <c r="CF36" s="12">
        <v>4048720.6154943998</v>
      </c>
      <c r="CG36" s="12">
        <v>3426155.6156864902</v>
      </c>
      <c r="CH36" s="12">
        <v>14529408.4139465</v>
      </c>
      <c r="CI36" s="12">
        <v>123780.418510118</v>
      </c>
      <c r="CJ36" s="12">
        <v>4344995.94018324</v>
      </c>
      <c r="CK36" s="12">
        <v>10536243.0228635</v>
      </c>
      <c r="CL36" s="12">
        <v>1410135.0486087699</v>
      </c>
      <c r="CM36" s="12">
        <v>373599.42697629501</v>
      </c>
      <c r="CN36" s="12">
        <v>1186266.8457661399</v>
      </c>
      <c r="CO36" s="12">
        <v>2173394.9016808602</v>
      </c>
      <c r="CP36" s="12">
        <v>14804499.091860499</v>
      </c>
      <c r="CQ36" s="12">
        <v>5763398.49466269</v>
      </c>
      <c r="CR36" s="12">
        <v>5763398.49466269</v>
      </c>
      <c r="CS36" s="12">
        <v>1065926.64268631</v>
      </c>
      <c r="CT36" s="12">
        <v>195824.034491684</v>
      </c>
      <c r="CU36" s="12">
        <v>167743.47372321601</v>
      </c>
      <c r="CV36" s="12">
        <v>345137.30794621003</v>
      </c>
      <c r="CW36" s="12">
        <v>80791.063898198801</v>
      </c>
      <c r="CX36" s="12">
        <v>716947.90205004904</v>
      </c>
      <c r="CY36" s="12">
        <v>138707.74672921799</v>
      </c>
      <c r="CZ36" s="12">
        <v>755965.728557772</v>
      </c>
      <c r="DA36" s="12">
        <v>164650.528998464</v>
      </c>
      <c r="DB36" s="12">
        <v>73177.263259339699</v>
      </c>
      <c r="DC36" s="12">
        <v>45733.3638567249</v>
      </c>
      <c r="DD36" s="12">
        <v>58830.369447310703</v>
      </c>
      <c r="DE36" s="12">
        <v>5598711.5492494302</v>
      </c>
      <c r="DF36" s="12">
        <v>106253.966565664</v>
      </c>
      <c r="DG36" s="12">
        <v>54636.679632351603</v>
      </c>
      <c r="DH36" s="12">
        <v>87411.536846662901</v>
      </c>
      <c r="DI36" s="12">
        <v>636537.18208886695</v>
      </c>
      <c r="DJ36" s="12">
        <v>7815593.1792195197</v>
      </c>
      <c r="DK36" s="12">
        <v>132542.15212315199</v>
      </c>
      <c r="DL36" s="12">
        <v>5052882.9889288396</v>
      </c>
      <c r="DM36" s="12">
        <v>2632229.5268046102</v>
      </c>
      <c r="DN36" s="12">
        <v>662365.41876073403</v>
      </c>
      <c r="DO36" s="12">
        <v>10423505.997843301</v>
      </c>
      <c r="DP36" s="12">
        <v>3957536.7981186798</v>
      </c>
      <c r="DQ36" s="12">
        <v>2128392.8085985901</v>
      </c>
      <c r="DR36" s="12">
        <v>13655241.0968468</v>
      </c>
      <c r="DS36" s="12">
        <v>3238760.17495467</v>
      </c>
      <c r="DT36" s="12">
        <v>315652.63623702998</v>
      </c>
      <c r="DU36" s="12">
        <v>201892.952148376</v>
      </c>
      <c r="DV36" s="12">
        <v>2723147.6567199598</v>
      </c>
    </row>
    <row r="37" spans="1:126" x14ac:dyDescent="0.25">
      <c r="A37" s="1" t="s">
        <v>37</v>
      </c>
      <c r="B37" s="1" t="s">
        <v>0</v>
      </c>
      <c r="C37" s="12">
        <v>35053.351834323497</v>
      </c>
      <c r="D37" s="12">
        <v>198513.64913455601</v>
      </c>
      <c r="E37" s="12">
        <v>236284.409056932</v>
      </c>
      <c r="F37" s="12">
        <v>472148.836522942</v>
      </c>
      <c r="G37" s="12">
        <v>115232.58952573199</v>
      </c>
      <c r="H37" s="12">
        <v>736182.28762293595</v>
      </c>
      <c r="I37" s="12">
        <v>827425.966252079</v>
      </c>
      <c r="J37" s="12">
        <v>41488.849427775203</v>
      </c>
      <c r="K37" s="12">
        <v>42353.104098850599</v>
      </c>
      <c r="L37" s="12">
        <v>5469017.8531812103</v>
      </c>
      <c r="M37" s="12">
        <v>94412.470578078806</v>
      </c>
      <c r="N37" s="12">
        <v>1246852.55555566</v>
      </c>
      <c r="O37" s="12">
        <v>2506002.5213475302</v>
      </c>
      <c r="P37" s="12">
        <v>2628660.4789811601</v>
      </c>
      <c r="Q37" s="12">
        <v>301104.73245960701</v>
      </c>
      <c r="R37" s="12">
        <v>29012.922969301901</v>
      </c>
      <c r="S37" s="12">
        <v>48018.969216191799</v>
      </c>
      <c r="T37" s="12">
        <v>245550.32092863499</v>
      </c>
      <c r="U37" s="12">
        <v>10381436.7603349</v>
      </c>
      <c r="V37" s="12">
        <v>662221.80904262594</v>
      </c>
      <c r="W37" s="12">
        <v>60935.848712097199</v>
      </c>
      <c r="X37" s="12">
        <v>4025127.0660481402</v>
      </c>
      <c r="Y37" s="12">
        <v>13580701.5119434</v>
      </c>
      <c r="Z37" s="12">
        <v>6693907.4853729298</v>
      </c>
      <c r="AA37" s="12">
        <v>100946.177986785</v>
      </c>
      <c r="AB37" s="12">
        <v>35829.955450404101</v>
      </c>
      <c r="AC37" s="12">
        <v>1962366.9400869899</v>
      </c>
      <c r="AD37" s="12">
        <v>121715.354792161</v>
      </c>
      <c r="AE37" s="12">
        <v>239996.84613033701</v>
      </c>
      <c r="AF37" s="12">
        <v>236398.64581666599</v>
      </c>
      <c r="AG37" s="12">
        <v>68780.0971606331</v>
      </c>
      <c r="AH37" s="12">
        <v>101015.899676559</v>
      </c>
      <c r="AI37" s="12">
        <v>1582593.3291676</v>
      </c>
      <c r="AJ37" s="12">
        <v>1262857.58258902</v>
      </c>
      <c r="AK37" s="12">
        <v>355065.61820972402</v>
      </c>
      <c r="AL37" s="12">
        <v>1940928.3511797599</v>
      </c>
      <c r="AM37" s="12">
        <v>2287166.7208523499</v>
      </c>
      <c r="AN37" s="12">
        <v>907266.09068564896</v>
      </c>
      <c r="AO37" s="12">
        <v>679456.39131409605</v>
      </c>
      <c r="AP37" s="12">
        <v>1815215.16288736</v>
      </c>
      <c r="AQ37" s="12">
        <v>57134033.861444198</v>
      </c>
      <c r="AR37" s="12">
        <v>4560140.7888636896</v>
      </c>
      <c r="AS37" s="12">
        <v>2842415.8295911299</v>
      </c>
      <c r="AT37" s="12">
        <v>817615.22839809698</v>
      </c>
      <c r="AU37" s="12">
        <v>3776639.8195758699</v>
      </c>
      <c r="AV37" s="12">
        <v>1558226.28411962</v>
      </c>
      <c r="AW37" s="12">
        <v>1423871.7935155199</v>
      </c>
      <c r="AX37" s="12">
        <v>1809662.4390559699</v>
      </c>
      <c r="AY37" s="12">
        <v>33595512.702546701</v>
      </c>
      <c r="AZ37" s="12">
        <v>9729768.9403172396</v>
      </c>
      <c r="BA37" s="12">
        <v>19037118.363922901</v>
      </c>
      <c r="BB37" s="12">
        <v>1476446.135732</v>
      </c>
      <c r="BC37" s="12">
        <v>2765626.8383444902</v>
      </c>
      <c r="BD37" s="12">
        <v>3581453.6854752498</v>
      </c>
      <c r="BE37" s="12">
        <v>74453985.635384396</v>
      </c>
      <c r="BF37" s="12">
        <v>7804522.3794865198</v>
      </c>
      <c r="BG37" s="12">
        <v>1782758.7344408501</v>
      </c>
      <c r="BH37" s="12">
        <v>1921375.6770103001</v>
      </c>
      <c r="BI37" s="12">
        <v>22744166.201225799</v>
      </c>
      <c r="BJ37" s="12">
        <v>2724835.6988304998</v>
      </c>
      <c r="BK37" s="12">
        <v>5888873.2799741495</v>
      </c>
      <c r="BL37" s="12">
        <v>17807251.5582931</v>
      </c>
      <c r="BM37" s="12">
        <v>421062.36954108003</v>
      </c>
      <c r="BN37" s="12">
        <v>2333965.0558621199</v>
      </c>
      <c r="BO37" s="12">
        <v>3633421.8025193699</v>
      </c>
      <c r="BP37" s="12">
        <v>44973588.277578898</v>
      </c>
      <c r="BQ37" s="12">
        <v>11359494.859115399</v>
      </c>
      <c r="BR37" s="12">
        <v>1140434.1858300101</v>
      </c>
      <c r="BS37" s="12">
        <v>104340.13220337901</v>
      </c>
      <c r="BT37" s="12">
        <v>2162745.7192112799</v>
      </c>
      <c r="BU37" s="12">
        <v>504169.07150818</v>
      </c>
      <c r="BV37" s="12">
        <v>512080.70115896303</v>
      </c>
      <c r="BW37" s="12">
        <v>417330.83897044702</v>
      </c>
      <c r="BX37" s="12">
        <v>2641960.48367857</v>
      </c>
      <c r="BY37" s="12">
        <v>315337.40032242402</v>
      </c>
      <c r="BZ37" s="12">
        <v>1120361.5900810501</v>
      </c>
      <c r="CA37" s="12">
        <v>143810.41684487401</v>
      </c>
      <c r="CB37" s="12">
        <v>3065095.7436317299</v>
      </c>
      <c r="CC37" s="12">
        <v>311330.56186888501</v>
      </c>
      <c r="CD37" s="12">
        <v>61687.486482590801</v>
      </c>
      <c r="CE37" s="12">
        <v>866236.43841536203</v>
      </c>
      <c r="CF37" s="12">
        <v>3714935.6016485901</v>
      </c>
      <c r="CG37" s="12">
        <v>2955120.0632868898</v>
      </c>
      <c r="CH37" s="12">
        <v>11365895.7538723</v>
      </c>
      <c r="CI37" s="12">
        <v>67007.932515499298</v>
      </c>
      <c r="CJ37" s="12">
        <v>5344816.7060240097</v>
      </c>
      <c r="CK37" s="12">
        <v>8586237.6796076</v>
      </c>
      <c r="CL37" s="12">
        <v>1256262.3859129399</v>
      </c>
      <c r="CM37" s="12">
        <v>332240.065015139</v>
      </c>
      <c r="CN37" s="12">
        <v>1242614.6192435899</v>
      </c>
      <c r="CO37" s="12">
        <v>2141464.6874428499</v>
      </c>
      <c r="CP37" s="12">
        <v>11398580.269459</v>
      </c>
      <c r="CQ37" s="12">
        <v>4547543.4974854598</v>
      </c>
      <c r="CR37" s="12">
        <v>4547543.4974854598</v>
      </c>
      <c r="CS37" s="12">
        <v>1040964.12523673</v>
      </c>
      <c r="CT37" s="12">
        <v>286801.33681429102</v>
      </c>
      <c r="CU37" s="12">
        <v>65985.535908187201</v>
      </c>
      <c r="CV37" s="12">
        <v>242898.963926311</v>
      </c>
      <c r="CW37" s="12">
        <v>80181.766595041903</v>
      </c>
      <c r="CX37" s="12">
        <v>519342.51447221899</v>
      </c>
      <c r="CY37" s="12">
        <v>149933.00224454401</v>
      </c>
      <c r="CZ37" s="12">
        <v>656674.96883535897</v>
      </c>
      <c r="DA37" s="12">
        <v>99960.048618267901</v>
      </c>
      <c r="DB37" s="12">
        <v>55405.769748731</v>
      </c>
      <c r="DC37" s="12">
        <v>46396.191779890301</v>
      </c>
      <c r="DD37" s="12">
        <v>44418.022231734503</v>
      </c>
      <c r="DE37" s="12">
        <v>3268053.00658867</v>
      </c>
      <c r="DF37" s="12">
        <v>79841.281322497307</v>
      </c>
      <c r="DG37" s="12">
        <v>42196.275187189698</v>
      </c>
      <c r="DH37" s="12">
        <v>112200.822359439</v>
      </c>
      <c r="DI37" s="12">
        <v>361945.716846417</v>
      </c>
      <c r="DJ37" s="12">
        <v>5294150.6074921703</v>
      </c>
      <c r="DK37" s="12">
        <v>84404.433870420893</v>
      </c>
      <c r="DL37" s="12">
        <v>4442867.7433867399</v>
      </c>
      <c r="DM37" s="12">
        <v>2244307.88504289</v>
      </c>
      <c r="DN37" s="12">
        <v>516815.89061085699</v>
      </c>
      <c r="DO37" s="12">
        <v>6663786.8445539996</v>
      </c>
      <c r="DP37" s="12">
        <v>2611502.19971711</v>
      </c>
      <c r="DQ37" s="12">
        <v>1661274.5009011501</v>
      </c>
      <c r="DR37" s="12">
        <v>11212260.462243101</v>
      </c>
      <c r="DS37" s="12">
        <v>2433188.6165153901</v>
      </c>
      <c r="DT37" s="12">
        <v>229206.68173791</v>
      </c>
      <c r="DU37" s="12">
        <v>167553.35843287699</v>
      </c>
      <c r="DV37" s="12">
        <v>2776908.9374578898</v>
      </c>
    </row>
    <row r="38" spans="1:126" x14ac:dyDescent="0.25">
      <c r="A38" s="1" t="s">
        <v>38</v>
      </c>
      <c r="B38" s="1" t="s">
        <v>1</v>
      </c>
      <c r="C38" s="12">
        <v>25146.150228723302</v>
      </c>
      <c r="D38" s="12">
        <v>307877.66813696898</v>
      </c>
      <c r="E38" s="12">
        <v>661665.43705482106</v>
      </c>
      <c r="F38" s="12">
        <v>738954.15403448197</v>
      </c>
      <c r="G38" s="12">
        <v>206569.135862444</v>
      </c>
      <c r="H38" s="12">
        <v>2025336.5551366401</v>
      </c>
      <c r="I38" s="12">
        <v>1272202.52537802</v>
      </c>
      <c r="J38" s="12">
        <v>30384.503482092201</v>
      </c>
      <c r="K38" s="12">
        <v>46947.884702839598</v>
      </c>
      <c r="L38" s="12">
        <v>8080516.7771963896</v>
      </c>
      <c r="M38" s="12">
        <v>104006.101264344</v>
      </c>
      <c r="N38" s="12">
        <v>1968706.6538388</v>
      </c>
      <c r="O38" s="12">
        <v>2539296.51078647</v>
      </c>
      <c r="P38" s="12">
        <v>3700456.97639737</v>
      </c>
      <c r="Q38" s="12">
        <v>307488.88959522702</v>
      </c>
      <c r="R38" s="12">
        <v>17917.217299043099</v>
      </c>
      <c r="S38" s="12">
        <v>32220.458141602201</v>
      </c>
      <c r="T38" s="12">
        <v>319772.26842684299</v>
      </c>
      <c r="U38" s="12">
        <v>13251703.159591099</v>
      </c>
      <c r="V38" s="12">
        <v>723999.59925731597</v>
      </c>
      <c r="W38" s="12">
        <v>68401.3589292939</v>
      </c>
      <c r="X38" s="12">
        <v>7324166.7077016197</v>
      </c>
      <c r="Y38" s="12">
        <v>15632125.351818699</v>
      </c>
      <c r="Z38" s="12">
        <v>9130923.8595395405</v>
      </c>
      <c r="AA38" s="12">
        <v>122435.046772299</v>
      </c>
      <c r="AB38" s="12">
        <v>34034.067002042597</v>
      </c>
      <c r="AC38" s="12">
        <v>2061667.0177819801</v>
      </c>
      <c r="AD38" s="12">
        <v>66547.310326396706</v>
      </c>
      <c r="AE38" s="12">
        <v>251753.69370856299</v>
      </c>
      <c r="AF38" s="12">
        <v>207454.874277492</v>
      </c>
      <c r="AG38" s="12">
        <v>129144.807071684</v>
      </c>
      <c r="AH38" s="12">
        <v>407667.36619678</v>
      </c>
      <c r="AI38" s="12">
        <v>1026977.11091748</v>
      </c>
      <c r="AJ38" s="12">
        <v>981090.24318276602</v>
      </c>
      <c r="AK38" s="12">
        <v>242485.16160828801</v>
      </c>
      <c r="AL38" s="12">
        <v>1301591.2785564</v>
      </c>
      <c r="AM38" s="12">
        <v>1979198.6152651601</v>
      </c>
      <c r="AN38" s="12">
        <v>510690.15135712601</v>
      </c>
      <c r="AO38" s="12">
        <v>515093.33234777697</v>
      </c>
      <c r="AP38" s="12">
        <v>1572550.3561765801</v>
      </c>
      <c r="AQ38" s="12">
        <v>38260102.333693899</v>
      </c>
      <c r="AR38" s="12">
        <v>1514193.6508870099</v>
      </c>
      <c r="AS38" s="12">
        <v>2222163.07147566</v>
      </c>
      <c r="AT38" s="12">
        <v>515057.15153535397</v>
      </c>
      <c r="AU38" s="12">
        <v>3402412.1139343502</v>
      </c>
      <c r="AV38" s="12">
        <v>1101019.4060082</v>
      </c>
      <c r="AW38" s="12">
        <v>945387.86149663699</v>
      </c>
      <c r="AX38" s="12">
        <v>1444276.74896158</v>
      </c>
      <c r="AY38" s="12">
        <v>21253040.4368838</v>
      </c>
      <c r="AZ38" s="12">
        <v>10216607.8584444</v>
      </c>
      <c r="BA38" s="12">
        <v>9254765.9976094998</v>
      </c>
      <c r="BB38" s="12">
        <v>1443591.0287294099</v>
      </c>
      <c r="BC38" s="12">
        <v>1730712.96811019</v>
      </c>
      <c r="BD38" s="12">
        <v>1366426.5571165001</v>
      </c>
      <c r="BE38" s="12">
        <v>54081545.228245497</v>
      </c>
      <c r="BF38" s="12">
        <v>7952825.6373517402</v>
      </c>
      <c r="BG38" s="12">
        <v>402069.36543166998</v>
      </c>
      <c r="BH38" s="12">
        <v>1646281.8243098999</v>
      </c>
      <c r="BI38" s="12">
        <v>12779566.646679699</v>
      </c>
      <c r="BJ38" s="12">
        <v>2504151.7197802202</v>
      </c>
      <c r="BK38" s="12">
        <v>3098747.3488242901</v>
      </c>
      <c r="BL38" s="12">
        <v>10287135.557835899</v>
      </c>
      <c r="BM38" s="12">
        <v>296495.365936046</v>
      </c>
      <c r="BN38" s="12">
        <v>1714597.83204796</v>
      </c>
      <c r="BO38" s="12">
        <v>2985442.1510443599</v>
      </c>
      <c r="BP38" s="12">
        <v>33216983.500097498</v>
      </c>
      <c r="BQ38" s="12">
        <v>7546936.9644877696</v>
      </c>
      <c r="BR38" s="12">
        <v>1051000.3595591199</v>
      </c>
      <c r="BS38" s="12">
        <v>49131.029616744599</v>
      </c>
      <c r="BT38" s="12">
        <v>1386017.0310720601</v>
      </c>
      <c r="BU38" s="12">
        <v>255736.71296041901</v>
      </c>
      <c r="BV38" s="12">
        <v>416183.40414004802</v>
      </c>
      <c r="BW38" s="12">
        <v>308912.05446592701</v>
      </c>
      <c r="BX38" s="12">
        <v>1079087.75753732</v>
      </c>
      <c r="BY38" s="12">
        <v>275206.67749137199</v>
      </c>
      <c r="BZ38" s="12">
        <v>655206.045302246</v>
      </c>
      <c r="CA38" s="12">
        <v>138275.00593154301</v>
      </c>
      <c r="CB38" s="12">
        <v>2354296.1364238099</v>
      </c>
      <c r="CC38" s="12">
        <v>277321.17316155398</v>
      </c>
      <c r="CD38" s="12">
        <v>25925.998467196601</v>
      </c>
      <c r="CE38" s="12">
        <v>291973.41590898001</v>
      </c>
      <c r="CF38" s="12">
        <v>1590991.7279085999</v>
      </c>
      <c r="CG38" s="12">
        <v>1964227.4226158501</v>
      </c>
      <c r="CH38" s="12">
        <v>4970467.4503968302</v>
      </c>
      <c r="CI38" s="12">
        <v>70127.632067814993</v>
      </c>
      <c r="CJ38" s="12">
        <v>2145386.3794553401</v>
      </c>
      <c r="CK38" s="12">
        <v>3779259.73125119</v>
      </c>
      <c r="CL38" s="12">
        <v>957363.52557910897</v>
      </c>
      <c r="CM38" s="12">
        <v>144950.26873525701</v>
      </c>
      <c r="CN38" s="12">
        <v>468304.78044951701</v>
      </c>
      <c r="CO38" s="12">
        <v>1144833.1675547599</v>
      </c>
      <c r="CP38" s="12">
        <v>5737805.5253360299</v>
      </c>
      <c r="CQ38" s="12">
        <v>460051.735806179</v>
      </c>
      <c r="CR38" s="12">
        <v>460051.735806179</v>
      </c>
      <c r="CS38" s="12">
        <v>496725.359101635</v>
      </c>
      <c r="CT38" s="12">
        <v>532563.313606326</v>
      </c>
      <c r="CU38" s="12">
        <v>331471.861705599</v>
      </c>
      <c r="CV38" s="12">
        <v>254763.71154819001</v>
      </c>
      <c r="CW38" s="12">
        <v>39689.9053545063</v>
      </c>
      <c r="CX38" s="12">
        <v>304411.14495505102</v>
      </c>
      <c r="CY38" s="12">
        <v>75767.503509132395</v>
      </c>
      <c r="CZ38" s="12">
        <v>288870.82224916999</v>
      </c>
      <c r="DA38" s="12">
        <v>78319.020412330894</v>
      </c>
      <c r="DB38" s="12">
        <v>51360.597305236399</v>
      </c>
      <c r="DC38" s="12">
        <v>57295.773918986502</v>
      </c>
      <c r="DD38" s="12">
        <v>31922.5265850756</v>
      </c>
      <c r="DE38" s="12">
        <v>3004938.1221504998</v>
      </c>
      <c r="DF38" s="12">
        <v>82835.027771061199</v>
      </c>
      <c r="DG38" s="12">
        <v>34280.8696041164</v>
      </c>
      <c r="DH38" s="12">
        <v>119884.40595908499</v>
      </c>
      <c r="DI38" s="12">
        <v>209804.11361032701</v>
      </c>
      <c r="DJ38" s="12">
        <v>4523310.2270858698</v>
      </c>
      <c r="DK38" s="12">
        <v>87342.132357904498</v>
      </c>
      <c r="DL38" s="12">
        <v>4132799.3518318501</v>
      </c>
      <c r="DM38" s="12">
        <v>2254294.0485021002</v>
      </c>
      <c r="DN38" s="12">
        <v>423702.73558024998</v>
      </c>
      <c r="DO38" s="12">
        <v>4913712.0142520098</v>
      </c>
      <c r="DP38" s="12">
        <v>2396716.2886350001</v>
      </c>
      <c r="DQ38" s="12">
        <v>1197114.04575412</v>
      </c>
      <c r="DR38" s="12">
        <v>7027545.4593828898</v>
      </c>
      <c r="DS38" s="12">
        <v>1983862.9421621701</v>
      </c>
      <c r="DT38" s="12">
        <v>164539.826830779</v>
      </c>
      <c r="DU38" s="12">
        <v>126289.245087884</v>
      </c>
      <c r="DV38" s="12">
        <v>1715808.13398521</v>
      </c>
    </row>
    <row r="39" spans="1:126" x14ac:dyDescent="0.25">
      <c r="A39" s="1" t="s">
        <v>39</v>
      </c>
      <c r="B39" s="1" t="s">
        <v>1</v>
      </c>
      <c r="C39" s="12">
        <v>20979.352018522</v>
      </c>
      <c r="D39" s="12">
        <v>264105.35681671498</v>
      </c>
      <c r="E39" s="12">
        <v>639426.92905035196</v>
      </c>
      <c r="F39" s="12">
        <v>699549.84853035002</v>
      </c>
      <c r="G39" s="12">
        <v>197768.540670991</v>
      </c>
      <c r="H39" s="12">
        <v>1228762.4844799701</v>
      </c>
      <c r="I39" s="12">
        <v>777432.34445581096</v>
      </c>
      <c r="J39" s="12">
        <v>54433.989132007497</v>
      </c>
      <c r="K39" s="12">
        <v>57740.108649174501</v>
      </c>
      <c r="L39" s="12">
        <v>7635623.9369154302</v>
      </c>
      <c r="M39" s="12">
        <v>99715.8785486532</v>
      </c>
      <c r="N39" s="12">
        <v>1609054.4512394201</v>
      </c>
      <c r="O39" s="12">
        <v>2683386.9325566902</v>
      </c>
      <c r="P39" s="12">
        <v>2853184.2116381801</v>
      </c>
      <c r="Q39" s="12">
        <v>329220.77554349898</v>
      </c>
      <c r="R39" s="12">
        <v>20495.1841249932</v>
      </c>
      <c r="S39" s="12">
        <v>40741.493738963698</v>
      </c>
      <c r="T39" s="12">
        <v>404243.17782918602</v>
      </c>
      <c r="U39" s="12">
        <v>12765114.7911985</v>
      </c>
      <c r="V39" s="12">
        <v>834577.52760755795</v>
      </c>
      <c r="W39" s="12">
        <v>79940.525173589398</v>
      </c>
      <c r="X39" s="12">
        <v>5375458.61418417</v>
      </c>
      <c r="Y39" s="12">
        <v>16784345.980602801</v>
      </c>
      <c r="Z39" s="12">
        <v>7219174.2577397097</v>
      </c>
      <c r="AA39" s="12">
        <v>123862.01702456499</v>
      </c>
      <c r="AB39" s="12">
        <v>38420.799664579303</v>
      </c>
      <c r="AC39" s="12">
        <v>2367422.51684399</v>
      </c>
      <c r="AD39" s="12">
        <v>74381.591937055899</v>
      </c>
      <c r="AE39" s="12">
        <v>206562.383140875</v>
      </c>
      <c r="AF39" s="12">
        <v>263650.17085032398</v>
      </c>
      <c r="AG39" s="12">
        <v>121014.481230752</v>
      </c>
      <c r="AH39" s="12">
        <v>246934.20743518299</v>
      </c>
      <c r="AI39" s="12">
        <v>1062916.22648219</v>
      </c>
      <c r="AJ39" s="12">
        <v>1105981.73867982</v>
      </c>
      <c r="AK39" s="12">
        <v>254224.56301281499</v>
      </c>
      <c r="AL39" s="12">
        <v>1701004.08305693</v>
      </c>
      <c r="AM39" s="12">
        <v>2005683.8453790799</v>
      </c>
      <c r="AN39" s="12">
        <v>554540.35318470804</v>
      </c>
      <c r="AO39" s="12">
        <v>425511.487199464</v>
      </c>
      <c r="AP39" s="12">
        <v>1346209.85968476</v>
      </c>
      <c r="AQ39" s="12">
        <v>49469151.118549898</v>
      </c>
      <c r="AR39" s="12">
        <v>2658382.7715849699</v>
      </c>
      <c r="AS39" s="12">
        <v>2003388.68728957</v>
      </c>
      <c r="AT39" s="12">
        <v>471019.498550825</v>
      </c>
      <c r="AU39" s="12">
        <v>3606227.4587021898</v>
      </c>
      <c r="AV39" s="12">
        <v>1053753.3349681499</v>
      </c>
      <c r="AW39" s="12">
        <v>1514878.1447739601</v>
      </c>
      <c r="AX39" s="12">
        <v>1521965.3422764</v>
      </c>
      <c r="AY39" s="12">
        <v>34450980.702428699</v>
      </c>
      <c r="AZ39" s="12">
        <v>9432420.1899279207</v>
      </c>
      <c r="BA39" s="12">
        <v>15515376.279397899</v>
      </c>
      <c r="BB39" s="12">
        <v>1391220.4746333801</v>
      </c>
      <c r="BC39" s="12">
        <v>2728877.9936939799</v>
      </c>
      <c r="BD39" s="12">
        <v>2252920.2037901501</v>
      </c>
      <c r="BE39" s="12">
        <v>40066169.682318799</v>
      </c>
      <c r="BF39" s="12">
        <v>7058357.2415292198</v>
      </c>
      <c r="BG39" s="12">
        <v>936392.99004205596</v>
      </c>
      <c r="BH39" s="12">
        <v>2392964.0468555498</v>
      </c>
      <c r="BI39" s="12">
        <v>19068367.0750053</v>
      </c>
      <c r="BJ39" s="12">
        <v>2641180.4211768201</v>
      </c>
      <c r="BK39" s="12">
        <v>4577753.9296044102</v>
      </c>
      <c r="BL39" s="12">
        <v>11733014.0837905</v>
      </c>
      <c r="BM39" s="12">
        <v>362348.48580942501</v>
      </c>
      <c r="BN39" s="12">
        <v>2707377.0174115002</v>
      </c>
      <c r="BO39" s="12">
        <v>3200297.2665320602</v>
      </c>
      <c r="BP39" s="12">
        <v>34031494.1195044</v>
      </c>
      <c r="BQ39" s="12">
        <v>7761633.0090822801</v>
      </c>
      <c r="BR39" s="12">
        <v>1133358.7790110901</v>
      </c>
      <c r="BS39" s="12">
        <v>73958.1641433326</v>
      </c>
      <c r="BT39" s="12">
        <v>1765821.1343356201</v>
      </c>
      <c r="BU39" s="12">
        <v>366503.60501126997</v>
      </c>
      <c r="BV39" s="12">
        <v>462743.00538487401</v>
      </c>
      <c r="BW39" s="12">
        <v>341572.46340985998</v>
      </c>
      <c r="BX39" s="12">
        <v>1971684.2790882201</v>
      </c>
      <c r="BY39" s="12">
        <v>251995.998877251</v>
      </c>
      <c r="BZ39" s="12">
        <v>472940.27409843501</v>
      </c>
      <c r="CA39" s="12">
        <v>129816.48304552599</v>
      </c>
      <c r="CB39" s="12">
        <v>2046495.1212854399</v>
      </c>
      <c r="CC39" s="12">
        <v>280575.74275284301</v>
      </c>
      <c r="CD39" s="12">
        <v>41904.325388247897</v>
      </c>
      <c r="CE39" s="12">
        <v>339603.788588389</v>
      </c>
      <c r="CF39" s="12">
        <v>1290611.7231433699</v>
      </c>
      <c r="CG39" s="12">
        <v>1748507.84512342</v>
      </c>
      <c r="CH39" s="12">
        <v>4691753.7173792301</v>
      </c>
      <c r="CI39" s="12">
        <v>91430.308335097303</v>
      </c>
      <c r="CJ39" s="12">
        <v>2329268.6775087402</v>
      </c>
      <c r="CK39" s="12">
        <v>5292431.3017605999</v>
      </c>
      <c r="CL39" s="12">
        <v>1087435.6470045999</v>
      </c>
      <c r="CM39" s="12">
        <v>209176.417761057</v>
      </c>
      <c r="CN39" s="12">
        <v>651127.53971749195</v>
      </c>
      <c r="CO39" s="12">
        <v>1212589.9790956201</v>
      </c>
      <c r="CP39" s="12">
        <v>6682208.2734751701</v>
      </c>
      <c r="CQ39" s="12">
        <v>459231.87688758498</v>
      </c>
      <c r="CR39" s="12">
        <v>459231.87688758498</v>
      </c>
      <c r="CS39" s="12">
        <v>984675.75099857897</v>
      </c>
      <c r="CT39" s="12">
        <v>358327.87551540497</v>
      </c>
      <c r="CU39" s="12">
        <v>250057.434957238</v>
      </c>
      <c r="CV39" s="12">
        <v>281738.06600539898</v>
      </c>
      <c r="CW39" s="12">
        <v>55750.684484095596</v>
      </c>
      <c r="CX39" s="12">
        <v>539997.66471412696</v>
      </c>
      <c r="CY39" s="12">
        <v>91827.352671242203</v>
      </c>
      <c r="CZ39" s="12">
        <v>616833.42072441999</v>
      </c>
      <c r="DA39" s="12">
        <v>101983.11218990901</v>
      </c>
      <c r="DB39" s="12">
        <v>45467.2015567528</v>
      </c>
      <c r="DC39" s="12">
        <v>53547.139339812697</v>
      </c>
      <c r="DD39" s="12">
        <v>56333.699158085998</v>
      </c>
      <c r="DE39" s="12">
        <v>4453911.7096960004</v>
      </c>
      <c r="DF39" s="12">
        <v>83796.596678627</v>
      </c>
      <c r="DG39" s="12">
        <v>35439.691323154402</v>
      </c>
      <c r="DH39" s="12">
        <v>167126.82437306299</v>
      </c>
      <c r="DI39" s="12">
        <v>395515.00607932202</v>
      </c>
      <c r="DJ39" s="12">
        <v>3535915.5423268899</v>
      </c>
      <c r="DK39" s="12">
        <v>35555.009584944601</v>
      </c>
      <c r="DL39" s="12">
        <v>2020918.4767229899</v>
      </c>
      <c r="DM39" s="12">
        <v>1186789.2532718801</v>
      </c>
      <c r="DN39" s="12">
        <v>224013.087807584</v>
      </c>
      <c r="DO39" s="12">
        <v>5440142.5883152997</v>
      </c>
      <c r="DP39" s="12">
        <v>2691855.1487068301</v>
      </c>
      <c r="DQ39" s="12">
        <v>874421.66752362601</v>
      </c>
      <c r="DR39" s="12">
        <v>5547559.2599926004</v>
      </c>
      <c r="DS39" s="12">
        <v>1826202.8840981999</v>
      </c>
      <c r="DT39" s="12">
        <v>80003.152353239304</v>
      </c>
      <c r="DU39" s="12">
        <v>86483.2074050191</v>
      </c>
      <c r="DV39" s="12">
        <v>1351074.02548256</v>
      </c>
    </row>
    <row r="40" spans="1:126" x14ac:dyDescent="0.25">
      <c r="A40" s="1" t="s">
        <v>40</v>
      </c>
      <c r="B40" s="1" t="s">
        <v>1</v>
      </c>
      <c r="C40" s="12">
        <v>36316.353651290701</v>
      </c>
      <c r="D40" s="12">
        <v>232238.61949524601</v>
      </c>
      <c r="E40" s="12">
        <v>351542.76699903398</v>
      </c>
      <c r="F40" s="12">
        <v>476608.00038530899</v>
      </c>
      <c r="G40" s="12">
        <v>151118.293495447</v>
      </c>
      <c r="H40" s="12">
        <v>1220734.4919727901</v>
      </c>
      <c r="I40" s="12">
        <v>715591.52700579795</v>
      </c>
      <c r="J40" s="12">
        <v>61793.622289470601</v>
      </c>
      <c r="K40" s="12">
        <v>64649.246596078701</v>
      </c>
      <c r="L40" s="12">
        <v>9454172.2772182599</v>
      </c>
      <c r="M40" s="12">
        <v>116686.75220015799</v>
      </c>
      <c r="N40" s="12">
        <v>2735462.9939232199</v>
      </c>
      <c r="O40" s="12">
        <v>2685383.5515214298</v>
      </c>
      <c r="P40" s="12">
        <v>4117470.7833632701</v>
      </c>
      <c r="Q40" s="12">
        <v>331872.81383154698</v>
      </c>
      <c r="R40" s="12">
        <v>21190.675739298898</v>
      </c>
      <c r="S40" s="12">
        <v>56323.940669341901</v>
      </c>
      <c r="T40" s="12">
        <v>440056.57037856098</v>
      </c>
      <c r="U40" s="12">
        <v>14468185.2199795</v>
      </c>
      <c r="V40" s="12">
        <v>1114646.7576607501</v>
      </c>
      <c r="W40" s="12">
        <v>119227.718093826</v>
      </c>
      <c r="X40" s="12">
        <v>9286567.0962454006</v>
      </c>
      <c r="Y40" s="12">
        <v>17329638.070348602</v>
      </c>
      <c r="Z40" s="12">
        <v>9078311.8176765591</v>
      </c>
      <c r="AA40" s="12">
        <v>117754.461483544</v>
      </c>
      <c r="AB40" s="12">
        <v>54560.4672880953</v>
      </c>
      <c r="AC40" s="12">
        <v>2024128.55083492</v>
      </c>
      <c r="AD40" s="12">
        <v>88446.452503275097</v>
      </c>
      <c r="AE40" s="12">
        <v>340671.80437346199</v>
      </c>
      <c r="AF40" s="12">
        <v>402795.40481652803</v>
      </c>
      <c r="AG40" s="12">
        <v>133868.81741158999</v>
      </c>
      <c r="AH40" s="12">
        <v>440678.864983798</v>
      </c>
      <c r="AI40" s="12">
        <v>1694782.0113067899</v>
      </c>
      <c r="AJ40" s="12">
        <v>2255221.1719226702</v>
      </c>
      <c r="AK40" s="12">
        <v>544551.51881756994</v>
      </c>
      <c r="AL40" s="12">
        <v>2599754.1531297402</v>
      </c>
      <c r="AM40" s="12">
        <v>3032365.7347224299</v>
      </c>
      <c r="AN40" s="12">
        <v>941206.88224353199</v>
      </c>
      <c r="AO40" s="12">
        <v>791078.22777364205</v>
      </c>
      <c r="AP40" s="12">
        <v>2581052.3470773599</v>
      </c>
      <c r="AQ40" s="12">
        <v>56707920.601792797</v>
      </c>
      <c r="AR40" s="12">
        <v>3630260.9748632498</v>
      </c>
      <c r="AS40" s="12">
        <v>4796394.1796588302</v>
      </c>
      <c r="AT40" s="12">
        <v>1048308.98284608</v>
      </c>
      <c r="AU40" s="12">
        <v>5706086.51046832</v>
      </c>
      <c r="AV40" s="12">
        <v>1748949.3169599599</v>
      </c>
      <c r="AW40" s="12">
        <v>1861301.3171802999</v>
      </c>
      <c r="AX40" s="12">
        <v>1531883.3770329601</v>
      </c>
      <c r="AY40" s="12">
        <v>38470698.691411503</v>
      </c>
      <c r="AZ40" s="12">
        <v>13670747.929909701</v>
      </c>
      <c r="BA40" s="12">
        <v>19940086.442561999</v>
      </c>
      <c r="BB40" s="12">
        <v>1897724.0401751101</v>
      </c>
      <c r="BC40" s="12">
        <v>3167274.4218985401</v>
      </c>
      <c r="BD40" s="12">
        <v>2902062.9820083198</v>
      </c>
      <c r="BE40" s="12">
        <v>70002300.171768203</v>
      </c>
      <c r="BF40" s="12">
        <v>20946100.272541799</v>
      </c>
      <c r="BG40" s="12">
        <v>1318075.7753449201</v>
      </c>
      <c r="BH40" s="12">
        <v>2842735.4540361101</v>
      </c>
      <c r="BI40" s="12">
        <v>20848395.715234201</v>
      </c>
      <c r="BJ40" s="12">
        <v>3619926.7932143798</v>
      </c>
      <c r="BK40" s="12">
        <v>6423125.8872896004</v>
      </c>
      <c r="BL40" s="12">
        <v>17848144.798710801</v>
      </c>
      <c r="BM40" s="12">
        <v>606703.07563151</v>
      </c>
      <c r="BN40" s="12">
        <v>4102113.76250159</v>
      </c>
      <c r="BO40" s="12">
        <v>6313512.1534923799</v>
      </c>
      <c r="BP40" s="12">
        <v>49453919.417733803</v>
      </c>
      <c r="BQ40" s="12">
        <v>14236407.022553099</v>
      </c>
      <c r="BR40" s="12">
        <v>2787818.7786350399</v>
      </c>
      <c r="BS40" s="12">
        <v>115460.32452545001</v>
      </c>
      <c r="BT40" s="12">
        <v>2559474.9523781198</v>
      </c>
      <c r="BU40" s="12">
        <v>432134.83464659197</v>
      </c>
      <c r="BV40" s="12">
        <v>788496.19116357504</v>
      </c>
      <c r="BW40" s="12">
        <v>573370.26175327704</v>
      </c>
      <c r="BX40" s="12">
        <v>1653554.86458788</v>
      </c>
      <c r="BY40" s="12">
        <v>439989.29023779201</v>
      </c>
      <c r="BZ40" s="12">
        <v>1025744.50411356</v>
      </c>
      <c r="CA40" s="12">
        <v>254910.214487441</v>
      </c>
      <c r="CB40" s="12">
        <v>3847996.9485973101</v>
      </c>
      <c r="CC40" s="12">
        <v>789080.42983154301</v>
      </c>
      <c r="CD40" s="12">
        <v>56101.679211517498</v>
      </c>
      <c r="CE40" s="12">
        <v>790346.66119585803</v>
      </c>
      <c r="CF40" s="12">
        <v>3429923.55061041</v>
      </c>
      <c r="CG40" s="12">
        <v>3035147.40744163</v>
      </c>
      <c r="CH40" s="12">
        <v>10080572.997351199</v>
      </c>
      <c r="CI40" s="12">
        <v>146639.899098511</v>
      </c>
      <c r="CJ40" s="12">
        <v>6051525.4290390797</v>
      </c>
      <c r="CK40" s="12">
        <v>9635232.7761873696</v>
      </c>
      <c r="CL40" s="12">
        <v>2886240.9668322699</v>
      </c>
      <c r="CM40" s="12">
        <v>311103.135682641</v>
      </c>
      <c r="CN40" s="12">
        <v>1238946.87830974</v>
      </c>
      <c r="CO40" s="12">
        <v>2330298.2299610702</v>
      </c>
      <c r="CP40" s="12">
        <v>12988959.6820291</v>
      </c>
      <c r="CQ40" s="12">
        <v>1350805.3285978099</v>
      </c>
      <c r="CR40" s="12">
        <v>1350805.3285978099</v>
      </c>
      <c r="CS40" s="12">
        <v>1213252.0097048399</v>
      </c>
      <c r="CT40" s="12">
        <v>219350.69999204701</v>
      </c>
      <c r="CU40" s="12">
        <v>169338.589020791</v>
      </c>
      <c r="CV40" s="12">
        <v>434014.15510043601</v>
      </c>
      <c r="CW40" s="12">
        <v>64885.383228720697</v>
      </c>
      <c r="CX40" s="12">
        <v>431812.93607203203</v>
      </c>
      <c r="CY40" s="12">
        <v>135726.68224113801</v>
      </c>
      <c r="CZ40" s="12">
        <v>575740.96038821596</v>
      </c>
      <c r="DA40" s="12">
        <v>186300.682359609</v>
      </c>
      <c r="DB40" s="12">
        <v>43762.359551152498</v>
      </c>
      <c r="DC40" s="12">
        <v>49055.666696548898</v>
      </c>
      <c r="DD40" s="12">
        <v>49932.900420167003</v>
      </c>
      <c r="DE40" s="12">
        <v>4496903.2904471299</v>
      </c>
      <c r="DF40" s="12">
        <v>66360.7270989057</v>
      </c>
      <c r="DG40" s="12">
        <v>34427.162034996298</v>
      </c>
      <c r="DH40" s="12">
        <v>174108.967548624</v>
      </c>
      <c r="DI40" s="12">
        <v>520917.29750976898</v>
      </c>
      <c r="DJ40" s="12">
        <v>5469485.6121915802</v>
      </c>
      <c r="DK40" s="12">
        <v>74715.041107345198</v>
      </c>
      <c r="DL40" s="12">
        <v>4305390.1551291402</v>
      </c>
      <c r="DM40" s="12">
        <v>2274349.23912474</v>
      </c>
      <c r="DN40" s="12">
        <v>532501.24662558397</v>
      </c>
      <c r="DO40" s="12">
        <v>5526166.7069350705</v>
      </c>
      <c r="DP40" s="12">
        <v>2977607.0480800401</v>
      </c>
      <c r="DQ40" s="12">
        <v>1414125.5106885801</v>
      </c>
      <c r="DR40" s="12">
        <v>9792030.4049265403</v>
      </c>
      <c r="DS40" s="12">
        <v>2306922.5372847798</v>
      </c>
      <c r="DT40" s="12">
        <v>189952.16855724901</v>
      </c>
      <c r="DU40" s="12">
        <v>169404.89592724701</v>
      </c>
      <c r="DV40" s="12">
        <v>2693981.4798196</v>
      </c>
    </row>
    <row r="41" spans="1:126" x14ac:dyDescent="0.25">
      <c r="A41" s="1" t="s">
        <v>41</v>
      </c>
      <c r="B41" s="1" t="s">
        <v>1</v>
      </c>
      <c r="C41" s="12">
        <v>29303.139385190301</v>
      </c>
      <c r="D41" s="12">
        <v>328506.24705444701</v>
      </c>
      <c r="E41" s="12">
        <v>512566.43339694699</v>
      </c>
      <c r="F41" s="12">
        <v>549181.79763672396</v>
      </c>
      <c r="G41" s="12">
        <v>151643.767745889</v>
      </c>
      <c r="H41" s="12">
        <v>1834793.86665441</v>
      </c>
      <c r="I41" s="12">
        <v>1017975.79566421</v>
      </c>
      <c r="J41" s="12">
        <v>14831.201826137099</v>
      </c>
      <c r="K41" s="12">
        <v>27157.649623961999</v>
      </c>
      <c r="L41" s="12">
        <v>4418825.9486877797</v>
      </c>
      <c r="M41" s="12">
        <v>52206.200976109198</v>
      </c>
      <c r="N41" s="12">
        <v>1065093.2660324301</v>
      </c>
      <c r="O41" s="12">
        <v>1619648.3584524801</v>
      </c>
      <c r="P41" s="12">
        <v>1847625.79640531</v>
      </c>
      <c r="Q41" s="12">
        <v>236082.525843009</v>
      </c>
      <c r="R41" s="12">
        <v>18842.341212263698</v>
      </c>
      <c r="S41" s="12">
        <v>19810.068790519701</v>
      </c>
      <c r="T41" s="12">
        <v>165695.492977619</v>
      </c>
      <c r="U41" s="12">
        <v>8697837.6943810098</v>
      </c>
      <c r="V41" s="12">
        <v>386887.62710397702</v>
      </c>
      <c r="W41" s="12">
        <v>27925.307027430401</v>
      </c>
      <c r="X41" s="12">
        <v>4126948.7531743301</v>
      </c>
      <c r="Y41" s="12">
        <v>7915786.1011545202</v>
      </c>
      <c r="Z41" s="12">
        <v>4438812.8342377702</v>
      </c>
      <c r="AA41" s="12">
        <v>43567.889763596097</v>
      </c>
      <c r="AB41" s="12">
        <v>20622.064404381799</v>
      </c>
      <c r="AC41" s="12">
        <v>1654903.4564344101</v>
      </c>
      <c r="AD41" s="12">
        <v>57707.991277123998</v>
      </c>
      <c r="AE41" s="12">
        <v>208464.75826164699</v>
      </c>
      <c r="AF41" s="12">
        <v>116320.480816275</v>
      </c>
      <c r="AG41" s="12">
        <v>69134.0780380043</v>
      </c>
      <c r="AH41" s="12">
        <v>165703.92954998501</v>
      </c>
      <c r="AI41" s="12">
        <v>895642.79876862396</v>
      </c>
      <c r="AJ41" s="12">
        <v>836681.93646848504</v>
      </c>
      <c r="AK41" s="12">
        <v>212318.417210235</v>
      </c>
      <c r="AL41" s="12">
        <v>1116626.1784822899</v>
      </c>
      <c r="AM41" s="12">
        <v>1673229.7838469599</v>
      </c>
      <c r="AN41" s="12">
        <v>475451.06068479997</v>
      </c>
      <c r="AO41" s="12">
        <v>352119.66669140698</v>
      </c>
      <c r="AP41" s="12">
        <v>955791.75347254495</v>
      </c>
      <c r="AQ41" s="12">
        <v>42172239.339065</v>
      </c>
      <c r="AR41" s="12">
        <v>2355165.22173947</v>
      </c>
      <c r="AS41" s="12">
        <v>1653891.48927512</v>
      </c>
      <c r="AT41" s="12">
        <v>400440.26790424099</v>
      </c>
      <c r="AU41" s="12">
        <v>3090371.62496822</v>
      </c>
      <c r="AV41" s="12">
        <v>1176413.09668121</v>
      </c>
      <c r="AW41" s="12">
        <v>941372.93585389003</v>
      </c>
      <c r="AX41" s="12">
        <v>1163773.2897799199</v>
      </c>
      <c r="AY41" s="12">
        <v>22998435.249723699</v>
      </c>
      <c r="AZ41" s="12">
        <v>9586770.8897866905</v>
      </c>
      <c r="BA41" s="12">
        <v>13707588.471722599</v>
      </c>
      <c r="BB41" s="12">
        <v>1385524.36547172</v>
      </c>
      <c r="BC41" s="12">
        <v>2075354.88426464</v>
      </c>
      <c r="BD41" s="12">
        <v>1992858.9728183399</v>
      </c>
      <c r="BE41" s="12">
        <v>63406954.308293499</v>
      </c>
      <c r="BF41" s="12">
        <v>4702121.4869877901</v>
      </c>
      <c r="BG41" s="12">
        <v>1065824.789324</v>
      </c>
      <c r="BH41" s="12">
        <v>1720912.70890442</v>
      </c>
      <c r="BI41" s="12">
        <v>12620780.6227368</v>
      </c>
      <c r="BJ41" s="12">
        <v>1880860.1799121699</v>
      </c>
      <c r="BK41" s="12">
        <v>3051252.3564151102</v>
      </c>
      <c r="BL41" s="12">
        <v>9183618.3197369408</v>
      </c>
      <c r="BM41" s="12">
        <v>269638.77993936901</v>
      </c>
      <c r="BN41" s="12">
        <v>877000.12526193401</v>
      </c>
      <c r="BO41" s="12">
        <v>2701581.9787627701</v>
      </c>
      <c r="BP41" s="12">
        <v>23594316.880940702</v>
      </c>
      <c r="BQ41" s="12">
        <v>3307393.3098049099</v>
      </c>
      <c r="BR41" s="12">
        <v>491057.16370046203</v>
      </c>
      <c r="BS41" s="12">
        <v>66627.365305051993</v>
      </c>
      <c r="BT41" s="12">
        <v>1712723.6311232301</v>
      </c>
      <c r="BU41" s="12">
        <v>183608.653791338</v>
      </c>
      <c r="BV41" s="12">
        <v>270705.25095104403</v>
      </c>
      <c r="BW41" s="12">
        <v>205166.975510352</v>
      </c>
      <c r="BX41" s="12">
        <v>1035373.0586493</v>
      </c>
      <c r="BY41" s="12">
        <v>210339.12744878599</v>
      </c>
      <c r="BZ41" s="12">
        <v>539581.55071710702</v>
      </c>
      <c r="CA41" s="12">
        <v>105785.02755681401</v>
      </c>
      <c r="CB41" s="12">
        <v>979668.24556727801</v>
      </c>
      <c r="CC41" s="12">
        <v>208439.50884035599</v>
      </c>
      <c r="CD41" s="12">
        <v>37965.467706869204</v>
      </c>
      <c r="CE41" s="12">
        <v>422593.087988496</v>
      </c>
      <c r="CF41" s="12">
        <v>1984843.83645114</v>
      </c>
      <c r="CG41" s="12">
        <v>3296688.7351523801</v>
      </c>
      <c r="CH41" s="12">
        <v>5940264.8932031402</v>
      </c>
      <c r="CI41" s="12">
        <v>81381.683536618104</v>
      </c>
      <c r="CJ41" s="12">
        <v>2334491.32319366</v>
      </c>
      <c r="CK41" s="12">
        <v>3619475.8139999202</v>
      </c>
      <c r="CL41" s="12">
        <v>723506.20707315195</v>
      </c>
      <c r="CM41" s="12">
        <v>255446.697815975</v>
      </c>
      <c r="CN41" s="12">
        <v>805214.43705586402</v>
      </c>
      <c r="CO41" s="12">
        <v>1706382.2345060101</v>
      </c>
      <c r="CP41" s="12">
        <v>8875887.9275002107</v>
      </c>
      <c r="CQ41" s="12">
        <v>1230527.21765773</v>
      </c>
      <c r="CR41" s="12">
        <v>1230527.21765773</v>
      </c>
      <c r="CS41" s="12">
        <v>889878.85731714405</v>
      </c>
      <c r="CT41" s="12">
        <v>325262.29421179701</v>
      </c>
      <c r="CU41" s="12">
        <v>238690.71339269399</v>
      </c>
      <c r="CV41" s="12">
        <v>245659.548219702</v>
      </c>
      <c r="CW41" s="12">
        <v>27322.184090728799</v>
      </c>
      <c r="CX41" s="12">
        <v>333108.69273545098</v>
      </c>
      <c r="CY41" s="12">
        <v>64377.293437371103</v>
      </c>
      <c r="CZ41" s="12">
        <v>350254.66655984003</v>
      </c>
      <c r="DA41" s="12">
        <v>41596.351379968903</v>
      </c>
      <c r="DB41" s="12">
        <v>41282.0949699872</v>
      </c>
      <c r="DC41" s="12">
        <v>74457.386249174699</v>
      </c>
      <c r="DD41" s="12">
        <v>32938.2499563487</v>
      </c>
      <c r="DE41" s="12">
        <v>3429961.6018411298</v>
      </c>
      <c r="DF41" s="12">
        <v>76896.047882551997</v>
      </c>
      <c r="DG41" s="12">
        <v>24133.8020324803</v>
      </c>
      <c r="DH41" s="12">
        <v>177812.43337062001</v>
      </c>
      <c r="DI41" s="12">
        <v>314995.47276706202</v>
      </c>
      <c r="DJ41" s="12">
        <v>5266549.3487263396</v>
      </c>
      <c r="DK41" s="12">
        <v>45532.033978806299</v>
      </c>
      <c r="DL41" s="12">
        <v>2525563.7604457201</v>
      </c>
      <c r="DM41" s="12">
        <v>1862060.9812841101</v>
      </c>
      <c r="DN41" s="12">
        <v>332423.37461220002</v>
      </c>
      <c r="DO41" s="12">
        <v>4587022.5588337798</v>
      </c>
      <c r="DP41" s="12">
        <v>1841411.8920956301</v>
      </c>
      <c r="DQ41" s="12">
        <v>1163725.9916286999</v>
      </c>
      <c r="DR41" s="12">
        <v>8201122.4913625401</v>
      </c>
      <c r="DS41" s="12">
        <v>1951237.9340710901</v>
      </c>
      <c r="DT41" s="12">
        <v>107983.37885197801</v>
      </c>
      <c r="DU41" s="12">
        <v>120291.337107593</v>
      </c>
      <c r="DV41" s="12">
        <v>1771721.40140466</v>
      </c>
    </row>
    <row r="42" spans="1:126" x14ac:dyDescent="0.25">
      <c r="A42" s="1" t="s">
        <v>42</v>
      </c>
      <c r="B42" s="1" t="s">
        <v>1</v>
      </c>
      <c r="C42" s="12">
        <v>28911.256753100999</v>
      </c>
      <c r="D42" s="12">
        <v>619551.89376965002</v>
      </c>
      <c r="E42" s="12">
        <v>937134.59829992696</v>
      </c>
      <c r="F42" s="12">
        <v>934629.14854862296</v>
      </c>
      <c r="G42" s="12">
        <v>304050.56923694297</v>
      </c>
      <c r="H42" s="12">
        <v>3254562.22764359</v>
      </c>
      <c r="I42" s="12">
        <v>2752646.3038039701</v>
      </c>
      <c r="J42" s="12">
        <v>25695.003808454501</v>
      </c>
      <c r="K42" s="12">
        <v>21387.510546268401</v>
      </c>
      <c r="L42" s="12">
        <v>3630009.7767955898</v>
      </c>
      <c r="M42" s="12">
        <v>69844.017016351107</v>
      </c>
      <c r="N42" s="12">
        <v>662313.17715093796</v>
      </c>
      <c r="O42" s="12">
        <v>2286783.1355698798</v>
      </c>
      <c r="P42" s="12">
        <v>1971894.79448566</v>
      </c>
      <c r="Q42" s="12">
        <v>228341.98713275601</v>
      </c>
      <c r="R42" s="12">
        <v>16064.847312198999</v>
      </c>
      <c r="S42" s="12">
        <v>8078.0576055164602</v>
      </c>
      <c r="T42" s="12">
        <v>107111.03588771301</v>
      </c>
      <c r="U42" s="12">
        <v>7681657.6716173701</v>
      </c>
      <c r="V42" s="12">
        <v>428724.74345091998</v>
      </c>
      <c r="W42" s="12">
        <v>39607.3974388036</v>
      </c>
      <c r="X42" s="12">
        <v>2098344.1994388402</v>
      </c>
      <c r="Y42" s="12">
        <v>12302862.210608801</v>
      </c>
      <c r="Z42" s="12">
        <v>5519611</v>
      </c>
      <c r="AA42" s="12">
        <v>81111.068917242301</v>
      </c>
      <c r="AB42" s="12">
        <v>20975.964416364899</v>
      </c>
      <c r="AC42" s="12">
        <v>1563124.46561032</v>
      </c>
      <c r="AD42" s="12">
        <v>71851.455827746002</v>
      </c>
      <c r="AE42" s="12">
        <v>102589.086724113</v>
      </c>
      <c r="AF42" s="12">
        <v>89604.079995714899</v>
      </c>
      <c r="AG42" s="12">
        <v>124257.90036414401</v>
      </c>
      <c r="AH42" s="12">
        <v>187415.75629721</v>
      </c>
      <c r="AI42" s="12">
        <v>1257503.5324677201</v>
      </c>
      <c r="AJ42" s="12">
        <v>1099043.56903132</v>
      </c>
      <c r="AK42" s="12">
        <v>247346.00776337099</v>
      </c>
      <c r="AL42" s="12">
        <v>2203970.5570682101</v>
      </c>
      <c r="AM42" s="12">
        <v>2221888.3493812098</v>
      </c>
      <c r="AN42" s="12">
        <v>720504.4611206</v>
      </c>
      <c r="AO42" s="12">
        <v>453347.045592763</v>
      </c>
      <c r="AP42" s="12">
        <v>1830394.52569629</v>
      </c>
      <c r="AQ42" s="12">
        <v>53803579.2085969</v>
      </c>
      <c r="AR42" s="12">
        <v>3038228.57363537</v>
      </c>
      <c r="AS42" s="12">
        <v>2492556.1401507198</v>
      </c>
      <c r="AT42" s="12">
        <v>542205.50853234099</v>
      </c>
      <c r="AU42" s="12">
        <v>3492996.6241370598</v>
      </c>
      <c r="AV42" s="12">
        <v>1047936.93576524</v>
      </c>
      <c r="AW42" s="12">
        <v>1444277.05010027</v>
      </c>
      <c r="AX42" s="12">
        <v>1835316.6942958301</v>
      </c>
      <c r="AY42" s="12">
        <v>26584579.943242598</v>
      </c>
      <c r="AZ42" s="12">
        <v>7690686.5230708597</v>
      </c>
      <c r="BA42" s="12">
        <v>14146313.642542301</v>
      </c>
      <c r="BB42" s="12">
        <v>1171478.3538723299</v>
      </c>
      <c r="BC42" s="12">
        <v>2349258.33304663</v>
      </c>
      <c r="BD42" s="12">
        <v>1879461.9085143199</v>
      </c>
      <c r="BE42" s="12">
        <v>37083625.229970999</v>
      </c>
      <c r="BF42" s="12">
        <v>5742067.3497510897</v>
      </c>
      <c r="BG42" s="12">
        <v>959053.23991089698</v>
      </c>
      <c r="BH42" s="12">
        <v>1804377.9050268901</v>
      </c>
      <c r="BI42" s="12">
        <v>27017000.410607401</v>
      </c>
      <c r="BJ42" s="12">
        <v>2025604.7834574601</v>
      </c>
      <c r="BK42" s="12">
        <v>4182131.1812120802</v>
      </c>
      <c r="BL42" s="12">
        <v>8173459.8067623898</v>
      </c>
      <c r="BM42" s="12">
        <v>360045.13379178703</v>
      </c>
      <c r="BN42" s="12">
        <v>1712906.37048968</v>
      </c>
      <c r="BO42" s="12">
        <v>2517433.2656354401</v>
      </c>
      <c r="BP42" s="12">
        <v>31536365.163320702</v>
      </c>
      <c r="BQ42" s="12">
        <v>6035641.8966577798</v>
      </c>
      <c r="BR42" s="12">
        <v>770828.96090443805</v>
      </c>
      <c r="BS42" s="12">
        <v>72053.016530900204</v>
      </c>
      <c r="BT42" s="12">
        <v>1999161.50190337</v>
      </c>
      <c r="BU42" s="12">
        <v>208361.13387956301</v>
      </c>
      <c r="BV42" s="12">
        <v>389463.98858968902</v>
      </c>
      <c r="BW42" s="12">
        <v>343871.955653276</v>
      </c>
      <c r="BX42" s="12">
        <v>2370119.69728556</v>
      </c>
      <c r="BY42" s="12">
        <v>246993.65161911899</v>
      </c>
      <c r="BZ42" s="12">
        <v>595315.48698222497</v>
      </c>
      <c r="CA42" s="12">
        <v>104264.165862343</v>
      </c>
      <c r="CB42" s="12">
        <v>1466959.5674930699</v>
      </c>
      <c r="CC42" s="12">
        <v>204698.67283080399</v>
      </c>
      <c r="CD42" s="12">
        <v>38634.730767634297</v>
      </c>
      <c r="CE42" s="12">
        <v>587835.06308945105</v>
      </c>
      <c r="CF42" s="12">
        <v>1525029.3332666201</v>
      </c>
      <c r="CG42" s="12">
        <v>2737364.8647697899</v>
      </c>
      <c r="CH42" s="12">
        <v>5078538.9559581904</v>
      </c>
      <c r="CI42" s="12">
        <v>60593.740437169101</v>
      </c>
      <c r="CJ42" s="12">
        <v>2476754.4941676301</v>
      </c>
      <c r="CK42" s="12">
        <v>5379770.0090162903</v>
      </c>
      <c r="CL42" s="12">
        <v>770082.24533821095</v>
      </c>
      <c r="CM42" s="12">
        <v>63479.277647340401</v>
      </c>
      <c r="CN42" s="12">
        <v>513664.103629052</v>
      </c>
      <c r="CO42" s="12">
        <v>1373280.1732524801</v>
      </c>
      <c r="CP42" s="12">
        <v>7361794.2526787501</v>
      </c>
      <c r="CQ42" s="12">
        <v>1872475.4002948001</v>
      </c>
      <c r="CR42" s="12">
        <v>1872475.4002948001</v>
      </c>
      <c r="CS42" s="12">
        <v>652620.45385472104</v>
      </c>
      <c r="CT42" s="12">
        <v>578035.44279469003</v>
      </c>
      <c r="CU42" s="12">
        <v>303608.42972030299</v>
      </c>
      <c r="CV42" s="12">
        <v>216221.46094087599</v>
      </c>
      <c r="CW42" s="12">
        <v>24658.563990619401</v>
      </c>
      <c r="CX42" s="12">
        <v>270774.43768913898</v>
      </c>
      <c r="CY42" s="12">
        <v>39616.642993277397</v>
      </c>
      <c r="CZ42" s="12">
        <v>206087.06665427799</v>
      </c>
      <c r="DA42" s="12">
        <v>63761.517377462202</v>
      </c>
      <c r="DB42" s="12">
        <v>71954.084401952903</v>
      </c>
      <c r="DC42" s="12">
        <v>48430.358718751602</v>
      </c>
      <c r="DD42" s="12">
        <v>42255.131487180603</v>
      </c>
      <c r="DE42" s="12">
        <v>5425314.8443147503</v>
      </c>
      <c r="DF42" s="12">
        <v>125685.632392877</v>
      </c>
      <c r="DG42" s="12">
        <v>38459.284824362599</v>
      </c>
      <c r="DH42" s="12">
        <v>135198.384216721</v>
      </c>
      <c r="DI42" s="12">
        <v>711734.69412174297</v>
      </c>
      <c r="DJ42" s="12">
        <v>2628592.2174328598</v>
      </c>
      <c r="DK42" s="12">
        <v>56521.254724526298</v>
      </c>
      <c r="DL42" s="12">
        <v>3191265.6293663699</v>
      </c>
      <c r="DM42" s="12">
        <v>2007812.69749921</v>
      </c>
      <c r="DN42" s="12">
        <v>504525.92983080901</v>
      </c>
      <c r="DO42" s="12">
        <v>3930960.53633455</v>
      </c>
      <c r="DP42" s="12">
        <v>1860717.5041813001</v>
      </c>
      <c r="DQ42" s="12">
        <v>772695.89945029002</v>
      </c>
      <c r="DR42" s="12">
        <v>4140325.8794583199</v>
      </c>
      <c r="DS42" s="12">
        <v>1065370.77864346</v>
      </c>
      <c r="DT42" s="12">
        <v>131952.47685753999</v>
      </c>
      <c r="DU42" s="12">
        <v>94873.236569745903</v>
      </c>
      <c r="DV42" s="12">
        <v>995599.36268826399</v>
      </c>
    </row>
    <row r="43" spans="1:126" x14ac:dyDescent="0.25">
      <c r="A43" s="1" t="s">
        <v>43</v>
      </c>
      <c r="B43" s="1" t="s">
        <v>1</v>
      </c>
      <c r="C43" s="12">
        <v>23951.230213570801</v>
      </c>
      <c r="D43" s="12">
        <v>488057.83798668702</v>
      </c>
      <c r="E43" s="12">
        <v>999874.278294369</v>
      </c>
      <c r="F43" s="12">
        <v>629108.94129538594</v>
      </c>
      <c r="G43" s="12">
        <v>220752.90721267401</v>
      </c>
      <c r="H43" s="12">
        <v>2702125.4797762898</v>
      </c>
      <c r="I43" s="12">
        <v>2359112.43190245</v>
      </c>
      <c r="J43" s="12">
        <v>12408.063305366701</v>
      </c>
      <c r="K43" s="12">
        <v>16678.209654695798</v>
      </c>
      <c r="L43" s="12">
        <v>2952510.0948397201</v>
      </c>
      <c r="M43" s="12">
        <v>62235.363566341301</v>
      </c>
      <c r="N43" s="12">
        <v>464669.20910143602</v>
      </c>
      <c r="O43" s="12">
        <v>1837160.73833988</v>
      </c>
      <c r="P43" s="12">
        <v>2066854.39988187</v>
      </c>
      <c r="Q43" s="12">
        <v>185290.87229797899</v>
      </c>
      <c r="R43" s="12">
        <v>15617.260460412699</v>
      </c>
      <c r="S43" s="12">
        <v>11401.9498923704</v>
      </c>
      <c r="T43" s="12">
        <v>99631.309207720595</v>
      </c>
      <c r="U43" s="12">
        <v>6722956.7674662601</v>
      </c>
      <c r="V43" s="12">
        <v>422251.246270295</v>
      </c>
      <c r="W43" s="12">
        <v>28652.6593122019</v>
      </c>
      <c r="X43" s="12">
        <v>1955596.48983054</v>
      </c>
      <c r="Y43" s="12">
        <v>9685122.0038185604</v>
      </c>
      <c r="Z43" s="12">
        <v>5102426.1396866497</v>
      </c>
      <c r="AA43" s="12">
        <v>39947.607862709097</v>
      </c>
      <c r="AB43" s="12">
        <v>11995.5988388817</v>
      </c>
      <c r="AC43" s="12">
        <v>1322776.76034534</v>
      </c>
      <c r="AD43" s="12">
        <v>66806.721621377001</v>
      </c>
      <c r="AE43" s="12">
        <v>80617.496873087395</v>
      </c>
      <c r="AF43" s="12">
        <v>53210.878693794097</v>
      </c>
      <c r="AG43" s="12">
        <v>74233.362830899496</v>
      </c>
      <c r="AH43" s="12">
        <v>246550.508112321</v>
      </c>
      <c r="AI43" s="12">
        <v>1048953.42532426</v>
      </c>
      <c r="AJ43" s="12">
        <v>967726.92361697496</v>
      </c>
      <c r="AK43" s="12">
        <v>185723.86653746999</v>
      </c>
      <c r="AL43" s="12">
        <v>1884343.8220492301</v>
      </c>
      <c r="AM43" s="12">
        <v>1728168.18791806</v>
      </c>
      <c r="AN43" s="12">
        <v>702612.47062223405</v>
      </c>
      <c r="AO43" s="12">
        <v>336923.47237624403</v>
      </c>
      <c r="AP43" s="12">
        <v>1214953.2258443099</v>
      </c>
      <c r="AQ43" s="12">
        <v>33995128.650253303</v>
      </c>
      <c r="AR43" s="12">
        <v>2036145.68383354</v>
      </c>
      <c r="AS43" s="12">
        <v>2355975.18989674</v>
      </c>
      <c r="AT43" s="12">
        <v>472459.902754315</v>
      </c>
      <c r="AU43" s="12">
        <v>2632129.2365888199</v>
      </c>
      <c r="AV43" s="12">
        <v>790238.14709628595</v>
      </c>
      <c r="AW43" s="12">
        <v>1220468.6038396501</v>
      </c>
      <c r="AX43" s="12">
        <v>805253.79130987404</v>
      </c>
      <c r="AY43" s="12">
        <v>27155214.818968099</v>
      </c>
      <c r="AZ43" s="12">
        <v>6594748.0152464304</v>
      </c>
      <c r="BA43" s="12">
        <v>6821269.5000406997</v>
      </c>
      <c r="BB43" s="12">
        <v>1015940.03339997</v>
      </c>
      <c r="BC43" s="12">
        <v>1871875.0928317099</v>
      </c>
      <c r="BD43" s="12">
        <v>1355644.7439751499</v>
      </c>
      <c r="BE43" s="12">
        <v>47542179.3374869</v>
      </c>
      <c r="BF43" s="12">
        <v>3917455.5150155998</v>
      </c>
      <c r="BG43" s="12">
        <v>711444.97840418504</v>
      </c>
      <c r="BH43" s="12">
        <v>1602818.1856897101</v>
      </c>
      <c r="BI43" s="12">
        <v>19723508.271599598</v>
      </c>
      <c r="BJ43" s="12">
        <v>1830459.3115333801</v>
      </c>
      <c r="BK43" s="12">
        <v>1992054.20926801</v>
      </c>
      <c r="BL43" s="12">
        <v>8944440.9861294907</v>
      </c>
      <c r="BM43" s="12">
        <v>243691.35325350601</v>
      </c>
      <c r="BN43" s="12">
        <v>845459.68185090204</v>
      </c>
      <c r="BO43" s="12">
        <v>2101769.70131623</v>
      </c>
      <c r="BP43" s="12">
        <v>25891599.131693199</v>
      </c>
      <c r="BQ43" s="12">
        <v>2675421.0947730402</v>
      </c>
      <c r="BR43" s="12">
        <v>428554.647742873</v>
      </c>
      <c r="BS43" s="12">
        <v>64695.163437293202</v>
      </c>
      <c r="BT43" s="12">
        <v>1510718.81067097</v>
      </c>
      <c r="BU43" s="12">
        <v>123285.19726071801</v>
      </c>
      <c r="BV43" s="12">
        <v>264323.72928269801</v>
      </c>
      <c r="BW43" s="12">
        <v>267579.46423657303</v>
      </c>
      <c r="BX43" s="12">
        <v>1176233.3943229101</v>
      </c>
      <c r="BY43" s="12">
        <v>197226.39898671801</v>
      </c>
      <c r="BZ43" s="12">
        <v>506950.94595098501</v>
      </c>
      <c r="CA43" s="12">
        <v>128941.696098042</v>
      </c>
      <c r="CB43" s="12">
        <v>749561.82766397297</v>
      </c>
      <c r="CC43" s="12">
        <v>245737.663370414</v>
      </c>
      <c r="CD43" s="12">
        <v>22838.7818997902</v>
      </c>
      <c r="CE43" s="12">
        <v>318092.88609187299</v>
      </c>
      <c r="CF43" s="12">
        <v>1281198.47721567</v>
      </c>
      <c r="CG43" s="12">
        <v>2226497.9437198201</v>
      </c>
      <c r="CH43" s="12">
        <v>3552673.7748389202</v>
      </c>
      <c r="CI43" s="12">
        <v>58603.977008002999</v>
      </c>
      <c r="CJ43" s="12">
        <v>1167304.16060352</v>
      </c>
      <c r="CK43" s="12">
        <v>2550459.0723319701</v>
      </c>
      <c r="CL43" s="12">
        <v>522701.99277718802</v>
      </c>
      <c r="CM43" s="12">
        <v>121396.238</v>
      </c>
      <c r="CN43" s="12">
        <v>606000.52810616896</v>
      </c>
      <c r="CO43" s="12">
        <v>1226687.8915920299</v>
      </c>
      <c r="CP43" s="12">
        <v>5784751.9428533996</v>
      </c>
      <c r="CQ43" s="12">
        <v>679013.35840226605</v>
      </c>
      <c r="CR43" s="12">
        <v>679013.35840226605</v>
      </c>
      <c r="CS43" s="12">
        <v>552895.911457262</v>
      </c>
      <c r="CT43" s="12">
        <v>616905.22928260895</v>
      </c>
      <c r="CU43" s="12">
        <v>358712.37865442899</v>
      </c>
      <c r="CV43" s="12">
        <v>208177.537017872</v>
      </c>
      <c r="CW43" s="12">
        <v>14800.6106868815</v>
      </c>
      <c r="CX43" s="12">
        <v>175669.17652385199</v>
      </c>
      <c r="CY43" s="12">
        <v>28969.781274954101</v>
      </c>
      <c r="CZ43" s="12">
        <v>128891.593134211</v>
      </c>
      <c r="DA43" s="12">
        <v>40461.104721659503</v>
      </c>
      <c r="DB43" s="12">
        <v>42029.896286054303</v>
      </c>
      <c r="DC43" s="12">
        <v>44442.415921521999</v>
      </c>
      <c r="DD43" s="12">
        <v>24081.633005300399</v>
      </c>
      <c r="DE43" s="12">
        <v>2719664.4557656599</v>
      </c>
      <c r="DF43" s="12">
        <v>50048.858844117698</v>
      </c>
      <c r="DG43" s="12">
        <v>22019.5224554335</v>
      </c>
      <c r="DH43" s="12">
        <v>114947.63430000001</v>
      </c>
      <c r="DI43" s="12">
        <v>178651.65762655501</v>
      </c>
      <c r="DJ43" s="12">
        <v>3447398.8827770902</v>
      </c>
      <c r="DK43" s="12">
        <v>54171.802440873398</v>
      </c>
      <c r="DL43" s="12">
        <v>2746817.3605774301</v>
      </c>
      <c r="DM43" s="12">
        <v>1715697.2867594501</v>
      </c>
      <c r="DN43" s="12">
        <v>279187.58009630401</v>
      </c>
      <c r="DO43" s="12">
        <v>3636395.56069681</v>
      </c>
      <c r="DP43" s="12">
        <v>1826037.5881751301</v>
      </c>
      <c r="DQ43" s="12">
        <v>794899.88280237303</v>
      </c>
      <c r="DR43" s="12">
        <v>5322600.3068401301</v>
      </c>
      <c r="DS43" s="12">
        <v>1740108.70119619</v>
      </c>
      <c r="DT43" s="12">
        <v>154688.00317904001</v>
      </c>
      <c r="DU43" s="12">
        <v>123877.853610652</v>
      </c>
      <c r="DV43" s="12">
        <v>1553969.5316151499</v>
      </c>
    </row>
    <row r="44" spans="1:126" x14ac:dyDescent="0.25">
      <c r="A44" s="1" t="s">
        <v>44</v>
      </c>
      <c r="B44" s="1" t="s">
        <v>1</v>
      </c>
      <c r="C44" s="12">
        <v>33188.604529476201</v>
      </c>
      <c r="D44" s="12">
        <v>384435.17765703698</v>
      </c>
      <c r="E44" s="12">
        <v>694856.06354089105</v>
      </c>
      <c r="F44" s="12">
        <v>603216.11535930797</v>
      </c>
      <c r="G44" s="12">
        <v>193476.096129599</v>
      </c>
      <c r="H44" s="12">
        <v>3218732.3959202599</v>
      </c>
      <c r="I44" s="12">
        <v>1626236.6815959001</v>
      </c>
      <c r="J44" s="12">
        <v>38741.357583601399</v>
      </c>
      <c r="K44" s="12">
        <v>50216.036062754101</v>
      </c>
      <c r="L44" s="12">
        <v>5797688.1306750299</v>
      </c>
      <c r="M44" s="12">
        <v>91784.230461774205</v>
      </c>
      <c r="N44" s="12">
        <v>1509491.83138847</v>
      </c>
      <c r="O44" s="12">
        <v>1954292.20395633</v>
      </c>
      <c r="P44" s="12">
        <v>3858657.4455988002</v>
      </c>
      <c r="Q44" s="12">
        <v>168852.49524914401</v>
      </c>
      <c r="R44" s="12">
        <v>18608.203699755701</v>
      </c>
      <c r="S44" s="12">
        <v>33893.911219056397</v>
      </c>
      <c r="T44" s="12">
        <v>333659.80792097602</v>
      </c>
      <c r="U44" s="12">
        <v>11100909.461752599</v>
      </c>
      <c r="V44" s="12">
        <v>757995.61982878298</v>
      </c>
      <c r="W44" s="12">
        <v>62245.818454439097</v>
      </c>
      <c r="X44" s="12">
        <v>6051214.4272868801</v>
      </c>
      <c r="Y44" s="12">
        <v>12674594.1819827</v>
      </c>
      <c r="Z44" s="12">
        <v>9144342.2849737499</v>
      </c>
      <c r="AA44" s="12">
        <v>83219.515406653198</v>
      </c>
      <c r="AB44" s="12">
        <v>31343.565386150101</v>
      </c>
      <c r="AC44" s="12">
        <v>1116966.6935874301</v>
      </c>
      <c r="AD44" s="12">
        <v>52602.615682270298</v>
      </c>
      <c r="AE44" s="12">
        <v>233106.66153579101</v>
      </c>
      <c r="AF44" s="12">
        <v>180768.375270438</v>
      </c>
      <c r="AG44" s="12">
        <v>144896.78760980201</v>
      </c>
      <c r="AH44" s="12">
        <v>316335.46905516699</v>
      </c>
      <c r="AI44" s="12">
        <v>1005635.16792136</v>
      </c>
      <c r="AJ44" s="12">
        <v>1863787.5284360501</v>
      </c>
      <c r="AK44" s="12">
        <v>284914.074328274</v>
      </c>
      <c r="AL44" s="12">
        <v>1643673.46650153</v>
      </c>
      <c r="AM44" s="12">
        <v>3333660.8508143499</v>
      </c>
      <c r="AN44" s="12">
        <v>753810.56160273205</v>
      </c>
      <c r="AO44" s="12">
        <v>474252.629261964</v>
      </c>
      <c r="AP44" s="12">
        <v>1977810.06873423</v>
      </c>
      <c r="AQ44" s="12">
        <v>27111320.805869401</v>
      </c>
      <c r="AR44" s="12">
        <v>2276406.17059896</v>
      </c>
      <c r="AS44" s="12">
        <v>3436289.0626945999</v>
      </c>
      <c r="AT44" s="12">
        <v>567857.09878914896</v>
      </c>
      <c r="AU44" s="12">
        <v>4521173.2500987304</v>
      </c>
      <c r="AV44" s="12">
        <v>874545.26728001505</v>
      </c>
      <c r="AW44" s="12">
        <v>1267518.77787763</v>
      </c>
      <c r="AX44" s="12">
        <v>1073523.88398425</v>
      </c>
      <c r="AY44" s="12">
        <v>25518523.2004334</v>
      </c>
      <c r="AZ44" s="12">
        <v>12559239.901948599</v>
      </c>
      <c r="BA44" s="12">
        <v>9907317.0741319098</v>
      </c>
      <c r="BB44" s="12">
        <v>1666304.24791783</v>
      </c>
      <c r="BC44" s="12">
        <v>2452664.5905204299</v>
      </c>
      <c r="BD44" s="12">
        <v>2171337.8436506102</v>
      </c>
      <c r="BE44" s="12">
        <v>39693358.115393698</v>
      </c>
      <c r="BF44" s="12">
        <v>4256980.8209353499</v>
      </c>
      <c r="BG44" s="12">
        <v>850057.71348452498</v>
      </c>
      <c r="BH44" s="12">
        <v>1940171.94624022</v>
      </c>
      <c r="BI44" s="12">
        <v>17349575.989282999</v>
      </c>
      <c r="BJ44" s="12">
        <v>3087596.4632328199</v>
      </c>
      <c r="BK44" s="12">
        <v>2887591.41953091</v>
      </c>
      <c r="BL44" s="12">
        <v>8333111.1766169704</v>
      </c>
      <c r="BM44" s="12">
        <v>363321.72429477802</v>
      </c>
      <c r="BN44" s="12">
        <v>1359275.6717523299</v>
      </c>
      <c r="BO44" s="12">
        <v>3589075.83670945</v>
      </c>
      <c r="BP44" s="12">
        <v>39596786.218337901</v>
      </c>
      <c r="BQ44" s="12">
        <v>9081432.5481999293</v>
      </c>
      <c r="BR44" s="12">
        <v>792426.50181389705</v>
      </c>
      <c r="BS44" s="12">
        <v>88169.637950814606</v>
      </c>
      <c r="BT44" s="12">
        <v>2155784.33673226</v>
      </c>
      <c r="BU44" s="12">
        <v>200779.55770389101</v>
      </c>
      <c r="BV44" s="12">
        <v>451404.74969723902</v>
      </c>
      <c r="BW44" s="12">
        <v>444272.616435276</v>
      </c>
      <c r="BX44" s="12">
        <v>1109812.5642168701</v>
      </c>
      <c r="BY44" s="12">
        <v>289017.29807671602</v>
      </c>
      <c r="BZ44" s="12">
        <v>557884.46134484105</v>
      </c>
      <c r="CA44" s="12">
        <v>191021.71070607199</v>
      </c>
      <c r="CB44" s="12">
        <v>1869880.32727255</v>
      </c>
      <c r="CC44" s="12">
        <v>319892.26665717398</v>
      </c>
      <c r="CD44" s="12">
        <v>33173.5326915037</v>
      </c>
      <c r="CE44" s="12">
        <v>386769.23564761801</v>
      </c>
      <c r="CF44" s="12">
        <v>2350491.97219447</v>
      </c>
      <c r="CG44" s="12">
        <v>2592317.0296934498</v>
      </c>
      <c r="CH44" s="12">
        <v>6816930.1470190799</v>
      </c>
      <c r="CI44" s="12">
        <v>91454.780264596004</v>
      </c>
      <c r="CJ44" s="12">
        <v>3035316.8848681599</v>
      </c>
      <c r="CK44" s="12">
        <v>3794188.9890978201</v>
      </c>
      <c r="CL44" s="12">
        <v>854973.55775187002</v>
      </c>
      <c r="CM44" s="12">
        <v>253930.62030972299</v>
      </c>
      <c r="CN44" s="12">
        <v>956009.90814504295</v>
      </c>
      <c r="CO44" s="12">
        <v>2047466.6490372799</v>
      </c>
      <c r="CP44" s="12">
        <v>9824780.8824253399</v>
      </c>
      <c r="CQ44" s="12">
        <v>2612734.79593556</v>
      </c>
      <c r="CR44" s="12">
        <v>2612734.79593556</v>
      </c>
      <c r="CS44" s="12">
        <v>952108.66500754701</v>
      </c>
      <c r="CT44" s="12">
        <v>473974.09942139999</v>
      </c>
      <c r="CU44" s="12">
        <v>235252.144757648</v>
      </c>
      <c r="CV44" s="12">
        <v>252993.92993816</v>
      </c>
      <c r="CW44" s="12">
        <v>38962.874993493497</v>
      </c>
      <c r="CX44" s="12">
        <v>267751.53548775101</v>
      </c>
      <c r="CY44" s="12">
        <v>79949.112200615695</v>
      </c>
      <c r="CZ44" s="12">
        <v>321417.57063334802</v>
      </c>
      <c r="DA44" s="12">
        <v>77578.729193728606</v>
      </c>
      <c r="DB44" s="12">
        <v>44189.878603060497</v>
      </c>
      <c r="DC44" s="12">
        <v>57967.898404543499</v>
      </c>
      <c r="DD44" s="12">
        <v>39865.523459350698</v>
      </c>
      <c r="DE44" s="12">
        <v>3314499.1433653701</v>
      </c>
      <c r="DF44" s="12">
        <v>77988.544838106405</v>
      </c>
      <c r="DG44" s="12">
        <v>30799.495442961801</v>
      </c>
      <c r="DH44" s="12">
        <v>128196.53613256299</v>
      </c>
      <c r="DI44" s="12">
        <v>261481.62109880199</v>
      </c>
      <c r="DJ44" s="12">
        <v>3741529.1778888502</v>
      </c>
      <c r="DK44" s="12">
        <v>49107.602159382899</v>
      </c>
      <c r="DL44" s="12">
        <v>3329337.9396958202</v>
      </c>
      <c r="DM44" s="12">
        <v>2466962.5395357101</v>
      </c>
      <c r="DN44" s="12">
        <v>474269.72396775801</v>
      </c>
      <c r="DO44" s="12">
        <v>4413018.4470585901</v>
      </c>
      <c r="DP44" s="12">
        <v>2871726.89134687</v>
      </c>
      <c r="DQ44" s="12">
        <v>972316.20213036903</v>
      </c>
      <c r="DR44" s="12">
        <v>8581268.8041113596</v>
      </c>
      <c r="DS44" s="12">
        <v>1360095.9889127901</v>
      </c>
      <c r="DT44" s="12">
        <v>149928.883171213</v>
      </c>
      <c r="DU44" s="12">
        <v>159615.62904825201</v>
      </c>
      <c r="DV44" s="12">
        <v>1649934.14274316</v>
      </c>
    </row>
    <row r="45" spans="1:126" x14ac:dyDescent="0.25">
      <c r="A45" s="1" t="s">
        <v>45</v>
      </c>
      <c r="B45" s="1" t="s">
        <v>1</v>
      </c>
      <c r="C45" s="12">
        <v>30134.804292408098</v>
      </c>
      <c r="D45" s="12">
        <v>304195.28170468903</v>
      </c>
      <c r="E45" s="12">
        <v>728138.45372868504</v>
      </c>
      <c r="F45" s="12">
        <v>851363.67782530503</v>
      </c>
      <c r="G45" s="12">
        <v>215438.24322132199</v>
      </c>
      <c r="H45" s="12">
        <v>1628808.2047518201</v>
      </c>
      <c r="I45" s="12">
        <v>910988.973502237</v>
      </c>
      <c r="J45" s="12">
        <v>32516.938708649599</v>
      </c>
      <c r="K45" s="12">
        <v>44424.5586618409</v>
      </c>
      <c r="L45" s="12">
        <v>5278098.9377911296</v>
      </c>
      <c r="M45" s="12">
        <v>77014.659365291198</v>
      </c>
      <c r="N45" s="12">
        <v>1419945.03476442</v>
      </c>
      <c r="O45" s="12">
        <v>1944964.69024187</v>
      </c>
      <c r="P45" s="12">
        <v>1826194.4219504099</v>
      </c>
      <c r="Q45" s="12">
        <v>169517.84431589901</v>
      </c>
      <c r="R45" s="12">
        <v>13495.559482955699</v>
      </c>
      <c r="S45" s="12">
        <v>25327.210399697298</v>
      </c>
      <c r="T45" s="12">
        <v>264346.14107595303</v>
      </c>
      <c r="U45" s="12">
        <v>10113964.283092899</v>
      </c>
      <c r="V45" s="12">
        <v>576718.72632220096</v>
      </c>
      <c r="W45" s="12">
        <v>58134.285546134997</v>
      </c>
      <c r="X45" s="12">
        <v>4106651.7697664401</v>
      </c>
      <c r="Y45" s="12">
        <v>11081723.152875001</v>
      </c>
      <c r="Z45" s="12">
        <v>4482931.8321808605</v>
      </c>
      <c r="AA45" s="12">
        <v>66025.644435284499</v>
      </c>
      <c r="AB45" s="12">
        <v>45372.504222770498</v>
      </c>
      <c r="AC45" s="12">
        <v>1287045.72466409</v>
      </c>
      <c r="AD45" s="12">
        <v>62566.048832365697</v>
      </c>
      <c r="AE45" s="12">
        <v>238957.777190839</v>
      </c>
      <c r="AF45" s="12">
        <v>194359.49469694399</v>
      </c>
      <c r="AG45" s="12">
        <v>128841.282644326</v>
      </c>
      <c r="AH45" s="12">
        <v>234777.09894325101</v>
      </c>
      <c r="AI45" s="12">
        <v>1287636.3816859</v>
      </c>
      <c r="AJ45" s="12">
        <v>1076303.17806291</v>
      </c>
      <c r="AK45" s="12">
        <v>306058.73442882003</v>
      </c>
      <c r="AL45" s="12">
        <v>1662147.3304171001</v>
      </c>
      <c r="AM45" s="12">
        <v>2038052.8971776001</v>
      </c>
      <c r="AN45" s="12">
        <v>770399.26170557702</v>
      </c>
      <c r="AO45" s="12">
        <v>576342.17231169704</v>
      </c>
      <c r="AP45" s="12">
        <v>1425865.82737454</v>
      </c>
      <c r="AQ45" s="12">
        <v>36194308.6634565</v>
      </c>
      <c r="AR45" s="12">
        <v>3000286.3852209202</v>
      </c>
      <c r="AS45" s="12">
        <v>2397931.0124044102</v>
      </c>
      <c r="AT45" s="12">
        <v>689105.65336854605</v>
      </c>
      <c r="AU45" s="12">
        <v>3693691.2526438301</v>
      </c>
      <c r="AV45" s="12">
        <v>1564639.95833813</v>
      </c>
      <c r="AW45" s="12">
        <v>1500656.4330780101</v>
      </c>
      <c r="AX45" s="12">
        <v>1267342.9141586199</v>
      </c>
      <c r="AY45" s="12">
        <v>34353994.120880596</v>
      </c>
      <c r="AZ45" s="12">
        <v>8307359.85780867</v>
      </c>
      <c r="BA45" s="12">
        <v>13823780.9523181</v>
      </c>
      <c r="BB45" s="12">
        <v>1318033.1846018401</v>
      </c>
      <c r="BC45" s="12">
        <v>2995405.8362728902</v>
      </c>
      <c r="BD45" s="12">
        <v>2801268.5288441698</v>
      </c>
      <c r="BE45" s="12">
        <v>61446543.132215202</v>
      </c>
      <c r="BF45" s="12">
        <v>9364811.7565044705</v>
      </c>
      <c r="BG45" s="12">
        <v>1144559.8437346499</v>
      </c>
      <c r="BH45" s="12">
        <v>2493902.8390631001</v>
      </c>
      <c r="BI45" s="12">
        <v>16785572.3805058</v>
      </c>
      <c r="BJ45" s="12">
        <v>2161448.65262235</v>
      </c>
      <c r="BK45" s="12">
        <v>4311786.0268361801</v>
      </c>
      <c r="BL45" s="12">
        <v>15184447.7821867</v>
      </c>
      <c r="BM45" s="12">
        <v>466143.99289375503</v>
      </c>
      <c r="BN45" s="12">
        <v>1922067.67575123</v>
      </c>
      <c r="BO45" s="12">
        <v>4816782.7374856099</v>
      </c>
      <c r="BP45" s="12">
        <v>30235281.939878002</v>
      </c>
      <c r="BQ45" s="12">
        <v>8362048.46737919</v>
      </c>
      <c r="BR45" s="12">
        <v>1248687.10441984</v>
      </c>
      <c r="BS45" s="12">
        <v>103186.93676526099</v>
      </c>
      <c r="BT45" s="12">
        <v>2022887.6921975501</v>
      </c>
      <c r="BU45" s="12">
        <v>468927.91610283102</v>
      </c>
      <c r="BV45" s="12">
        <v>592815.09168671002</v>
      </c>
      <c r="BW45" s="12">
        <v>318050.337353095</v>
      </c>
      <c r="BX45" s="12">
        <v>1469511.07953978</v>
      </c>
      <c r="BY45" s="12">
        <v>333642.44275001099</v>
      </c>
      <c r="BZ45" s="12">
        <v>890530.34666743095</v>
      </c>
      <c r="CA45" s="12">
        <v>132705.04484582401</v>
      </c>
      <c r="CB45" s="12">
        <v>2399626.3065096098</v>
      </c>
      <c r="CC45" s="12">
        <v>397386.10038059199</v>
      </c>
      <c r="CD45" s="12">
        <v>52339.742732549799</v>
      </c>
      <c r="CE45" s="12">
        <v>544622.38133452204</v>
      </c>
      <c r="CF45" s="12">
        <v>2001474.4215895401</v>
      </c>
      <c r="CG45" s="12">
        <v>2679326.9100731602</v>
      </c>
      <c r="CH45" s="12">
        <v>7301478.3927053995</v>
      </c>
      <c r="CI45" s="12">
        <v>109672.661804562</v>
      </c>
      <c r="CJ45" s="12">
        <v>2812010.9462111499</v>
      </c>
      <c r="CK45" s="12">
        <v>5330664.8564136</v>
      </c>
      <c r="CL45" s="12">
        <v>1319293.0359771401</v>
      </c>
      <c r="CM45" s="12">
        <v>315468.97648620902</v>
      </c>
      <c r="CN45" s="12">
        <v>869232.91020339704</v>
      </c>
      <c r="CO45" s="12">
        <v>1353440.6125304601</v>
      </c>
      <c r="CP45" s="12">
        <v>9349133.8487153705</v>
      </c>
      <c r="CQ45" s="12">
        <v>2584775.51078409</v>
      </c>
      <c r="CR45" s="12">
        <v>2584775.51078409</v>
      </c>
      <c r="CS45" s="12">
        <v>1603087.98959999</v>
      </c>
      <c r="CT45" s="12">
        <v>540902.96675444301</v>
      </c>
      <c r="CU45" s="12">
        <v>334216.91155006399</v>
      </c>
      <c r="CV45" s="12">
        <v>413954.73658683797</v>
      </c>
      <c r="CW45" s="12">
        <v>46920.117514291698</v>
      </c>
      <c r="CX45" s="12">
        <v>870783.23868142394</v>
      </c>
      <c r="CY45" s="12">
        <v>83031.320447892896</v>
      </c>
      <c r="CZ45" s="12">
        <v>1213197.39387595</v>
      </c>
      <c r="DA45" s="12">
        <v>151350.12233862199</v>
      </c>
      <c r="DB45" s="12">
        <v>66222.432385042193</v>
      </c>
      <c r="DC45" s="12">
        <v>65533.309650183102</v>
      </c>
      <c r="DD45" s="12">
        <v>53982.114773897098</v>
      </c>
      <c r="DE45" s="12">
        <v>5760816.1628272804</v>
      </c>
      <c r="DF45" s="12">
        <v>68777.374933757004</v>
      </c>
      <c r="DG45" s="12">
        <v>69653.777396431993</v>
      </c>
      <c r="DH45" s="12">
        <v>169310.602654546</v>
      </c>
      <c r="DI45" s="12">
        <v>339006.118681097</v>
      </c>
      <c r="DJ45" s="12">
        <v>4931041.2405662397</v>
      </c>
      <c r="DK45" s="12">
        <v>50979.056791841598</v>
      </c>
      <c r="DL45" s="12">
        <v>2615163.2681923001</v>
      </c>
      <c r="DM45" s="12">
        <v>1895866.5805150899</v>
      </c>
      <c r="DN45" s="12">
        <v>390217.72471902799</v>
      </c>
      <c r="DO45" s="12">
        <v>6836501.6771122497</v>
      </c>
      <c r="DP45" s="12">
        <v>3376165.4628726002</v>
      </c>
      <c r="DQ45" s="12">
        <v>1212391.27910626</v>
      </c>
      <c r="DR45" s="12">
        <v>8027173.9121178295</v>
      </c>
      <c r="DS45" s="12">
        <v>1704770.3603708199</v>
      </c>
      <c r="DT45" s="12">
        <v>140509.90643144</v>
      </c>
      <c r="DU45" s="12">
        <v>132543.67714253601</v>
      </c>
      <c r="DV45" s="12">
        <v>1828655.0002373999</v>
      </c>
    </row>
    <row r="46" spans="1:126" x14ac:dyDescent="0.25">
      <c r="A46" s="1" t="s">
        <v>46</v>
      </c>
      <c r="B46" s="1" t="s">
        <v>1</v>
      </c>
      <c r="C46" s="12">
        <v>23615.5017856501</v>
      </c>
      <c r="D46" s="12">
        <v>249595.858824125</v>
      </c>
      <c r="E46" s="12">
        <v>501980.52526341699</v>
      </c>
      <c r="F46" s="12">
        <v>529657.95255376794</v>
      </c>
      <c r="G46" s="12">
        <v>86022.031257864393</v>
      </c>
      <c r="H46" s="12">
        <v>1235836.0816458899</v>
      </c>
      <c r="I46" s="12">
        <v>1041989.84173353</v>
      </c>
      <c r="J46" s="12">
        <v>26822.074705920899</v>
      </c>
      <c r="K46" s="12">
        <v>28794.095501797201</v>
      </c>
      <c r="L46" s="12">
        <v>4860511.9811854996</v>
      </c>
      <c r="M46" s="12">
        <v>59989.238030833498</v>
      </c>
      <c r="N46" s="12">
        <v>1118829.905057</v>
      </c>
      <c r="O46" s="12">
        <v>1629767.85130579</v>
      </c>
      <c r="P46" s="12">
        <v>1858803.1614065401</v>
      </c>
      <c r="Q46" s="12">
        <v>205586.133425874</v>
      </c>
      <c r="R46" s="12">
        <v>12403.713269156</v>
      </c>
      <c r="S46" s="12">
        <v>15252.6494682221</v>
      </c>
      <c r="T46" s="12">
        <v>171360.91128249399</v>
      </c>
      <c r="U46" s="12">
        <v>9773461.8286191598</v>
      </c>
      <c r="V46" s="12">
        <v>370583.66538968799</v>
      </c>
      <c r="W46" s="12">
        <v>31788.422178392</v>
      </c>
      <c r="X46" s="12">
        <v>4480839.6566724703</v>
      </c>
      <c r="Y46" s="12">
        <v>9004161.7943136804</v>
      </c>
      <c r="Z46" s="12">
        <v>5220695.5092153801</v>
      </c>
      <c r="AA46" s="12">
        <v>41911.212941116697</v>
      </c>
      <c r="AB46" s="12">
        <v>31470.487149291701</v>
      </c>
      <c r="AC46" s="12">
        <v>1381631.00186521</v>
      </c>
      <c r="AD46" s="12">
        <v>52392.8512730906</v>
      </c>
      <c r="AE46" s="12">
        <v>141145.40492209501</v>
      </c>
      <c r="AF46" s="12">
        <v>116704.42268013299</v>
      </c>
      <c r="AG46" s="12">
        <v>69745.242458860695</v>
      </c>
      <c r="AH46" s="12">
        <v>152925.21033845001</v>
      </c>
      <c r="AI46" s="12">
        <v>658498.99353730702</v>
      </c>
      <c r="AJ46" s="12">
        <v>841821.89894833404</v>
      </c>
      <c r="AK46" s="12">
        <v>217750.77217958399</v>
      </c>
      <c r="AL46" s="12">
        <v>1244074.1077347801</v>
      </c>
      <c r="AM46" s="12">
        <v>1791641.9392441199</v>
      </c>
      <c r="AN46" s="12">
        <v>501639.54155789397</v>
      </c>
      <c r="AO46" s="12">
        <v>398192.08444014302</v>
      </c>
      <c r="AP46" s="12">
        <v>1127076.7583040399</v>
      </c>
      <c r="AQ46" s="12">
        <v>45734936.1913708</v>
      </c>
      <c r="AR46" s="12">
        <v>2464000.9482722902</v>
      </c>
      <c r="AS46" s="12">
        <v>1845903.1772599199</v>
      </c>
      <c r="AT46" s="12">
        <v>443181.458377273</v>
      </c>
      <c r="AU46" s="12">
        <v>3376493.64777738</v>
      </c>
      <c r="AV46" s="12">
        <v>1078178.3697269401</v>
      </c>
      <c r="AW46" s="12">
        <v>1139098.8204344099</v>
      </c>
      <c r="AX46" s="12">
        <v>1015261.8242341999</v>
      </c>
      <c r="AY46" s="12">
        <v>25653117.870060101</v>
      </c>
      <c r="AZ46" s="12">
        <v>10134508.560353</v>
      </c>
      <c r="BA46" s="12">
        <v>15612178.746487999</v>
      </c>
      <c r="BB46" s="12">
        <v>1437756.8742404899</v>
      </c>
      <c r="BC46" s="12">
        <v>2365301.07964565</v>
      </c>
      <c r="BD46" s="12">
        <v>2149943.8659066302</v>
      </c>
      <c r="BE46" s="12">
        <v>51466071.695571102</v>
      </c>
      <c r="BF46" s="12">
        <v>5678349.9221783197</v>
      </c>
      <c r="BG46" s="12">
        <v>1008731.61850048</v>
      </c>
      <c r="BH46" s="12">
        <v>1820443.9726266901</v>
      </c>
      <c r="BI46" s="12">
        <v>15450593.7464696</v>
      </c>
      <c r="BJ46" s="12">
        <v>2351464.0057126</v>
      </c>
      <c r="BK46" s="12">
        <v>4004759.5733406502</v>
      </c>
      <c r="BL46" s="12">
        <v>9768521.0881673694</v>
      </c>
      <c r="BM46" s="12">
        <v>296591.821715075</v>
      </c>
      <c r="BN46" s="12">
        <v>1234867.3221249101</v>
      </c>
      <c r="BO46" s="12">
        <v>2986834.6785994698</v>
      </c>
      <c r="BP46" s="12">
        <v>31096525.222696502</v>
      </c>
      <c r="BQ46" s="12">
        <v>7178671.9521504203</v>
      </c>
      <c r="BR46" s="12">
        <v>778051.18616791104</v>
      </c>
      <c r="BS46" s="12">
        <v>88768.884248054004</v>
      </c>
      <c r="BT46" s="12">
        <v>1904012.22768255</v>
      </c>
      <c r="BU46" s="12">
        <v>330179.62368326099</v>
      </c>
      <c r="BV46" s="12">
        <v>459505.34669915802</v>
      </c>
      <c r="BW46" s="12">
        <v>258747.72827865099</v>
      </c>
      <c r="BX46" s="12">
        <v>1411550.78165199</v>
      </c>
      <c r="BY46" s="12">
        <v>259489.94495646999</v>
      </c>
      <c r="BZ46" s="12">
        <v>523872.35628163099</v>
      </c>
      <c r="CA46" s="12">
        <v>102429.4134908</v>
      </c>
      <c r="CB46" s="12">
        <v>1764898.8689439001</v>
      </c>
      <c r="CC46" s="12">
        <v>219692.630625269</v>
      </c>
      <c r="CD46" s="12">
        <v>45949.657915664</v>
      </c>
      <c r="CE46" s="12">
        <v>502270.01169595501</v>
      </c>
      <c r="CF46" s="12">
        <v>1689946.8098182001</v>
      </c>
      <c r="CG46" s="12">
        <v>2475686.2906337501</v>
      </c>
      <c r="CH46" s="12">
        <v>5185869.8733956199</v>
      </c>
      <c r="CI46" s="12">
        <v>35794.8452986634</v>
      </c>
      <c r="CJ46" s="12">
        <v>2253584.1728734099</v>
      </c>
      <c r="CK46" s="12">
        <v>3990733.60572191</v>
      </c>
      <c r="CL46" s="12">
        <v>844678.08274381002</v>
      </c>
      <c r="CM46" s="12">
        <v>204816.21627833301</v>
      </c>
      <c r="CN46" s="12">
        <v>713764.54559656896</v>
      </c>
      <c r="CO46" s="12">
        <v>1445573.5872293201</v>
      </c>
      <c r="CP46" s="12">
        <v>8297892.84036355</v>
      </c>
      <c r="CQ46" s="12">
        <v>1302692.5124609801</v>
      </c>
      <c r="CR46" s="12">
        <v>1302692.5124609801</v>
      </c>
      <c r="CS46" s="12">
        <v>1091231.9280337601</v>
      </c>
      <c r="CT46" s="12">
        <v>246859.12184362399</v>
      </c>
      <c r="CU46" s="12">
        <v>145237.91925561399</v>
      </c>
      <c r="CV46" s="12">
        <v>299698.080426284</v>
      </c>
      <c r="CW46" s="12">
        <v>47868.482808483597</v>
      </c>
      <c r="CX46" s="12">
        <v>461581.52855364198</v>
      </c>
      <c r="CY46" s="12">
        <v>88563.6248145235</v>
      </c>
      <c r="CZ46" s="12">
        <v>489389.12114186498</v>
      </c>
      <c r="DA46" s="12">
        <v>67714.2342553458</v>
      </c>
      <c r="DB46" s="12">
        <v>47958.158243276499</v>
      </c>
      <c r="DC46" s="12">
        <v>55572.117322569</v>
      </c>
      <c r="DD46" s="12">
        <v>38485.390395602197</v>
      </c>
      <c r="DE46" s="12">
        <v>4469749.62819017</v>
      </c>
      <c r="DF46" s="12">
        <v>86244.288812689207</v>
      </c>
      <c r="DG46" s="12">
        <v>35207.3764745433</v>
      </c>
      <c r="DH46" s="12">
        <v>159030.25336677901</v>
      </c>
      <c r="DI46" s="12">
        <v>465560.30531124602</v>
      </c>
      <c r="DJ46" s="12">
        <v>4206015.6948398603</v>
      </c>
      <c r="DK46" s="12">
        <v>39547.173030837701</v>
      </c>
      <c r="DL46" s="12">
        <v>2312942.3600567402</v>
      </c>
      <c r="DM46" s="12">
        <v>1613392.3110785901</v>
      </c>
      <c r="DN46" s="12">
        <v>294072.80911338999</v>
      </c>
      <c r="DO46" s="12">
        <v>5339606.7876403099</v>
      </c>
      <c r="DP46" s="12">
        <v>2722224.1957653002</v>
      </c>
      <c r="DQ46" s="12">
        <v>1114962.05890237</v>
      </c>
      <c r="DR46" s="12">
        <v>7160620.8547686702</v>
      </c>
      <c r="DS46" s="12">
        <v>2113872.5546800699</v>
      </c>
      <c r="DT46" s="12">
        <v>101263.862539351</v>
      </c>
      <c r="DU46" s="12">
        <v>120156.29292841</v>
      </c>
      <c r="DV46" s="12">
        <v>1745982.08267917</v>
      </c>
    </row>
    <row r="47" spans="1:126" x14ac:dyDescent="0.25">
      <c r="A47" s="1" t="s">
        <v>47</v>
      </c>
      <c r="B47" s="1" t="s">
        <v>1</v>
      </c>
      <c r="C47" s="12">
        <v>34302.354915633601</v>
      </c>
      <c r="D47" s="12">
        <v>582999.18263247795</v>
      </c>
      <c r="E47" s="12">
        <v>1613217.6013404301</v>
      </c>
      <c r="F47" s="12">
        <v>1287675.87123721</v>
      </c>
      <c r="G47" s="12">
        <v>324087.29698225798</v>
      </c>
      <c r="H47" s="12">
        <v>3174038.8928990699</v>
      </c>
      <c r="I47" s="12">
        <v>2014908.6125276799</v>
      </c>
      <c r="J47" s="12">
        <v>27016.8050196681</v>
      </c>
      <c r="K47" s="12">
        <v>25487.205389278501</v>
      </c>
      <c r="L47" s="12">
        <v>6530128.3356135702</v>
      </c>
      <c r="M47" s="12">
        <v>77614.834837783899</v>
      </c>
      <c r="N47" s="12">
        <v>1392358.6864704599</v>
      </c>
      <c r="O47" s="12">
        <v>2244118.6623516399</v>
      </c>
      <c r="P47" s="12">
        <v>2428709.2192284502</v>
      </c>
      <c r="Q47" s="12">
        <v>129071.76533328</v>
      </c>
      <c r="R47" s="12">
        <v>18142.6924926067</v>
      </c>
      <c r="S47" s="12">
        <v>16011.3414378696</v>
      </c>
      <c r="T47" s="12">
        <v>105555.454720201</v>
      </c>
      <c r="U47" s="12">
        <v>11466655.150133001</v>
      </c>
      <c r="V47" s="12">
        <v>666544.81030859204</v>
      </c>
      <c r="W47" s="12">
        <v>39868.569843823403</v>
      </c>
      <c r="X47" s="12">
        <v>4707892.0859745396</v>
      </c>
      <c r="Y47" s="12">
        <v>14408724.8776547</v>
      </c>
      <c r="Z47" s="12">
        <v>5859461.6205968596</v>
      </c>
      <c r="AA47" s="12">
        <v>38083.628339239098</v>
      </c>
      <c r="AB47" s="12">
        <v>34743.6568786598</v>
      </c>
      <c r="AC47" s="12">
        <v>976440.40895297099</v>
      </c>
      <c r="AD47" s="12">
        <v>67984.479959510107</v>
      </c>
      <c r="AE47" s="12">
        <v>208232.26601056801</v>
      </c>
      <c r="AF47" s="12">
        <v>135795.496318672</v>
      </c>
      <c r="AG47" s="12">
        <v>166968.58069371601</v>
      </c>
      <c r="AH47" s="12">
        <v>340295.519579302</v>
      </c>
      <c r="AI47" s="12">
        <v>1128163.08184251</v>
      </c>
      <c r="AJ47" s="12">
        <v>1034938.4819363001</v>
      </c>
      <c r="AK47" s="12">
        <v>252243.34012443299</v>
      </c>
      <c r="AL47" s="12">
        <v>1462223.6007594799</v>
      </c>
      <c r="AM47" s="12">
        <v>1548950.5632394799</v>
      </c>
      <c r="AN47" s="12">
        <v>493392.80982693803</v>
      </c>
      <c r="AO47" s="12">
        <v>439651.79755618999</v>
      </c>
      <c r="AP47" s="12">
        <v>1201547.51209012</v>
      </c>
      <c r="AQ47" s="12">
        <v>30315140.668782402</v>
      </c>
      <c r="AR47" s="12">
        <v>3948984.01440879</v>
      </c>
      <c r="AS47" s="12">
        <v>2496223.9576972099</v>
      </c>
      <c r="AT47" s="12">
        <v>612269.04348518897</v>
      </c>
      <c r="AU47" s="12">
        <v>3032209.6878351402</v>
      </c>
      <c r="AV47" s="12">
        <v>1156358.41447839</v>
      </c>
      <c r="AW47" s="12">
        <v>1280584.9775471599</v>
      </c>
      <c r="AX47" s="12">
        <v>1035345.03884479</v>
      </c>
      <c r="AY47" s="12">
        <v>35894827.511944003</v>
      </c>
      <c r="AZ47" s="12">
        <v>10784894.028493401</v>
      </c>
      <c r="BA47" s="12">
        <v>11870518.214855099</v>
      </c>
      <c r="BB47" s="12">
        <v>1524517.1336884899</v>
      </c>
      <c r="BC47" s="12">
        <v>2887414.4620630601</v>
      </c>
      <c r="BD47" s="12">
        <v>2954372.6792948302</v>
      </c>
      <c r="BE47" s="12">
        <v>80767912.295836002</v>
      </c>
      <c r="BF47" s="12">
        <v>5084983.9001650102</v>
      </c>
      <c r="BG47" s="12">
        <v>1377288.0254302199</v>
      </c>
      <c r="BH47" s="12">
        <v>2798835.9801045102</v>
      </c>
      <c r="BI47" s="12">
        <v>24838970.9597978</v>
      </c>
      <c r="BJ47" s="12">
        <v>2763063.66553033</v>
      </c>
      <c r="BK47" s="12">
        <v>3918478.58944515</v>
      </c>
      <c r="BL47" s="12">
        <v>12529251.1360397</v>
      </c>
      <c r="BM47" s="12">
        <v>336387.64734340401</v>
      </c>
      <c r="BN47" s="12">
        <v>967284.80111944699</v>
      </c>
      <c r="BO47" s="12">
        <v>3008734.9594927402</v>
      </c>
      <c r="BP47" s="12">
        <v>37968098.520867102</v>
      </c>
      <c r="BQ47" s="12">
        <v>7456701.3654415105</v>
      </c>
      <c r="BR47" s="12">
        <v>799060.61064350395</v>
      </c>
      <c r="BS47" s="12">
        <v>85985.489415446704</v>
      </c>
      <c r="BT47" s="12">
        <v>2391658.99022272</v>
      </c>
      <c r="BU47" s="12">
        <v>392221.80044106202</v>
      </c>
      <c r="BV47" s="12">
        <v>562035.61951567396</v>
      </c>
      <c r="BW47" s="12">
        <v>287371.098131078</v>
      </c>
      <c r="BX47" s="12">
        <v>1453192.06039934</v>
      </c>
      <c r="BY47" s="12">
        <v>304468.17312758102</v>
      </c>
      <c r="BZ47" s="12">
        <v>478718.94466715201</v>
      </c>
      <c r="CA47" s="12">
        <v>119106.01835924201</v>
      </c>
      <c r="CB47" s="12">
        <v>2235853.3918893398</v>
      </c>
      <c r="CC47" s="12">
        <v>243547.130091372</v>
      </c>
      <c r="CD47" s="12">
        <v>38213.314083191901</v>
      </c>
      <c r="CE47" s="12">
        <v>631348.10156905802</v>
      </c>
      <c r="CF47" s="12">
        <v>2189014.7616794999</v>
      </c>
      <c r="CG47" s="12">
        <v>3479914.5286652599</v>
      </c>
      <c r="CH47" s="12">
        <v>9787459.8641613908</v>
      </c>
      <c r="CI47" s="12">
        <v>63830.9077954526</v>
      </c>
      <c r="CJ47" s="12">
        <v>2441850.1333658802</v>
      </c>
      <c r="CK47" s="12">
        <v>5339625.5586305996</v>
      </c>
      <c r="CL47" s="12">
        <v>855145.87745443196</v>
      </c>
      <c r="CM47" s="12">
        <v>348585.91418911301</v>
      </c>
      <c r="CN47" s="12">
        <v>867641.40609533596</v>
      </c>
      <c r="CO47" s="12">
        <v>1947081.3980006899</v>
      </c>
      <c r="CP47" s="12">
        <v>18377073.855734698</v>
      </c>
      <c r="CQ47" s="12">
        <v>2992804.0856661699</v>
      </c>
      <c r="CR47" s="12">
        <v>2992804.0856661699</v>
      </c>
      <c r="CS47" s="12">
        <v>1749277.01018819</v>
      </c>
      <c r="CT47" s="12">
        <v>768757.87266699702</v>
      </c>
      <c r="CU47" s="12">
        <v>457042.91025376302</v>
      </c>
      <c r="CV47" s="12">
        <v>268366.13734080002</v>
      </c>
      <c r="CW47" s="12">
        <v>27946.8485370487</v>
      </c>
      <c r="CX47" s="12">
        <v>560590.71160164895</v>
      </c>
      <c r="CY47" s="12">
        <v>58313.781439738799</v>
      </c>
      <c r="CZ47" s="12">
        <v>728819.90376043797</v>
      </c>
      <c r="DA47" s="12">
        <v>96426.132730279802</v>
      </c>
      <c r="DB47" s="12">
        <v>92853.370912771497</v>
      </c>
      <c r="DC47" s="12">
        <v>55062.496305689499</v>
      </c>
      <c r="DD47" s="12">
        <v>43646.708197907697</v>
      </c>
      <c r="DE47" s="12">
        <v>6288355.8656267403</v>
      </c>
      <c r="DF47" s="12">
        <v>81362.429025455203</v>
      </c>
      <c r="DG47" s="12">
        <v>58457.489773010901</v>
      </c>
      <c r="DH47" s="12">
        <v>155269.85588233601</v>
      </c>
      <c r="DI47" s="12">
        <v>348332.387154745</v>
      </c>
      <c r="DJ47" s="12">
        <v>6400500.0294679198</v>
      </c>
      <c r="DK47" s="12">
        <v>48161.894184846999</v>
      </c>
      <c r="DL47" s="12">
        <v>2717706.7686684201</v>
      </c>
      <c r="DM47" s="12">
        <v>1702187.71653591</v>
      </c>
      <c r="DN47" s="12">
        <v>284537.39562699298</v>
      </c>
      <c r="DO47" s="12">
        <v>6150327.5388353504</v>
      </c>
      <c r="DP47" s="12">
        <v>3117582.68166692</v>
      </c>
      <c r="DQ47" s="12">
        <v>967338.63693632395</v>
      </c>
      <c r="DR47" s="12">
        <v>8185363.7367377104</v>
      </c>
      <c r="DS47" s="12">
        <v>1887056.4614426</v>
      </c>
      <c r="DT47" s="12">
        <v>157841.781462468</v>
      </c>
      <c r="DU47" s="12">
        <v>156831.56120188499</v>
      </c>
      <c r="DV47" s="12">
        <v>1681319.25612794</v>
      </c>
    </row>
    <row r="48" spans="1:126" x14ac:dyDescent="0.25">
      <c r="A48" s="1" t="s">
        <v>48</v>
      </c>
      <c r="B48" s="1" t="s">
        <v>1</v>
      </c>
      <c r="C48" s="12">
        <v>50087.333223632697</v>
      </c>
      <c r="D48" s="12">
        <v>282877.72312231601</v>
      </c>
      <c r="E48" s="12">
        <v>577709.00312155997</v>
      </c>
      <c r="F48" s="12">
        <v>560717.35470713</v>
      </c>
      <c r="G48" s="12">
        <v>96830.126316584196</v>
      </c>
      <c r="H48" s="12">
        <v>1936938.09902273</v>
      </c>
      <c r="I48" s="12">
        <v>946492.54026011506</v>
      </c>
      <c r="J48" s="12">
        <v>24008.922565907</v>
      </c>
      <c r="K48" s="12">
        <v>21628.87040326</v>
      </c>
      <c r="L48" s="12">
        <v>2092447.6541687399</v>
      </c>
      <c r="M48" s="12">
        <v>36969.941237475803</v>
      </c>
      <c r="N48" s="12">
        <v>739630.22152902803</v>
      </c>
      <c r="O48" s="12">
        <v>1088074.6547566201</v>
      </c>
      <c r="P48" s="12">
        <v>978416.75575544604</v>
      </c>
      <c r="Q48" s="12">
        <v>127896.461301132</v>
      </c>
      <c r="R48" s="12">
        <v>13854.927185075299</v>
      </c>
      <c r="S48" s="12">
        <v>13575.9771721708</v>
      </c>
      <c r="T48" s="12">
        <v>74309.139561350705</v>
      </c>
      <c r="U48" s="12">
        <v>4430494.2173784003</v>
      </c>
      <c r="V48" s="12">
        <v>243170.456851631</v>
      </c>
      <c r="W48" s="12">
        <v>22698.834609568901</v>
      </c>
      <c r="X48" s="12">
        <v>1928879.3759558499</v>
      </c>
      <c r="Y48" s="12">
        <v>5082398.12744522</v>
      </c>
      <c r="Z48" s="12">
        <v>2087841.12964068</v>
      </c>
      <c r="AA48" s="12">
        <v>35663.000991968896</v>
      </c>
      <c r="AB48" s="12">
        <v>21941.2764882435</v>
      </c>
      <c r="AC48" s="12">
        <v>988627.73444182705</v>
      </c>
      <c r="AD48" s="12">
        <v>69830.4349513536</v>
      </c>
      <c r="AE48" s="12">
        <v>114586.17793706901</v>
      </c>
      <c r="AF48" s="12">
        <v>73327.159182226605</v>
      </c>
      <c r="AG48" s="12">
        <v>81501.346312224399</v>
      </c>
      <c r="AH48" s="12">
        <v>119076.733539604</v>
      </c>
      <c r="AI48" s="12">
        <v>1040456.38024337</v>
      </c>
      <c r="AJ48" s="12">
        <v>801459.85382932494</v>
      </c>
      <c r="AK48" s="12">
        <v>228975.76961593199</v>
      </c>
      <c r="AL48" s="12">
        <v>1355409.18624543</v>
      </c>
      <c r="AM48" s="12">
        <v>1286282.7207852099</v>
      </c>
      <c r="AN48" s="12">
        <v>585670.74627420597</v>
      </c>
      <c r="AO48" s="12">
        <v>448409.41708798101</v>
      </c>
      <c r="AP48" s="12">
        <v>1248655.17412486</v>
      </c>
      <c r="AQ48" s="12">
        <v>30743887.518279899</v>
      </c>
      <c r="AR48" s="12">
        <v>2965520.7672884502</v>
      </c>
      <c r="AS48" s="12">
        <v>1492796.26897432</v>
      </c>
      <c r="AT48" s="12">
        <v>466277.01911786897</v>
      </c>
      <c r="AU48" s="12">
        <v>2216339.46372008</v>
      </c>
      <c r="AV48" s="12">
        <v>1184507.5762911199</v>
      </c>
      <c r="AW48" s="12">
        <v>1113405.64069832</v>
      </c>
      <c r="AX48" s="12">
        <v>1027436.9667932499</v>
      </c>
      <c r="AY48" s="12">
        <v>20033278.5240549</v>
      </c>
      <c r="AZ48" s="12">
        <v>7176051.7604458798</v>
      </c>
      <c r="BA48" s="12">
        <v>12129678.171503801</v>
      </c>
      <c r="BB48" s="12">
        <v>1196812.84488914</v>
      </c>
      <c r="BC48" s="12">
        <v>1886188.10086465</v>
      </c>
      <c r="BD48" s="12">
        <v>2308911.2252489799</v>
      </c>
      <c r="BE48" s="12">
        <v>61859915.585625701</v>
      </c>
      <c r="BF48" s="12">
        <v>5383707.0917406101</v>
      </c>
      <c r="BG48" s="12">
        <v>1233292.0388205999</v>
      </c>
      <c r="BH48" s="12">
        <v>1807637.1517167799</v>
      </c>
      <c r="BI48" s="12">
        <v>11679092.5509154</v>
      </c>
      <c r="BJ48" s="12">
        <v>1504914.0845775299</v>
      </c>
      <c r="BK48" s="12">
        <v>3077638.4335281299</v>
      </c>
      <c r="BL48" s="12">
        <v>12429846.4699458</v>
      </c>
      <c r="BM48" s="12">
        <v>266748.53781564301</v>
      </c>
      <c r="BN48" s="12">
        <v>1016954.95449318</v>
      </c>
      <c r="BO48" s="12">
        <v>2619365.7786634802</v>
      </c>
      <c r="BP48" s="12">
        <v>15147432.418750999</v>
      </c>
      <c r="BQ48" s="12">
        <v>4964105.8741864897</v>
      </c>
      <c r="BR48" s="12">
        <v>646875.35194505297</v>
      </c>
      <c r="BS48" s="12">
        <v>86002.679752438504</v>
      </c>
      <c r="BT48" s="12">
        <v>1402385.34402047</v>
      </c>
      <c r="BU48" s="12">
        <v>220560.02171001499</v>
      </c>
      <c r="BV48" s="12">
        <v>344763.26176404802</v>
      </c>
      <c r="BW48" s="12">
        <v>159537.50462472101</v>
      </c>
      <c r="BX48" s="12">
        <v>1505444.50140698</v>
      </c>
      <c r="BY48" s="12">
        <v>251391.79169861699</v>
      </c>
      <c r="BZ48" s="12">
        <v>724794.79941145505</v>
      </c>
      <c r="CA48" s="12">
        <v>73051.1278598793</v>
      </c>
      <c r="CB48" s="12">
        <v>1255102.8130542899</v>
      </c>
      <c r="CC48" s="12">
        <v>187279.31096299601</v>
      </c>
      <c r="CD48" s="12">
        <v>40595.808956399502</v>
      </c>
      <c r="CE48" s="12">
        <v>771480.23340253404</v>
      </c>
      <c r="CF48" s="12">
        <v>1224407.8097284699</v>
      </c>
      <c r="CG48" s="12">
        <v>2072188.9356887899</v>
      </c>
      <c r="CH48" s="12">
        <v>5363689.82356737</v>
      </c>
      <c r="CI48" s="12">
        <v>48715.075032584202</v>
      </c>
      <c r="CJ48" s="12">
        <v>1762750.96510944</v>
      </c>
      <c r="CK48" s="12">
        <v>3546985.7561999899</v>
      </c>
      <c r="CL48" s="12">
        <v>527340.81649569399</v>
      </c>
      <c r="CM48" s="12">
        <v>269841.51830906502</v>
      </c>
      <c r="CN48" s="12">
        <v>550298.68416002695</v>
      </c>
      <c r="CO48" s="12">
        <v>842367.94521641603</v>
      </c>
      <c r="CP48" s="12">
        <v>6329523.3546677297</v>
      </c>
      <c r="CQ48" s="12">
        <v>1519974.6226713799</v>
      </c>
      <c r="CR48" s="12">
        <v>1519974.6226713799</v>
      </c>
      <c r="CS48" s="12">
        <v>876372.93421069195</v>
      </c>
      <c r="CT48" s="12">
        <v>324423.698711893</v>
      </c>
      <c r="CU48" s="12">
        <v>199850.392076697</v>
      </c>
      <c r="CV48" s="12">
        <v>189321.46324646601</v>
      </c>
      <c r="CW48" s="12">
        <v>15848.592363403901</v>
      </c>
      <c r="CX48" s="12">
        <v>381806.38528354198</v>
      </c>
      <c r="CY48" s="12">
        <v>36897.461235640701</v>
      </c>
      <c r="CZ48" s="12">
        <v>432551.17810822098</v>
      </c>
      <c r="DA48" s="12">
        <v>57169.193358038399</v>
      </c>
      <c r="DB48" s="12">
        <v>44415.717331911401</v>
      </c>
      <c r="DC48" s="12">
        <v>71849.509100343799</v>
      </c>
      <c r="DD48" s="12">
        <v>41285.592518589001</v>
      </c>
      <c r="DE48" s="12">
        <v>4308970.2638040604</v>
      </c>
      <c r="DF48" s="12">
        <v>64768.928569162003</v>
      </c>
      <c r="DG48" s="12">
        <v>34688.465630218197</v>
      </c>
      <c r="DH48" s="12">
        <v>207003.54714638699</v>
      </c>
      <c r="DI48" s="12">
        <v>251329.09440208401</v>
      </c>
      <c r="DJ48" s="12">
        <v>5439624.4418798899</v>
      </c>
      <c r="DK48" s="12">
        <v>56078.895472187898</v>
      </c>
      <c r="DL48" s="12">
        <v>2850739.9572685999</v>
      </c>
      <c r="DM48" s="12">
        <v>1911025.8444734099</v>
      </c>
      <c r="DN48" s="12">
        <v>389085.73630172497</v>
      </c>
      <c r="DO48" s="12">
        <v>4021144.5202704398</v>
      </c>
      <c r="DP48" s="12">
        <v>1868679.6987775499</v>
      </c>
      <c r="DQ48" s="12">
        <v>1046103.9848609701</v>
      </c>
      <c r="DR48" s="12">
        <v>5722754.1576839704</v>
      </c>
      <c r="DS48" s="12">
        <v>1432731.29492652</v>
      </c>
      <c r="DT48" s="12">
        <v>140768.39652743499</v>
      </c>
      <c r="DU48" s="12">
        <v>112936.594720066</v>
      </c>
      <c r="DV48" s="12">
        <v>1618174.1440665701</v>
      </c>
    </row>
    <row r="49" spans="1:126" x14ac:dyDescent="0.25">
      <c r="A49" s="1" t="s">
        <v>49</v>
      </c>
      <c r="B49" s="1" t="s">
        <v>1</v>
      </c>
      <c r="C49" s="12">
        <v>27383.987963108899</v>
      </c>
      <c r="D49" s="12">
        <v>317597.022789173</v>
      </c>
      <c r="E49" s="12">
        <v>540743.49836005399</v>
      </c>
      <c r="F49" s="12">
        <v>771638.08044239297</v>
      </c>
      <c r="G49" s="12">
        <v>258910.11497198499</v>
      </c>
      <c r="H49" s="12">
        <v>1662640.20987663</v>
      </c>
      <c r="I49" s="12">
        <v>1176605.2325804001</v>
      </c>
      <c r="J49" s="12">
        <v>34700.7065540689</v>
      </c>
      <c r="K49" s="12">
        <v>30744.972748722801</v>
      </c>
      <c r="L49" s="12">
        <v>4299562.5970550096</v>
      </c>
      <c r="M49" s="12">
        <v>74986.681134542305</v>
      </c>
      <c r="N49" s="12">
        <v>1084335.4359617</v>
      </c>
      <c r="O49" s="12">
        <v>2001159.6693539501</v>
      </c>
      <c r="P49" s="12">
        <v>1649646.2913679101</v>
      </c>
      <c r="Q49" s="12">
        <v>132205.114280348</v>
      </c>
      <c r="R49" s="12">
        <v>10768.690257902799</v>
      </c>
      <c r="S49" s="12">
        <v>23613.2483173283</v>
      </c>
      <c r="T49" s="12">
        <v>163719.27965687201</v>
      </c>
      <c r="U49" s="12">
        <v>8697889.4818195608</v>
      </c>
      <c r="V49" s="12">
        <v>523529.70950914</v>
      </c>
      <c r="W49" s="12">
        <v>51664.2507275018</v>
      </c>
      <c r="X49" s="12">
        <v>3976139.7369178301</v>
      </c>
      <c r="Y49" s="12">
        <v>12260061.969120501</v>
      </c>
      <c r="Z49" s="12">
        <v>4618389.44328182</v>
      </c>
      <c r="AA49" s="12">
        <v>49232.797891972303</v>
      </c>
      <c r="AB49" s="12">
        <v>27668.194544646802</v>
      </c>
      <c r="AC49" s="12">
        <v>905876.44932316698</v>
      </c>
      <c r="AD49" s="12">
        <v>46311.316891429</v>
      </c>
      <c r="AE49" s="12">
        <v>164271.56194374801</v>
      </c>
      <c r="AF49" s="12">
        <v>142832.445522105</v>
      </c>
      <c r="AG49" s="12">
        <v>104839.40883982601</v>
      </c>
      <c r="AH49" s="12">
        <v>184163.608112913</v>
      </c>
      <c r="AI49" s="12">
        <v>1001499.3798710899</v>
      </c>
      <c r="AJ49" s="12">
        <v>837855.51126063301</v>
      </c>
      <c r="AK49" s="12">
        <v>208645.707349695</v>
      </c>
      <c r="AL49" s="12">
        <v>1299976.2806422401</v>
      </c>
      <c r="AM49" s="12">
        <v>1458125.77839689</v>
      </c>
      <c r="AN49" s="12">
        <v>582344.31858240603</v>
      </c>
      <c r="AO49" s="12">
        <v>343103.53207667999</v>
      </c>
      <c r="AP49" s="12">
        <v>1198184.19970499</v>
      </c>
      <c r="AQ49" s="12">
        <v>27906643.082462098</v>
      </c>
      <c r="AR49" s="12">
        <v>2123182.3298048298</v>
      </c>
      <c r="AS49" s="12">
        <v>1899314.225626</v>
      </c>
      <c r="AT49" s="12">
        <v>440431.268997557</v>
      </c>
      <c r="AU49" s="12">
        <v>2829282.3057006001</v>
      </c>
      <c r="AV49" s="12">
        <v>845015.69611030805</v>
      </c>
      <c r="AW49" s="12">
        <v>1122883.3714447799</v>
      </c>
      <c r="AX49" s="12">
        <v>690574.49225467897</v>
      </c>
      <c r="AY49" s="12">
        <v>26612633.456824899</v>
      </c>
      <c r="AZ49" s="12">
        <v>9162289.3585820291</v>
      </c>
      <c r="BA49" s="12">
        <v>10893930.373934301</v>
      </c>
      <c r="BB49" s="12">
        <v>1297386.67941744</v>
      </c>
      <c r="BC49" s="12">
        <v>2485893.7935033599</v>
      </c>
      <c r="BD49" s="12">
        <v>1838698.3881822301</v>
      </c>
      <c r="BE49" s="12">
        <v>40916724.721436903</v>
      </c>
      <c r="BF49" s="12">
        <v>4221229.8351964504</v>
      </c>
      <c r="BG49" s="12">
        <v>901661.99818053294</v>
      </c>
      <c r="BH49" s="12">
        <v>1875334.21670815</v>
      </c>
      <c r="BI49" s="12">
        <v>19761173.294854101</v>
      </c>
      <c r="BJ49" s="12">
        <v>2808681.5894373199</v>
      </c>
      <c r="BK49" s="12">
        <v>3722692.9134718999</v>
      </c>
      <c r="BL49" s="12">
        <v>10260746.1701177</v>
      </c>
      <c r="BM49" s="12">
        <v>336921.27448114002</v>
      </c>
      <c r="BN49" s="12">
        <v>1175621.8650072501</v>
      </c>
      <c r="BO49" s="12">
        <v>2646660.5593889598</v>
      </c>
      <c r="BP49" s="12">
        <v>37340903.669191398</v>
      </c>
      <c r="BQ49" s="12">
        <v>6928437.9202651596</v>
      </c>
      <c r="BR49" s="12">
        <v>737482.72520341503</v>
      </c>
      <c r="BS49" s="12">
        <v>94184.251095689906</v>
      </c>
      <c r="BT49" s="12">
        <v>2230482.2561524999</v>
      </c>
      <c r="BU49" s="12">
        <v>188537.34791445901</v>
      </c>
      <c r="BV49" s="12">
        <v>372787.66943335801</v>
      </c>
      <c r="BW49" s="12">
        <v>309913.76475080801</v>
      </c>
      <c r="BX49" s="12">
        <v>1188495.45350613</v>
      </c>
      <c r="BY49" s="12">
        <v>210343.01146489001</v>
      </c>
      <c r="BZ49" s="12">
        <v>480929.51201659202</v>
      </c>
      <c r="CA49" s="12">
        <v>95148.272592403897</v>
      </c>
      <c r="CB49" s="12">
        <v>1495073.6037975301</v>
      </c>
      <c r="CC49" s="12">
        <v>200640.25535956799</v>
      </c>
      <c r="CD49" s="12">
        <v>39027.673285085497</v>
      </c>
      <c r="CE49" s="12">
        <v>434632.48634321301</v>
      </c>
      <c r="CF49" s="12">
        <v>1857013.0024259</v>
      </c>
      <c r="CG49" s="12">
        <v>2811288.0174741899</v>
      </c>
      <c r="CH49" s="12">
        <v>5320833.7609427199</v>
      </c>
      <c r="CI49" s="12">
        <v>99112.733082511695</v>
      </c>
      <c r="CJ49" s="12">
        <v>2649749.0490096901</v>
      </c>
      <c r="CK49" s="12">
        <v>3816730.2806124198</v>
      </c>
      <c r="CL49" s="12">
        <v>761041.29473366996</v>
      </c>
      <c r="CM49" s="12">
        <v>165932.50046721799</v>
      </c>
      <c r="CN49" s="12">
        <v>724525.56541703397</v>
      </c>
      <c r="CO49" s="12">
        <v>1577932.1807252101</v>
      </c>
      <c r="CP49" s="12">
        <v>7853947.4035565602</v>
      </c>
      <c r="CQ49" s="12">
        <v>2362864.9553829101</v>
      </c>
      <c r="CR49" s="12">
        <v>2362864.9553829101</v>
      </c>
      <c r="CS49" s="12">
        <v>667478.408153906</v>
      </c>
      <c r="CT49" s="12">
        <v>453048.88683236</v>
      </c>
      <c r="CU49" s="12">
        <v>231754.74042358401</v>
      </c>
      <c r="CV49" s="12">
        <v>166500.847035418</v>
      </c>
      <c r="CW49" s="12">
        <v>51827.797284824301</v>
      </c>
      <c r="CX49" s="12">
        <v>271623.32566161302</v>
      </c>
      <c r="CY49" s="12">
        <v>105350.60575421101</v>
      </c>
      <c r="CZ49" s="12">
        <v>367370.40795293299</v>
      </c>
      <c r="DA49" s="12">
        <v>56035.526784127003</v>
      </c>
      <c r="DB49" s="12">
        <v>40704.094472730001</v>
      </c>
      <c r="DC49" s="12">
        <v>76919.244555449302</v>
      </c>
      <c r="DD49" s="12">
        <v>34289.352859295701</v>
      </c>
      <c r="DE49" s="12">
        <v>3574458.28563294</v>
      </c>
      <c r="DF49" s="12">
        <v>106334.74650368</v>
      </c>
      <c r="DG49" s="12">
        <v>41834.584560803101</v>
      </c>
      <c r="DH49" s="12">
        <v>206645.735906877</v>
      </c>
      <c r="DI49" s="12">
        <v>308227.384659387</v>
      </c>
      <c r="DJ49" s="12">
        <v>3240918.34637499</v>
      </c>
      <c r="DK49" s="12">
        <v>70171.864002500006</v>
      </c>
      <c r="DL49" s="12">
        <v>3359239.47985256</v>
      </c>
      <c r="DM49" s="12">
        <v>1816912.20528054</v>
      </c>
      <c r="DN49" s="12">
        <v>312699.42117347498</v>
      </c>
      <c r="DO49" s="12">
        <v>4197777.4584207302</v>
      </c>
      <c r="DP49" s="12">
        <v>2676775.7455540001</v>
      </c>
      <c r="DQ49" s="12">
        <v>1025686.78387304</v>
      </c>
      <c r="DR49" s="12">
        <v>5270057.3437509201</v>
      </c>
      <c r="DS49" s="12">
        <v>1635349.0451526199</v>
      </c>
      <c r="DT49" s="12">
        <v>140328.77531294699</v>
      </c>
      <c r="DU49" s="12">
        <v>111616.78315595799</v>
      </c>
      <c r="DV49" s="12">
        <v>1344809.4478939699</v>
      </c>
    </row>
    <row r="50" spans="1:126" x14ac:dyDescent="0.25">
      <c r="A50" s="1" t="s">
        <v>50</v>
      </c>
      <c r="B50" s="1" t="s">
        <v>1</v>
      </c>
      <c r="C50" s="12">
        <v>49620.963691308098</v>
      </c>
      <c r="D50" s="12">
        <v>324110.04188771697</v>
      </c>
      <c r="E50" s="12">
        <v>706853.32215531403</v>
      </c>
      <c r="F50" s="12">
        <v>664418.26045031205</v>
      </c>
      <c r="G50" s="12">
        <v>84964.811144470703</v>
      </c>
      <c r="H50" s="12">
        <v>2014611.1892732601</v>
      </c>
      <c r="I50" s="12">
        <v>881503.568813449</v>
      </c>
      <c r="J50" s="12">
        <v>21225.838663404698</v>
      </c>
      <c r="K50" s="12">
        <v>21607.0674056278</v>
      </c>
      <c r="L50" s="12">
        <v>3211987.3983799</v>
      </c>
      <c r="M50" s="12">
        <v>49247.496192871396</v>
      </c>
      <c r="N50" s="12">
        <v>712799.74359738699</v>
      </c>
      <c r="O50" s="12">
        <v>1497064.1713177599</v>
      </c>
      <c r="P50" s="12">
        <v>1891983.37614785</v>
      </c>
      <c r="Q50" s="12">
        <v>136916.026930919</v>
      </c>
      <c r="R50" s="12">
        <v>11699.9389255445</v>
      </c>
      <c r="S50" s="12">
        <v>20114.699308902302</v>
      </c>
      <c r="T50" s="12">
        <v>121175.46685129299</v>
      </c>
      <c r="U50" s="12">
        <v>7260781.4392327098</v>
      </c>
      <c r="V50" s="12">
        <v>357883.29378103203</v>
      </c>
      <c r="W50" s="12">
        <v>29656.883387227401</v>
      </c>
      <c r="X50" s="12">
        <v>2446243.9123367602</v>
      </c>
      <c r="Y50" s="12">
        <v>7759533.0730192903</v>
      </c>
      <c r="Z50" s="12">
        <v>4568588.7513181102</v>
      </c>
      <c r="AA50" s="12">
        <v>51633.7049020212</v>
      </c>
      <c r="AB50" s="12">
        <v>20527.984735725699</v>
      </c>
      <c r="AC50" s="12">
        <v>1051423.2909683699</v>
      </c>
      <c r="AD50" s="12">
        <v>52304.640554621998</v>
      </c>
      <c r="AE50" s="12">
        <v>99693.020649323895</v>
      </c>
      <c r="AF50" s="12">
        <v>63813.178989328</v>
      </c>
      <c r="AG50" s="12">
        <v>85039.398314415695</v>
      </c>
      <c r="AH50" s="12">
        <v>155686.44224360099</v>
      </c>
      <c r="AI50" s="12">
        <v>1068563.98791012</v>
      </c>
      <c r="AJ50" s="12">
        <v>994798.52053362306</v>
      </c>
      <c r="AK50" s="12">
        <v>188472.208594525</v>
      </c>
      <c r="AL50" s="12">
        <v>1491096.5518662001</v>
      </c>
      <c r="AM50" s="12">
        <v>1852264.3672720201</v>
      </c>
      <c r="AN50" s="12">
        <v>530741.87519743305</v>
      </c>
      <c r="AO50" s="12">
        <v>311799.22243479901</v>
      </c>
      <c r="AP50" s="12">
        <v>1450314.0488223999</v>
      </c>
      <c r="AQ50" s="12">
        <v>31475946.778812401</v>
      </c>
      <c r="AR50" s="12">
        <v>1944859.27265717</v>
      </c>
      <c r="AS50" s="12">
        <v>2099493.4986964101</v>
      </c>
      <c r="AT50" s="12">
        <v>382285.33205110102</v>
      </c>
      <c r="AU50" s="12">
        <v>3449255.0600819499</v>
      </c>
      <c r="AV50" s="12">
        <v>736752.66370061203</v>
      </c>
      <c r="AW50" s="12">
        <v>1202544.0588944801</v>
      </c>
      <c r="AX50" s="12">
        <v>1296123.79177676</v>
      </c>
      <c r="AY50" s="12">
        <v>25251959.362178098</v>
      </c>
      <c r="AZ50" s="12">
        <v>11222970.6903996</v>
      </c>
      <c r="BA50" s="12">
        <v>10676133.486184699</v>
      </c>
      <c r="BB50" s="12">
        <v>1503516.8428822099</v>
      </c>
      <c r="BC50" s="12">
        <v>2040592.18665668</v>
      </c>
      <c r="BD50" s="12">
        <v>1328954.7647130899</v>
      </c>
      <c r="BE50" s="12">
        <v>31930861.614474501</v>
      </c>
      <c r="BF50" s="12">
        <v>3704302.54538061</v>
      </c>
      <c r="BG50" s="12">
        <v>705780.03158792702</v>
      </c>
      <c r="BH50" s="12">
        <v>2117656.0723468098</v>
      </c>
      <c r="BI50" s="12">
        <v>15245066.547487199</v>
      </c>
      <c r="BJ50" s="12">
        <v>2446788.6018825602</v>
      </c>
      <c r="BK50" s="12">
        <v>2765569.7217862299</v>
      </c>
      <c r="BL50" s="12">
        <v>6167080.1513497801</v>
      </c>
      <c r="BM50" s="12">
        <v>241091.28335092601</v>
      </c>
      <c r="BN50" s="12">
        <v>1065221.2618607599</v>
      </c>
      <c r="BO50" s="12">
        <v>2441048.6359187402</v>
      </c>
      <c r="BP50" s="12">
        <v>30715767.3063251</v>
      </c>
      <c r="BQ50" s="12">
        <v>5706246.9026718102</v>
      </c>
      <c r="BR50" s="12">
        <v>582561.856999084</v>
      </c>
      <c r="BS50" s="12">
        <v>74867.989117659599</v>
      </c>
      <c r="BT50" s="12">
        <v>1651798.5868494699</v>
      </c>
      <c r="BU50" s="12">
        <v>182938.42385942201</v>
      </c>
      <c r="BV50" s="12">
        <v>288349.372155455</v>
      </c>
      <c r="BW50" s="12">
        <v>309807.951789168</v>
      </c>
      <c r="BX50" s="12">
        <v>1155282.4196945799</v>
      </c>
      <c r="BY50" s="12">
        <v>278781.87903424801</v>
      </c>
      <c r="BZ50" s="12">
        <v>401771.06205251999</v>
      </c>
      <c r="CA50" s="12">
        <v>121361.97772208101</v>
      </c>
      <c r="CB50" s="12">
        <v>1191004.43947186</v>
      </c>
      <c r="CC50" s="12">
        <v>181516.635302476</v>
      </c>
      <c r="CD50" s="12">
        <v>30200.781381134901</v>
      </c>
      <c r="CE50" s="12">
        <v>428794.95357609401</v>
      </c>
      <c r="CF50" s="12">
        <v>1315236.64110725</v>
      </c>
      <c r="CG50" s="12">
        <v>1969506.3620599699</v>
      </c>
      <c r="CH50" s="12">
        <v>3388144.6697251298</v>
      </c>
      <c r="CI50" s="12">
        <v>40166.705117167097</v>
      </c>
      <c r="CJ50" s="12">
        <v>1862468.6697970701</v>
      </c>
      <c r="CK50" s="12">
        <v>2367606.5267301099</v>
      </c>
      <c r="CL50" s="12">
        <v>555833.61103225395</v>
      </c>
      <c r="CM50" s="12">
        <v>122449.972496669</v>
      </c>
      <c r="CN50" s="12">
        <v>509391.08033775201</v>
      </c>
      <c r="CO50" s="12">
        <v>1060897.1266070399</v>
      </c>
      <c r="CP50" s="12">
        <v>4493404.1047446895</v>
      </c>
      <c r="CQ50" s="12">
        <v>2322069.31549916</v>
      </c>
      <c r="CR50" s="12">
        <v>2322069.31549916</v>
      </c>
      <c r="CS50" s="12">
        <v>477942.05853901501</v>
      </c>
      <c r="CT50" s="12">
        <v>361465.63803434599</v>
      </c>
      <c r="CU50" s="12">
        <v>277907.44411618297</v>
      </c>
      <c r="CV50" s="12">
        <v>228852.46219122599</v>
      </c>
      <c r="CW50" s="12">
        <v>38172.918293028597</v>
      </c>
      <c r="CX50" s="12">
        <v>310565.30323515303</v>
      </c>
      <c r="CY50" s="12">
        <v>75818.339918740807</v>
      </c>
      <c r="CZ50" s="12">
        <v>345424.26214798499</v>
      </c>
      <c r="DA50" s="12">
        <v>49664.6937109387</v>
      </c>
      <c r="DB50" s="12">
        <v>46835.4389378407</v>
      </c>
      <c r="DC50" s="12">
        <v>41921.307410491601</v>
      </c>
      <c r="DD50" s="12">
        <v>38306.398668503803</v>
      </c>
      <c r="DE50" s="12">
        <v>3443241.22982139</v>
      </c>
      <c r="DF50" s="12">
        <v>85629.135960990505</v>
      </c>
      <c r="DG50" s="12">
        <v>28313.0654108858</v>
      </c>
      <c r="DH50" s="12">
        <v>138554.620640774</v>
      </c>
      <c r="DI50" s="12">
        <v>302929.28436812799</v>
      </c>
      <c r="DJ50" s="12">
        <v>3295989.1596342302</v>
      </c>
      <c r="DK50" s="12">
        <v>37098.587715773698</v>
      </c>
      <c r="DL50" s="12">
        <v>2137323.1727933199</v>
      </c>
      <c r="DM50" s="12">
        <v>1557872.5241463101</v>
      </c>
      <c r="DN50" s="12">
        <v>238235.30104845</v>
      </c>
      <c r="DO50" s="12">
        <v>3456735.4814346801</v>
      </c>
      <c r="DP50" s="12">
        <v>2068251.35874771</v>
      </c>
      <c r="DQ50" s="12">
        <v>785537.89973282896</v>
      </c>
      <c r="DR50" s="12">
        <v>4993321.4755016305</v>
      </c>
      <c r="DS50" s="12">
        <v>1339740.93498944</v>
      </c>
      <c r="DT50" s="12">
        <v>108785.015264457</v>
      </c>
      <c r="DU50" s="12">
        <v>96514.434650622294</v>
      </c>
      <c r="DV50" s="12">
        <v>1282959.8840346299</v>
      </c>
    </row>
    <row r="51" spans="1:126" x14ac:dyDescent="0.25">
      <c r="A51" s="1" t="s">
        <v>51</v>
      </c>
      <c r="B51" s="1" t="s">
        <v>1</v>
      </c>
      <c r="C51" s="12">
        <v>31656.893340595801</v>
      </c>
      <c r="D51" s="12">
        <v>482048.675391539</v>
      </c>
      <c r="E51" s="12">
        <v>1493347.4318543</v>
      </c>
      <c r="F51" s="12">
        <v>1350312.17561649</v>
      </c>
      <c r="G51" s="12">
        <v>134291.78016078001</v>
      </c>
      <c r="H51" s="12">
        <v>1646171.6583946301</v>
      </c>
      <c r="I51" s="12">
        <v>1125966.53149304</v>
      </c>
      <c r="J51" s="12">
        <v>30883.205676251298</v>
      </c>
      <c r="K51" s="12">
        <v>26450.794780400101</v>
      </c>
      <c r="L51" s="12">
        <v>4652479.43355757</v>
      </c>
      <c r="M51" s="12">
        <v>95731.006622025496</v>
      </c>
      <c r="N51" s="12">
        <v>1632351.63273485</v>
      </c>
      <c r="O51" s="12">
        <v>2852764.70480676</v>
      </c>
      <c r="P51" s="12">
        <v>2363595.6173327202</v>
      </c>
      <c r="Q51" s="12">
        <v>400466.63830898597</v>
      </c>
      <c r="R51" s="12">
        <v>30569.991361215602</v>
      </c>
      <c r="S51" s="12">
        <v>28848.853066851301</v>
      </c>
      <c r="T51" s="12">
        <v>186900.701641069</v>
      </c>
      <c r="U51" s="12">
        <v>9535950.23340776</v>
      </c>
      <c r="V51" s="12">
        <v>735888.99207323894</v>
      </c>
      <c r="W51" s="12">
        <v>57772.837291952899</v>
      </c>
      <c r="X51" s="12">
        <v>5854954.8209341001</v>
      </c>
      <c r="Y51" s="12">
        <v>16018798.976366799</v>
      </c>
      <c r="Z51" s="12">
        <v>5969078.5064576603</v>
      </c>
      <c r="AA51" s="12">
        <v>113832.037372167</v>
      </c>
      <c r="AB51" s="12">
        <v>38454.377789405902</v>
      </c>
      <c r="AC51" s="12">
        <v>3189398.6284457999</v>
      </c>
      <c r="AD51" s="12">
        <v>117336.758798988</v>
      </c>
      <c r="AE51" s="12">
        <v>198334.90047744499</v>
      </c>
      <c r="AF51" s="12">
        <v>156688.68963423601</v>
      </c>
      <c r="AG51" s="12">
        <v>126991.032084612</v>
      </c>
      <c r="AH51" s="12">
        <v>312076.47206857399</v>
      </c>
      <c r="AI51" s="12">
        <v>1182224.94900995</v>
      </c>
      <c r="AJ51" s="12">
        <v>825704.18976630399</v>
      </c>
      <c r="AK51" s="12">
        <v>283059.648307856</v>
      </c>
      <c r="AL51" s="12">
        <v>1586263.2632498301</v>
      </c>
      <c r="AM51" s="12">
        <v>1166669.2041859699</v>
      </c>
      <c r="AN51" s="12">
        <v>659497.84570491</v>
      </c>
      <c r="AO51" s="12">
        <v>431206.32034542097</v>
      </c>
      <c r="AP51" s="12">
        <v>919019.69550673303</v>
      </c>
      <c r="AQ51" s="12">
        <v>56112060.779072501</v>
      </c>
      <c r="AR51" s="12">
        <v>4305418.5921776798</v>
      </c>
      <c r="AS51" s="12">
        <v>2028164.39075014</v>
      </c>
      <c r="AT51" s="12">
        <v>705659.74815189897</v>
      </c>
      <c r="AU51" s="12">
        <v>2830056.0849930602</v>
      </c>
      <c r="AV51" s="12">
        <v>1413815.9448979299</v>
      </c>
      <c r="AW51" s="12">
        <v>1378682.0787740101</v>
      </c>
      <c r="AX51" s="12">
        <v>2110359.23618358</v>
      </c>
      <c r="AY51" s="12">
        <v>42906096.5877949</v>
      </c>
      <c r="AZ51" s="12">
        <v>10822586.659424599</v>
      </c>
      <c r="BA51" s="12">
        <v>26246924.347460799</v>
      </c>
      <c r="BB51" s="12">
        <v>1631081.1692854201</v>
      </c>
      <c r="BC51" s="12">
        <v>3354357.3610035498</v>
      </c>
      <c r="BD51" s="12">
        <v>3562860.1213977402</v>
      </c>
      <c r="BE51" s="12">
        <v>81433226.687100202</v>
      </c>
      <c r="BF51" s="12">
        <v>8172555.3687416799</v>
      </c>
      <c r="BG51" s="12">
        <v>1855881.20649116</v>
      </c>
      <c r="BH51" s="12">
        <v>3394110.26496412</v>
      </c>
      <c r="BI51" s="12">
        <v>25478791.6232288</v>
      </c>
      <c r="BJ51" s="12">
        <v>2738538.5983141698</v>
      </c>
      <c r="BK51" s="12">
        <v>6235451.26807597</v>
      </c>
      <c r="BL51" s="12">
        <v>17064917.868081398</v>
      </c>
      <c r="BM51" s="12">
        <v>476596.63295774802</v>
      </c>
      <c r="BN51" s="12">
        <v>1592198.72150971</v>
      </c>
      <c r="BO51" s="12">
        <v>4711654.4906428196</v>
      </c>
      <c r="BP51" s="12">
        <v>32553532.574436799</v>
      </c>
      <c r="BQ51" s="12">
        <v>6331498.1833575601</v>
      </c>
      <c r="BR51" s="12">
        <v>945574.95501309005</v>
      </c>
      <c r="BS51" s="12">
        <v>97694.013772973107</v>
      </c>
      <c r="BT51" s="12">
        <v>2304503.6784298099</v>
      </c>
      <c r="BU51" s="12">
        <v>566932.91708385502</v>
      </c>
      <c r="BV51" s="12">
        <v>523738.14741456701</v>
      </c>
      <c r="BW51" s="12">
        <v>278854.88401018298</v>
      </c>
      <c r="BX51" s="12">
        <v>3077444.6815122701</v>
      </c>
      <c r="BY51" s="12">
        <v>270509.06807387801</v>
      </c>
      <c r="BZ51" s="12">
        <v>705457.27534826705</v>
      </c>
      <c r="CA51" s="12">
        <v>140442.96200208101</v>
      </c>
      <c r="CB51" s="12">
        <v>2179116.7357832999</v>
      </c>
      <c r="CC51" s="12">
        <v>314199.43448333599</v>
      </c>
      <c r="CD51" s="12">
        <v>57210.971227017399</v>
      </c>
      <c r="CE51" s="12">
        <v>900469.53158295399</v>
      </c>
      <c r="CF51" s="12">
        <v>1672712.20257717</v>
      </c>
      <c r="CG51" s="12">
        <v>3182538.1685873098</v>
      </c>
      <c r="CH51" s="12">
        <v>6897554.1032382799</v>
      </c>
      <c r="CI51" s="12">
        <v>69391.127540613699</v>
      </c>
      <c r="CJ51" s="12">
        <v>2120582.0336740701</v>
      </c>
      <c r="CK51" s="12">
        <v>5581239.82516021</v>
      </c>
      <c r="CL51" s="12">
        <v>1014782.50895092</v>
      </c>
      <c r="CM51" s="12">
        <v>296843.24691911199</v>
      </c>
      <c r="CN51" s="12">
        <v>721286.67168789404</v>
      </c>
      <c r="CO51" s="12">
        <v>1165836.7969011599</v>
      </c>
      <c r="CP51" s="12">
        <v>9946593.6650912706</v>
      </c>
      <c r="CQ51" s="12">
        <v>3190647.9889327898</v>
      </c>
      <c r="CR51" s="12">
        <v>3190647.9889327898</v>
      </c>
      <c r="CS51" s="12">
        <v>1077411.8781487199</v>
      </c>
      <c r="CT51" s="12">
        <v>356096.07187217003</v>
      </c>
      <c r="CU51" s="12">
        <v>259801.984024173</v>
      </c>
      <c r="CV51" s="12">
        <v>346013.89578883501</v>
      </c>
      <c r="CW51" s="12">
        <v>35961.167700179998</v>
      </c>
      <c r="CX51" s="12">
        <v>1154439.5228317601</v>
      </c>
      <c r="CY51" s="12">
        <v>72289.736515933895</v>
      </c>
      <c r="CZ51" s="12">
        <v>1205017.10682269</v>
      </c>
      <c r="DA51" s="12">
        <v>93170.401737047403</v>
      </c>
      <c r="DB51" s="12">
        <v>58552.175978817897</v>
      </c>
      <c r="DC51" s="12">
        <v>66664.1200842525</v>
      </c>
      <c r="DD51" s="12">
        <v>58202.198081256902</v>
      </c>
      <c r="DE51" s="12">
        <v>7721577.3494593697</v>
      </c>
      <c r="DF51" s="12">
        <v>91582.338334815198</v>
      </c>
      <c r="DG51" s="12">
        <v>83214.558689783007</v>
      </c>
      <c r="DH51" s="12">
        <v>175933.550970588</v>
      </c>
      <c r="DI51" s="12">
        <v>534900.838462263</v>
      </c>
      <c r="DJ51" s="12">
        <v>6719455.1264426503</v>
      </c>
      <c r="DK51" s="12">
        <v>36008.494119552197</v>
      </c>
      <c r="DL51" s="12">
        <v>2095437.9768243199</v>
      </c>
      <c r="DM51" s="12">
        <v>1090646.2573991499</v>
      </c>
      <c r="DN51" s="12">
        <v>229339.35104736401</v>
      </c>
      <c r="DO51" s="12">
        <v>5925594.9958672998</v>
      </c>
      <c r="DP51" s="12">
        <v>1870549.2407680301</v>
      </c>
      <c r="DQ51" s="12">
        <v>745524.64828498603</v>
      </c>
      <c r="DR51" s="12">
        <v>5481419.5693890201</v>
      </c>
      <c r="DS51" s="12">
        <v>1201583.8247696499</v>
      </c>
      <c r="DT51" s="12">
        <v>106336.891899254</v>
      </c>
      <c r="DU51" s="12">
        <v>97121.905017927202</v>
      </c>
      <c r="DV51" s="12">
        <v>1113719.7534407601</v>
      </c>
    </row>
    <row r="52" spans="1:126" x14ac:dyDescent="0.25">
      <c r="A52" s="1" t="s">
        <v>52</v>
      </c>
      <c r="B52" s="1" t="s">
        <v>1</v>
      </c>
      <c r="C52" s="12">
        <v>24308.350714017201</v>
      </c>
      <c r="D52" s="12">
        <v>279136.16169847298</v>
      </c>
      <c r="E52" s="12">
        <v>641345.92984788504</v>
      </c>
      <c r="F52" s="12">
        <v>821499.61391613295</v>
      </c>
      <c r="G52" s="12">
        <v>222268.85064417799</v>
      </c>
      <c r="H52" s="12">
        <v>1914458.1565783699</v>
      </c>
      <c r="I52" s="12">
        <v>1177619.85118155</v>
      </c>
      <c r="J52" s="12">
        <v>60562.6031699062</v>
      </c>
      <c r="K52" s="12">
        <v>44486.912593895198</v>
      </c>
      <c r="L52" s="12">
        <v>6404443.7202081298</v>
      </c>
      <c r="M52" s="12">
        <v>117925.330314124</v>
      </c>
      <c r="N52" s="12">
        <v>978367.51054189703</v>
      </c>
      <c r="O52" s="12">
        <v>2017725.9896631199</v>
      </c>
      <c r="P52" s="12">
        <v>1186483.6387588601</v>
      </c>
      <c r="Q52" s="12">
        <v>247777.154886893</v>
      </c>
      <c r="R52" s="12">
        <v>25943.5588009981</v>
      </c>
      <c r="S52" s="12">
        <v>49419.9145947383</v>
      </c>
      <c r="T52" s="12">
        <v>322981.66990646499</v>
      </c>
      <c r="U52" s="12">
        <v>11528729.051217001</v>
      </c>
      <c r="V52" s="12">
        <v>958346.01637579303</v>
      </c>
      <c r="W52" s="12">
        <v>57933.9399436272</v>
      </c>
      <c r="X52" s="12">
        <v>3297747.4898338402</v>
      </c>
      <c r="Y52" s="12">
        <v>11286327.4660345</v>
      </c>
      <c r="Z52" s="12">
        <v>3130725.18155227</v>
      </c>
      <c r="AA52" s="12">
        <v>112582.04558272799</v>
      </c>
      <c r="AB52" s="12">
        <v>31630.023872997001</v>
      </c>
      <c r="AC52" s="12">
        <v>1634560.35841464</v>
      </c>
      <c r="AD52" s="12">
        <v>104080.598528327</v>
      </c>
      <c r="AE52" s="12">
        <v>160368.405392099</v>
      </c>
      <c r="AF52" s="12">
        <v>150325.51675770199</v>
      </c>
      <c r="AG52" s="12">
        <v>126868.424471872</v>
      </c>
      <c r="AH52" s="12">
        <v>150375.56146297601</v>
      </c>
      <c r="AI52" s="12">
        <v>1849768.59366571</v>
      </c>
      <c r="AJ52" s="12">
        <v>1357995.7934383601</v>
      </c>
      <c r="AK52" s="12">
        <v>480217.67090492701</v>
      </c>
      <c r="AL52" s="12">
        <v>2076391.19751115</v>
      </c>
      <c r="AM52" s="12">
        <v>2045169.4262711101</v>
      </c>
      <c r="AN52" s="12">
        <v>607682.35652812803</v>
      </c>
      <c r="AO52" s="12">
        <v>619536.46834270097</v>
      </c>
      <c r="AP52" s="12">
        <v>1853746.28187034</v>
      </c>
      <c r="AQ52" s="12">
        <v>64799397.176894002</v>
      </c>
      <c r="AR52" s="12">
        <v>5324500.4764438597</v>
      </c>
      <c r="AS52" s="12">
        <v>2685659.6102008899</v>
      </c>
      <c r="AT52" s="12">
        <v>917272.72330910305</v>
      </c>
      <c r="AU52" s="12">
        <v>2739249.24894848</v>
      </c>
      <c r="AV52" s="12">
        <v>1415428.97571588</v>
      </c>
      <c r="AW52" s="12">
        <v>1262773.80650701</v>
      </c>
      <c r="AX52" s="12">
        <v>3286139.0405908599</v>
      </c>
      <c r="AY52" s="12">
        <v>25330662.644427501</v>
      </c>
      <c r="AZ52" s="12">
        <v>7137975.6877921503</v>
      </c>
      <c r="BA52" s="12">
        <v>16724893.2804903</v>
      </c>
      <c r="BB52" s="12">
        <v>1124807.5605782999</v>
      </c>
      <c r="BC52" s="12">
        <v>2596937.3655997799</v>
      </c>
      <c r="BD52" s="12">
        <v>2338250.7859370499</v>
      </c>
      <c r="BE52" s="12">
        <v>57999374.954828702</v>
      </c>
      <c r="BF52" s="12">
        <v>8556818.1385230105</v>
      </c>
      <c r="BG52" s="12">
        <v>1478120.88375672</v>
      </c>
      <c r="BH52" s="12">
        <v>1888302.3493019701</v>
      </c>
      <c r="BI52" s="12">
        <v>21510897.697161</v>
      </c>
      <c r="BJ52" s="12">
        <v>2424842.5481668198</v>
      </c>
      <c r="BK52" s="12">
        <v>6141427.89214045</v>
      </c>
      <c r="BL52" s="12">
        <v>18147645.357638799</v>
      </c>
      <c r="BM52" s="12">
        <v>443650.13468310598</v>
      </c>
      <c r="BN52" s="12">
        <v>2428872.7103340202</v>
      </c>
      <c r="BO52" s="12">
        <v>3977461.6615790701</v>
      </c>
      <c r="BP52" s="12">
        <v>31330220.163079798</v>
      </c>
      <c r="BQ52" s="12">
        <v>6117054.9683920499</v>
      </c>
      <c r="BR52" s="12">
        <v>1138852.4453778099</v>
      </c>
      <c r="BS52" s="12">
        <v>92963.171175901996</v>
      </c>
      <c r="BT52" s="12">
        <v>2115279.6467537102</v>
      </c>
      <c r="BU52" s="12">
        <v>410555.86927144701</v>
      </c>
      <c r="BV52" s="12">
        <v>484013.68951779802</v>
      </c>
      <c r="BW52" s="12">
        <v>304621.61623717903</v>
      </c>
      <c r="BX52" s="12">
        <v>3361384.02730239</v>
      </c>
      <c r="BY52" s="12">
        <v>256836.63111447101</v>
      </c>
      <c r="BZ52" s="12">
        <v>742871.37502070901</v>
      </c>
      <c r="CA52" s="12">
        <v>145344.08152176099</v>
      </c>
      <c r="CB52" s="12">
        <v>1976733.10473357</v>
      </c>
      <c r="CC52" s="12">
        <v>367980.23820510198</v>
      </c>
      <c r="CD52" s="12">
        <v>52037.881045437098</v>
      </c>
      <c r="CE52" s="12">
        <v>780379.33071620006</v>
      </c>
      <c r="CF52" s="12">
        <v>1346977.11287507</v>
      </c>
      <c r="CG52" s="12">
        <v>2440655.9044311498</v>
      </c>
      <c r="CH52" s="12">
        <v>5788314.63804611</v>
      </c>
      <c r="CI52" s="12">
        <v>72040.372927461707</v>
      </c>
      <c r="CJ52" s="12">
        <v>1972169.2843369299</v>
      </c>
      <c r="CK52" s="12">
        <v>5172632.0389540298</v>
      </c>
      <c r="CL52" s="12">
        <v>809375.02548300405</v>
      </c>
      <c r="CM52" s="12">
        <v>179429.765582411</v>
      </c>
      <c r="CN52" s="12">
        <v>504664.77023237501</v>
      </c>
      <c r="CO52" s="12">
        <v>1121924.3941466601</v>
      </c>
      <c r="CP52" s="12">
        <v>9280286.8436570801</v>
      </c>
      <c r="CQ52" s="12">
        <v>1839814.85877592</v>
      </c>
      <c r="CR52" s="12">
        <v>1839814.85877592</v>
      </c>
      <c r="CS52" s="12">
        <v>893693.704461238</v>
      </c>
      <c r="CT52" s="12">
        <v>468483.32831050799</v>
      </c>
      <c r="CU52" s="12">
        <v>237962.886157678</v>
      </c>
      <c r="CV52" s="12">
        <v>203592.43229986401</v>
      </c>
      <c r="CW52" s="12">
        <v>22192.3912545807</v>
      </c>
      <c r="CX52" s="12">
        <v>336446.92232766497</v>
      </c>
      <c r="CY52" s="12">
        <v>45792.463576112001</v>
      </c>
      <c r="CZ52" s="12">
        <v>303763.403088753</v>
      </c>
      <c r="DA52" s="12">
        <v>76073.482324123004</v>
      </c>
      <c r="DB52" s="12">
        <v>107795.687002734</v>
      </c>
      <c r="DC52" s="12">
        <v>73077.796316315798</v>
      </c>
      <c r="DD52" s="12">
        <v>73487.356702098201</v>
      </c>
      <c r="DE52" s="12">
        <v>5529877.5981612001</v>
      </c>
      <c r="DF52" s="12">
        <v>145376.056868185</v>
      </c>
      <c r="DG52" s="12">
        <v>79288.486379666007</v>
      </c>
      <c r="DH52" s="12">
        <v>173266.00131713701</v>
      </c>
      <c r="DI52" s="12">
        <v>429972.842690085</v>
      </c>
      <c r="DJ52" s="12">
        <v>4543912.5231045904</v>
      </c>
      <c r="DK52" s="12">
        <v>68174.020484383102</v>
      </c>
      <c r="DL52" s="12">
        <v>2850962.0994525398</v>
      </c>
      <c r="DM52" s="12">
        <v>1736363.00687917</v>
      </c>
      <c r="DN52" s="12">
        <v>296829.24956966302</v>
      </c>
      <c r="DO52" s="12">
        <v>4435395.5471751401</v>
      </c>
      <c r="DP52" s="12">
        <v>2916857.1196278501</v>
      </c>
      <c r="DQ52" s="12">
        <v>915510.04985130497</v>
      </c>
      <c r="DR52" s="12">
        <v>5503765.46973198</v>
      </c>
      <c r="DS52" s="12">
        <v>1349252.46893462</v>
      </c>
      <c r="DT52" s="12">
        <v>210077.693420297</v>
      </c>
      <c r="DU52" s="12">
        <v>125258.267172306</v>
      </c>
      <c r="DV52" s="12">
        <v>1259516.3231568399</v>
      </c>
    </row>
    <row r="53" spans="1:126" x14ac:dyDescent="0.25">
      <c r="A53" s="1" t="s">
        <v>53</v>
      </c>
      <c r="B53" s="1" t="s">
        <v>1</v>
      </c>
      <c r="C53" s="12">
        <v>16132.1750606489</v>
      </c>
      <c r="D53" s="12">
        <v>318848.00929643802</v>
      </c>
      <c r="E53" s="12">
        <v>678785.10064489604</v>
      </c>
      <c r="F53" s="12">
        <v>616284.32977453503</v>
      </c>
      <c r="G53" s="12">
        <v>128188.669239746</v>
      </c>
      <c r="H53" s="12">
        <v>2237159.8872135798</v>
      </c>
      <c r="I53" s="12">
        <v>1038870.06565776</v>
      </c>
      <c r="J53" s="12">
        <v>24788.5810066101</v>
      </c>
      <c r="K53" s="12">
        <v>21499.490189694101</v>
      </c>
      <c r="L53" s="12">
        <v>4288739.1803938197</v>
      </c>
      <c r="M53" s="12">
        <v>53546.237106024397</v>
      </c>
      <c r="N53" s="12">
        <v>910076.15257944702</v>
      </c>
      <c r="O53" s="12">
        <v>1062067.2146004201</v>
      </c>
      <c r="P53" s="12">
        <v>1222347.7233783801</v>
      </c>
      <c r="Q53" s="12">
        <v>165572.17699296301</v>
      </c>
      <c r="R53" s="12">
        <v>25532.269461998101</v>
      </c>
      <c r="S53" s="12">
        <v>15332.4800300191</v>
      </c>
      <c r="T53" s="12">
        <v>107487.385966206</v>
      </c>
      <c r="U53" s="12">
        <v>9023367.9585294202</v>
      </c>
      <c r="V53" s="12">
        <v>290773.39671846898</v>
      </c>
      <c r="W53" s="12">
        <v>21459.362776088099</v>
      </c>
      <c r="X53" s="12">
        <v>3582482.45064029</v>
      </c>
      <c r="Y53" s="12">
        <v>4381251.6349761197</v>
      </c>
      <c r="Z53" s="12">
        <v>3415683.60170615</v>
      </c>
      <c r="AA53" s="12">
        <v>24646.0874749307</v>
      </c>
      <c r="AB53" s="12">
        <v>25005.185425854001</v>
      </c>
      <c r="AC53" s="12">
        <v>1004250.28822633</v>
      </c>
      <c r="AD53" s="12">
        <v>134490.942138774</v>
      </c>
      <c r="AE53" s="12">
        <v>135285.815580227</v>
      </c>
      <c r="AF53" s="12">
        <v>90461.368427429101</v>
      </c>
      <c r="AG53" s="12">
        <v>87069.066208823293</v>
      </c>
      <c r="AH53" s="12">
        <v>95705.639152827993</v>
      </c>
      <c r="AI53" s="12">
        <v>629732.73626636004</v>
      </c>
      <c r="AJ53" s="12">
        <v>867460.35359151696</v>
      </c>
      <c r="AK53" s="12">
        <v>239470.90630221201</v>
      </c>
      <c r="AL53" s="12">
        <v>1090816.5797462901</v>
      </c>
      <c r="AM53" s="12">
        <v>1430346.0659602699</v>
      </c>
      <c r="AN53" s="12">
        <v>429842.94418713602</v>
      </c>
      <c r="AO53" s="12">
        <v>436527.787678989</v>
      </c>
      <c r="AP53" s="12">
        <v>1084064.04269756</v>
      </c>
      <c r="AQ53" s="12">
        <v>40132410.766197398</v>
      </c>
      <c r="AR53" s="12">
        <v>3759532.5442629601</v>
      </c>
      <c r="AS53" s="12">
        <v>1943389.9840591899</v>
      </c>
      <c r="AT53" s="12">
        <v>537642.90695365798</v>
      </c>
      <c r="AU53" s="12">
        <v>2629465.62337342</v>
      </c>
      <c r="AV53" s="12">
        <v>1223567.90321446</v>
      </c>
      <c r="AW53" s="12">
        <v>923984.08574412996</v>
      </c>
      <c r="AX53" s="12">
        <v>873294.57944111701</v>
      </c>
      <c r="AY53" s="12">
        <v>16210725.8973988</v>
      </c>
      <c r="AZ53" s="12">
        <v>8228040.8392088804</v>
      </c>
      <c r="BA53" s="12">
        <v>13743141.230975499</v>
      </c>
      <c r="BB53" s="12">
        <v>1201306.18796697</v>
      </c>
      <c r="BC53" s="12">
        <v>1873643.4456964801</v>
      </c>
      <c r="BD53" s="12">
        <v>2048826.0664742501</v>
      </c>
      <c r="BE53" s="12">
        <v>68692487.9507633</v>
      </c>
      <c r="BF53" s="12">
        <v>6115796.3274209304</v>
      </c>
      <c r="BG53" s="12">
        <v>1533223.45595114</v>
      </c>
      <c r="BH53" s="12">
        <v>1438155.4123449801</v>
      </c>
      <c r="BI53" s="12">
        <v>11548299.069502501</v>
      </c>
      <c r="BJ53" s="12">
        <v>2046352.3078868501</v>
      </c>
      <c r="BK53" s="12">
        <v>3646718.06975711</v>
      </c>
      <c r="BL53" s="12">
        <v>10442224.378078099</v>
      </c>
      <c r="BM53" s="12">
        <v>262786.90668369998</v>
      </c>
      <c r="BN53" s="12">
        <v>854944.08765394904</v>
      </c>
      <c r="BO53" s="12">
        <v>2266146.8947613202</v>
      </c>
      <c r="BP53" s="12">
        <v>23376382.205547102</v>
      </c>
      <c r="BQ53" s="12">
        <v>6211608.3273149598</v>
      </c>
      <c r="BR53" s="12">
        <v>741041.23083156999</v>
      </c>
      <c r="BS53" s="12">
        <v>57514.186589965197</v>
      </c>
      <c r="BT53" s="12">
        <v>1591924.53770776</v>
      </c>
      <c r="BU53" s="12">
        <v>306149.41651162301</v>
      </c>
      <c r="BV53" s="12">
        <v>378994.15936087299</v>
      </c>
      <c r="BW53" s="12">
        <v>213972.693553655</v>
      </c>
      <c r="BX53" s="12">
        <v>1370742.5692587299</v>
      </c>
      <c r="BY53" s="12">
        <v>265312.75411277299</v>
      </c>
      <c r="BZ53" s="12">
        <v>585088.12433233997</v>
      </c>
      <c r="CA53" s="12">
        <v>92350.036839945897</v>
      </c>
      <c r="CB53" s="12">
        <v>1834913.40812393</v>
      </c>
      <c r="CC53" s="12">
        <v>197694.31710311401</v>
      </c>
      <c r="CD53" s="12">
        <v>42196.769295149999</v>
      </c>
      <c r="CE53" s="12">
        <v>951349.78515660204</v>
      </c>
      <c r="CF53" s="12">
        <v>1443317.2470567501</v>
      </c>
      <c r="CG53" s="12">
        <v>2098105.7828123402</v>
      </c>
      <c r="CH53" s="12">
        <v>5718705.2101058103</v>
      </c>
      <c r="CI53" s="12">
        <v>36861.006574197003</v>
      </c>
      <c r="CJ53" s="12">
        <v>2360913.8743979302</v>
      </c>
      <c r="CK53" s="12">
        <v>4196628.9670208599</v>
      </c>
      <c r="CL53" s="12">
        <v>583391.30652935896</v>
      </c>
      <c r="CM53" s="12">
        <v>215700.629698715</v>
      </c>
      <c r="CN53" s="12">
        <v>552835.40968820197</v>
      </c>
      <c r="CO53" s="12">
        <v>941195.29320522002</v>
      </c>
      <c r="CP53" s="12">
        <v>5764078.1518546203</v>
      </c>
      <c r="CQ53" s="12">
        <v>1411653.2079251099</v>
      </c>
      <c r="CR53" s="12">
        <v>1411653.2079251099</v>
      </c>
      <c r="CS53" s="12">
        <v>758839.30471321195</v>
      </c>
      <c r="CT53" s="12">
        <v>251868.352784649</v>
      </c>
      <c r="CU53" s="12">
        <v>172508.891961118</v>
      </c>
      <c r="CV53" s="12">
        <v>199912.01776709</v>
      </c>
      <c r="CW53" s="12">
        <v>24033.142775605698</v>
      </c>
      <c r="CX53" s="12">
        <v>397869.48857230099</v>
      </c>
      <c r="CY53" s="12">
        <v>60323.770643989898</v>
      </c>
      <c r="CZ53" s="12">
        <v>491496.42420469102</v>
      </c>
      <c r="DA53" s="12">
        <v>69478.207736900207</v>
      </c>
      <c r="DB53" s="12">
        <v>41467.221918176903</v>
      </c>
      <c r="DC53" s="12">
        <v>62696.303787949</v>
      </c>
      <c r="DD53" s="12">
        <v>34680.832696815298</v>
      </c>
      <c r="DE53" s="12">
        <v>3912401.9998172601</v>
      </c>
      <c r="DF53" s="12">
        <v>72512.194504691593</v>
      </c>
      <c r="DG53" s="12">
        <v>30556.660054624899</v>
      </c>
      <c r="DH53" s="12">
        <v>145771.95286716099</v>
      </c>
      <c r="DI53" s="12">
        <v>332570.043188626</v>
      </c>
      <c r="DJ53" s="12">
        <v>5771096.9205903001</v>
      </c>
      <c r="DK53" s="12">
        <v>62023.619334843497</v>
      </c>
      <c r="DL53" s="12">
        <v>2651396.5418031798</v>
      </c>
      <c r="DM53" s="12">
        <v>1633011.8907774601</v>
      </c>
      <c r="DN53" s="12">
        <v>304377.641164209</v>
      </c>
      <c r="DO53" s="12">
        <v>4940372.2682131203</v>
      </c>
      <c r="DP53" s="12">
        <v>2281022.60173197</v>
      </c>
      <c r="DQ53" s="12">
        <v>1163538.1796510499</v>
      </c>
      <c r="DR53" s="12">
        <v>8859883.7597281393</v>
      </c>
      <c r="DS53" s="12">
        <v>2104665.40012606</v>
      </c>
      <c r="DT53" s="12">
        <v>165740.46141673799</v>
      </c>
      <c r="DU53" s="12">
        <v>140993.592156781</v>
      </c>
      <c r="DV53" s="12">
        <v>2026590.3265404301</v>
      </c>
    </row>
    <row r="54" spans="1:126" x14ac:dyDescent="0.25">
      <c r="A54" s="1" t="s">
        <v>54</v>
      </c>
      <c r="B54" s="1" t="s">
        <v>1</v>
      </c>
      <c r="C54" s="12">
        <v>54333.281596676097</v>
      </c>
      <c r="D54" s="12">
        <v>200305.47884570999</v>
      </c>
      <c r="E54" s="12">
        <v>369252.43291848397</v>
      </c>
      <c r="F54" s="12">
        <v>563844.55890643701</v>
      </c>
      <c r="G54" s="12">
        <v>137983.91436228901</v>
      </c>
      <c r="H54" s="12">
        <v>1625092.3408607</v>
      </c>
      <c r="I54" s="12">
        <v>572188.65024712996</v>
      </c>
      <c r="J54" s="12">
        <v>18088.944539713699</v>
      </c>
      <c r="K54" s="12">
        <v>20723.129227768801</v>
      </c>
      <c r="L54" s="12">
        <v>2627683.0939643201</v>
      </c>
      <c r="M54" s="12">
        <v>34135.086002252101</v>
      </c>
      <c r="N54" s="12">
        <v>714415.70426118094</v>
      </c>
      <c r="O54" s="12">
        <v>1708816.8567778</v>
      </c>
      <c r="P54" s="12">
        <v>1633397.3695263399</v>
      </c>
      <c r="Q54" s="12">
        <v>208365.714826312</v>
      </c>
      <c r="R54" s="12">
        <v>18126.2562702572</v>
      </c>
      <c r="S54" s="12">
        <v>19058.4461236838</v>
      </c>
      <c r="T54" s="12">
        <v>126715.148124257</v>
      </c>
      <c r="U54" s="12">
        <v>6618688.5478497501</v>
      </c>
      <c r="V54" s="12">
        <v>285686.81859416899</v>
      </c>
      <c r="W54" s="12">
        <v>25153.593859306398</v>
      </c>
      <c r="X54" s="12">
        <v>2446838.5197381801</v>
      </c>
      <c r="Y54" s="12">
        <v>9211036.3507797103</v>
      </c>
      <c r="Z54" s="12">
        <v>3858074.90603418</v>
      </c>
      <c r="AA54" s="12">
        <v>25580.088662031802</v>
      </c>
      <c r="AB54" s="12">
        <v>26839.961545012098</v>
      </c>
      <c r="AC54" s="12">
        <v>1645337.64004794</v>
      </c>
      <c r="AD54" s="12">
        <v>76789.663817779394</v>
      </c>
      <c r="AE54" s="12">
        <v>108086.362056422</v>
      </c>
      <c r="AF54" s="12">
        <v>143735.01731827299</v>
      </c>
      <c r="AG54" s="12">
        <v>96444.768276024799</v>
      </c>
      <c r="AH54" s="12">
        <v>188642.22423334801</v>
      </c>
      <c r="AI54" s="12">
        <v>565351.62007786403</v>
      </c>
      <c r="AJ54" s="12">
        <v>402566.80415072298</v>
      </c>
      <c r="AK54" s="12">
        <v>152674.60664585899</v>
      </c>
      <c r="AL54" s="12">
        <v>962264.41637616395</v>
      </c>
      <c r="AM54" s="12">
        <v>1007681.98000441</v>
      </c>
      <c r="AN54" s="12">
        <v>455766.79605909099</v>
      </c>
      <c r="AO54" s="12">
        <v>321642.70545128599</v>
      </c>
      <c r="AP54" s="12">
        <v>458800.60436434997</v>
      </c>
      <c r="AQ54" s="12">
        <v>38320668.6729647</v>
      </c>
      <c r="AR54" s="12">
        <v>2143197.3036752199</v>
      </c>
      <c r="AS54" s="12">
        <v>1136566.93472636</v>
      </c>
      <c r="AT54" s="12">
        <v>406209.85297199403</v>
      </c>
      <c r="AU54" s="12">
        <v>1577196.0260616699</v>
      </c>
      <c r="AV54" s="12">
        <v>1163719.86097577</v>
      </c>
      <c r="AW54" s="12">
        <v>695056.45067436097</v>
      </c>
      <c r="AX54" s="12">
        <v>713294.46524420497</v>
      </c>
      <c r="AY54" s="12">
        <v>14578873.0787021</v>
      </c>
      <c r="AZ54" s="12">
        <v>6208610.4832991799</v>
      </c>
      <c r="BA54" s="12">
        <v>10883113.0382571</v>
      </c>
      <c r="BB54" s="12">
        <v>1059680.30211414</v>
      </c>
      <c r="BC54" s="12">
        <v>1578036.77707174</v>
      </c>
      <c r="BD54" s="12">
        <v>1446724.8218697</v>
      </c>
      <c r="BE54" s="12">
        <v>55035546.995143801</v>
      </c>
      <c r="BF54" s="12">
        <v>3798307.1267023799</v>
      </c>
      <c r="BG54" s="12">
        <v>742532.01005933597</v>
      </c>
      <c r="BH54" s="12">
        <v>1408711.8383257501</v>
      </c>
      <c r="BI54" s="12">
        <v>11372923.6380812</v>
      </c>
      <c r="BJ54" s="12">
        <v>1889031.9891824401</v>
      </c>
      <c r="BK54" s="12">
        <v>4039674.0478509902</v>
      </c>
      <c r="BL54" s="12">
        <v>14294878.094033699</v>
      </c>
      <c r="BM54" s="12">
        <v>388603.87852080498</v>
      </c>
      <c r="BN54" s="12">
        <v>829055.12875838298</v>
      </c>
      <c r="BO54" s="12">
        <v>2533559.4180139601</v>
      </c>
      <c r="BP54" s="12">
        <v>21311043.898506001</v>
      </c>
      <c r="BQ54" s="12">
        <v>2109453.04107789</v>
      </c>
      <c r="BR54" s="12">
        <v>439949.18945326703</v>
      </c>
      <c r="BS54" s="12">
        <v>66525.227591894698</v>
      </c>
      <c r="BT54" s="12">
        <v>1731672.39082527</v>
      </c>
      <c r="BU54" s="12">
        <v>221291.530594446</v>
      </c>
      <c r="BV54" s="12">
        <v>233744.56194416701</v>
      </c>
      <c r="BW54" s="12">
        <v>164654.11997786001</v>
      </c>
      <c r="BX54" s="12">
        <v>1070566.1122645</v>
      </c>
      <c r="BY54" s="12">
        <v>170336.287965853</v>
      </c>
      <c r="BZ54" s="12">
        <v>681900.70281091298</v>
      </c>
      <c r="CA54" s="12">
        <v>98854.885289619604</v>
      </c>
      <c r="CB54" s="12">
        <v>862693.03248433804</v>
      </c>
      <c r="CC54" s="12">
        <v>152800.569780855</v>
      </c>
      <c r="CD54" s="12">
        <v>43920.468174494497</v>
      </c>
      <c r="CE54" s="12">
        <v>391785.84710587998</v>
      </c>
      <c r="CF54" s="12">
        <v>1034434.10103973</v>
      </c>
      <c r="CG54" s="12">
        <v>1905203.57259262</v>
      </c>
      <c r="CH54" s="12">
        <v>4106370.0835638</v>
      </c>
      <c r="CI54" s="12">
        <v>139931.77410757801</v>
      </c>
      <c r="CJ54" s="12">
        <v>1985380.57681856</v>
      </c>
      <c r="CK54" s="12">
        <v>5308986.7237164099</v>
      </c>
      <c r="CL54" s="12">
        <v>801607.37667238398</v>
      </c>
      <c r="CM54" s="12">
        <v>190217.600436156</v>
      </c>
      <c r="CN54" s="12">
        <v>380978.538443839</v>
      </c>
      <c r="CO54" s="12">
        <v>1151267.94191849</v>
      </c>
      <c r="CP54" s="12">
        <v>7845064.3718265304</v>
      </c>
      <c r="CQ54" s="12">
        <v>2792084.0576340999</v>
      </c>
      <c r="CR54" s="12">
        <v>2792084.0576340999</v>
      </c>
      <c r="CS54" s="12">
        <v>715317.19243310904</v>
      </c>
      <c r="CT54" s="12">
        <v>369796.94325384003</v>
      </c>
      <c r="CU54" s="12">
        <v>159016.29044926199</v>
      </c>
      <c r="CV54" s="12">
        <v>222559.21603194301</v>
      </c>
      <c r="CW54" s="12">
        <v>39833.7858038622</v>
      </c>
      <c r="CX54" s="12">
        <v>275987.53020815202</v>
      </c>
      <c r="CY54" s="12">
        <v>73429.004923544999</v>
      </c>
      <c r="CZ54" s="12">
        <v>302571.02718297997</v>
      </c>
      <c r="DA54" s="12">
        <v>56918.574970223497</v>
      </c>
      <c r="DB54" s="12">
        <v>37375.897529193098</v>
      </c>
      <c r="DC54" s="12">
        <v>52004.071604480298</v>
      </c>
      <c r="DD54" s="12">
        <v>39829.345804774697</v>
      </c>
      <c r="DE54" s="12">
        <v>3498663.2611088301</v>
      </c>
      <c r="DF54" s="12">
        <v>83034.052569091393</v>
      </c>
      <c r="DG54" s="12">
        <v>25111.489958837799</v>
      </c>
      <c r="DH54" s="12">
        <v>190310.611286528</v>
      </c>
      <c r="DI54" s="12">
        <v>395568.99158825399</v>
      </c>
      <c r="DJ54" s="12">
        <v>5113845.0071010198</v>
      </c>
      <c r="DK54" s="12">
        <v>63920.757909760898</v>
      </c>
      <c r="DL54" s="12">
        <v>2441347.3150775</v>
      </c>
      <c r="DM54" s="12">
        <v>1549857.3955544</v>
      </c>
      <c r="DN54" s="12">
        <v>276587.48491838499</v>
      </c>
      <c r="DO54" s="12">
        <v>3321026.6750439</v>
      </c>
      <c r="DP54" s="12">
        <v>2095064.59787778</v>
      </c>
      <c r="DQ54" s="12">
        <v>972003.97744355001</v>
      </c>
      <c r="DR54" s="12">
        <v>4571619.6949576205</v>
      </c>
      <c r="DS54" s="12">
        <v>1051625.22307349</v>
      </c>
      <c r="DT54" s="12">
        <v>129383.556996427</v>
      </c>
      <c r="DU54" s="12">
        <v>95898.472085680696</v>
      </c>
      <c r="DV54" s="12">
        <v>1272423.8028939301</v>
      </c>
    </row>
    <row r="55" spans="1:126" x14ac:dyDescent="0.25">
      <c r="A55" s="1" t="s">
        <v>55</v>
      </c>
      <c r="B55" s="1" t="s">
        <v>1</v>
      </c>
      <c r="C55" s="12">
        <v>15307.4427560534</v>
      </c>
      <c r="D55" s="12">
        <v>352441.95448904799</v>
      </c>
      <c r="E55" s="12">
        <v>923880.467259189</v>
      </c>
      <c r="F55" s="12">
        <v>992577.37488744303</v>
      </c>
      <c r="G55" s="12">
        <v>249791.46682366999</v>
      </c>
      <c r="H55" s="12">
        <v>1700739.26338288</v>
      </c>
      <c r="I55" s="12">
        <v>1572326.6081029801</v>
      </c>
      <c r="J55" s="12">
        <v>31866.2413272989</v>
      </c>
      <c r="K55" s="12">
        <v>25514.271567393302</v>
      </c>
      <c r="L55" s="12">
        <v>2842937.8793262802</v>
      </c>
      <c r="M55" s="12">
        <v>80222.774436390697</v>
      </c>
      <c r="N55" s="12">
        <v>631222.30366708001</v>
      </c>
      <c r="O55" s="12">
        <v>1828105.9890155499</v>
      </c>
      <c r="P55" s="12">
        <v>964373.91709575104</v>
      </c>
      <c r="Q55" s="12">
        <v>128680.92734966399</v>
      </c>
      <c r="R55" s="12">
        <v>8551.4727063795508</v>
      </c>
      <c r="S55" s="12">
        <v>22936.442302873998</v>
      </c>
      <c r="T55" s="12">
        <v>94910.251589509193</v>
      </c>
      <c r="U55" s="12">
        <v>5689404.1905736104</v>
      </c>
      <c r="V55" s="12">
        <v>592892.27567181597</v>
      </c>
      <c r="W55" s="12">
        <v>48101.874529487897</v>
      </c>
      <c r="X55" s="12">
        <v>1550685.5148355199</v>
      </c>
      <c r="Y55" s="12">
        <v>9684132.1891789697</v>
      </c>
      <c r="Z55" s="12">
        <v>2128582.3064865102</v>
      </c>
      <c r="AA55" s="12">
        <v>85991.432354602002</v>
      </c>
      <c r="AB55" s="12">
        <v>20677.2701914805</v>
      </c>
      <c r="AC55" s="12">
        <v>874339.67730277695</v>
      </c>
      <c r="AD55" s="12">
        <v>42169.32270579</v>
      </c>
      <c r="AE55" s="12">
        <v>82086.867413831904</v>
      </c>
      <c r="AF55" s="12">
        <v>61066.460665004197</v>
      </c>
      <c r="AG55" s="12">
        <v>118044.140488155</v>
      </c>
      <c r="AH55" s="12">
        <v>134188.22796718401</v>
      </c>
      <c r="AI55" s="12">
        <v>1815080.0845381899</v>
      </c>
      <c r="AJ55" s="12">
        <v>1344950.10493103</v>
      </c>
      <c r="AK55" s="12">
        <v>292712.58593628299</v>
      </c>
      <c r="AL55" s="12">
        <v>2530913.6654376602</v>
      </c>
      <c r="AM55" s="12">
        <v>1615856.8987658699</v>
      </c>
      <c r="AN55" s="12">
        <v>782921.21990306198</v>
      </c>
      <c r="AO55" s="12">
        <v>645803.07887784997</v>
      </c>
      <c r="AP55" s="12">
        <v>1960187.94718508</v>
      </c>
      <c r="AQ55" s="12">
        <v>35674242.941394597</v>
      </c>
      <c r="AR55" s="12">
        <v>2546098.75317562</v>
      </c>
      <c r="AS55" s="12">
        <v>2784773.3285016599</v>
      </c>
      <c r="AT55" s="12">
        <v>623509.87136518594</v>
      </c>
      <c r="AU55" s="12">
        <v>2537450.7730595702</v>
      </c>
      <c r="AV55" s="12">
        <v>727068.10397293698</v>
      </c>
      <c r="AW55" s="12">
        <v>1647512.4597490099</v>
      </c>
      <c r="AX55" s="12">
        <v>2789644.32450365</v>
      </c>
      <c r="AY55" s="12">
        <v>44029045.885520503</v>
      </c>
      <c r="AZ55" s="12">
        <v>7888314.2452216502</v>
      </c>
      <c r="BA55" s="12">
        <v>12067541.627119601</v>
      </c>
      <c r="BB55" s="12">
        <v>1178472.22863358</v>
      </c>
      <c r="BC55" s="12">
        <v>2549504.5582374302</v>
      </c>
      <c r="BD55" s="12">
        <v>1865500.7163710201</v>
      </c>
      <c r="BE55" s="12">
        <v>24863257.681878101</v>
      </c>
      <c r="BF55" s="12">
        <v>4418015.5366170797</v>
      </c>
      <c r="BG55" s="12">
        <v>880248.59408949595</v>
      </c>
      <c r="BH55" s="12">
        <v>3451570.8890867899</v>
      </c>
      <c r="BI55" s="12">
        <v>31016291.976423901</v>
      </c>
      <c r="BJ55" s="12">
        <v>2543476.0652331598</v>
      </c>
      <c r="BK55" s="12">
        <v>3997017.8518435098</v>
      </c>
      <c r="BL55" s="12">
        <v>9097267.2510610893</v>
      </c>
      <c r="BM55" s="12">
        <v>369278.97923291702</v>
      </c>
      <c r="BN55" s="12">
        <v>2153916.0899390299</v>
      </c>
      <c r="BO55" s="12">
        <v>3500335.8195027499</v>
      </c>
      <c r="BP55" s="12">
        <v>32336874.0591533</v>
      </c>
      <c r="BQ55" s="12">
        <v>6228519.9614230404</v>
      </c>
      <c r="BR55" s="12">
        <v>790739.20800915197</v>
      </c>
      <c r="BS55" s="12">
        <v>110692.52641157999</v>
      </c>
      <c r="BT55" s="12">
        <v>1932858.25882689</v>
      </c>
      <c r="BU55" s="12">
        <v>178555.54513876201</v>
      </c>
      <c r="BV55" s="12">
        <v>354921.43071330502</v>
      </c>
      <c r="BW55" s="12">
        <v>422609.48067632702</v>
      </c>
      <c r="BX55" s="12">
        <v>2102635.8591427798</v>
      </c>
      <c r="BY55" s="12">
        <v>257667.20057472601</v>
      </c>
      <c r="BZ55" s="12">
        <v>420975.73988863599</v>
      </c>
      <c r="CA55" s="12">
        <v>147375.06693226099</v>
      </c>
      <c r="CB55" s="12">
        <v>1270455.4209696201</v>
      </c>
      <c r="CC55" s="12">
        <v>308990.34086581902</v>
      </c>
      <c r="CD55" s="12">
        <v>37115.398776806898</v>
      </c>
      <c r="CE55" s="12">
        <v>456204.610305465</v>
      </c>
      <c r="CF55" s="12">
        <v>1379799.64632555</v>
      </c>
      <c r="CG55" s="12">
        <v>2130223.5656796498</v>
      </c>
      <c r="CH55" s="12">
        <v>4084000.46520838</v>
      </c>
      <c r="CI55" s="12">
        <v>39142.108294310201</v>
      </c>
      <c r="CJ55" s="12">
        <v>1753517.2655130499</v>
      </c>
      <c r="CK55" s="12">
        <v>3237041.59691494</v>
      </c>
      <c r="CL55" s="12">
        <v>697930.539208089</v>
      </c>
      <c r="CM55" s="12">
        <v>148754.123697523</v>
      </c>
      <c r="CN55" s="12">
        <v>582662.47260421002</v>
      </c>
      <c r="CO55" s="12">
        <v>1201705.2218799</v>
      </c>
      <c r="CP55" s="12">
        <v>5694634.4188012201</v>
      </c>
      <c r="CQ55" s="12">
        <v>1197501.5622677701</v>
      </c>
      <c r="CR55" s="12">
        <v>1197501.5622677701</v>
      </c>
      <c r="CS55" s="12">
        <v>846254.07466148306</v>
      </c>
      <c r="CT55" s="12">
        <v>571436.07758272195</v>
      </c>
      <c r="CU55" s="12">
        <v>283537.316295041</v>
      </c>
      <c r="CV55" s="12">
        <v>198698.155505792</v>
      </c>
      <c r="CW55" s="12">
        <v>26837.675708773499</v>
      </c>
      <c r="CX55" s="12">
        <v>189739.19027179101</v>
      </c>
      <c r="CY55" s="12">
        <v>63209.419484076599</v>
      </c>
      <c r="CZ55" s="12">
        <v>198653.521773154</v>
      </c>
      <c r="DA55" s="12">
        <v>54495.135240581803</v>
      </c>
      <c r="DB55" s="12">
        <v>85647.591022233493</v>
      </c>
      <c r="DC55" s="12">
        <v>74891.531494720301</v>
      </c>
      <c r="DD55" s="12">
        <v>58178.923719631901</v>
      </c>
      <c r="DE55" s="12">
        <v>3146214.9007196301</v>
      </c>
      <c r="DF55" s="12">
        <v>197167.08651142099</v>
      </c>
      <c r="DG55" s="12">
        <v>70542.672023661493</v>
      </c>
      <c r="DH55" s="12">
        <v>206463.47274142</v>
      </c>
      <c r="DI55" s="12">
        <v>525919.24402835302</v>
      </c>
      <c r="DJ55" s="12">
        <v>2520240.7197169298</v>
      </c>
      <c r="DK55" s="12">
        <v>45398.468644924302</v>
      </c>
      <c r="DL55" s="12">
        <v>2150961.3022193299</v>
      </c>
      <c r="DM55" s="12">
        <v>1285472.5972889799</v>
      </c>
      <c r="DN55" s="12">
        <v>239281.35234564199</v>
      </c>
      <c r="DO55" s="12">
        <v>3840224.8331635599</v>
      </c>
      <c r="DP55" s="12">
        <v>1986593.0526287099</v>
      </c>
      <c r="DQ55" s="12">
        <v>787957.27262235805</v>
      </c>
      <c r="DR55" s="12">
        <v>4403105.8640135396</v>
      </c>
      <c r="DS55" s="12">
        <v>1537968.58365996</v>
      </c>
      <c r="DT55" s="12">
        <v>118065.70126585801</v>
      </c>
      <c r="DU55" s="12">
        <v>101015.40873210601</v>
      </c>
      <c r="DV55" s="12">
        <v>1086710.47430642</v>
      </c>
    </row>
    <row r="56" spans="1:126" x14ac:dyDescent="0.25">
      <c r="A56" s="1" t="s">
        <v>56</v>
      </c>
      <c r="B56" s="1" t="s">
        <v>1</v>
      </c>
      <c r="C56" s="12">
        <v>29324.754780007701</v>
      </c>
      <c r="D56" s="12">
        <v>260598.426848009</v>
      </c>
      <c r="E56" s="12">
        <v>458021.15111061698</v>
      </c>
      <c r="F56" s="12">
        <v>522105.24305470899</v>
      </c>
      <c r="G56" s="12">
        <v>125255.21066969</v>
      </c>
      <c r="H56" s="12">
        <v>1439169.24039499</v>
      </c>
      <c r="I56" s="12">
        <v>761624.12731829996</v>
      </c>
      <c r="J56" s="12">
        <v>12043.8139850811</v>
      </c>
      <c r="K56" s="12">
        <v>14073.0429380562</v>
      </c>
      <c r="L56" s="12">
        <v>1943686.0405202</v>
      </c>
      <c r="M56" s="12">
        <v>38953.039089389102</v>
      </c>
      <c r="N56" s="12">
        <v>345029.79573389498</v>
      </c>
      <c r="O56" s="12">
        <v>1544831.41918083</v>
      </c>
      <c r="P56" s="12">
        <v>1509817.0083334299</v>
      </c>
      <c r="Q56" s="12">
        <v>159409.92930924101</v>
      </c>
      <c r="R56" s="12">
        <v>17167.259670559</v>
      </c>
      <c r="S56" s="12">
        <v>10725.9074664325</v>
      </c>
      <c r="T56" s="12">
        <v>73505.903187122705</v>
      </c>
      <c r="U56" s="12">
        <v>4586827.4324080897</v>
      </c>
      <c r="V56" s="12">
        <v>242654.029950094</v>
      </c>
      <c r="W56" s="12">
        <v>19561.917771848101</v>
      </c>
      <c r="X56" s="12">
        <v>1293262.2621204001</v>
      </c>
      <c r="Y56" s="12">
        <v>8082836.4895306602</v>
      </c>
      <c r="Z56" s="12">
        <v>3654481.1708471398</v>
      </c>
      <c r="AA56" s="12">
        <v>27318.696284638001</v>
      </c>
      <c r="AB56" s="12">
        <v>9051.05446534974</v>
      </c>
      <c r="AC56" s="12">
        <v>1345901.20589948</v>
      </c>
      <c r="AD56" s="12">
        <v>75099.017468214297</v>
      </c>
      <c r="AE56" s="12">
        <v>80276.3087603686</v>
      </c>
      <c r="AF56" s="12">
        <v>40226.402674475597</v>
      </c>
      <c r="AG56" s="12">
        <v>72887.768697926105</v>
      </c>
      <c r="AH56" s="12">
        <v>102007.89297021599</v>
      </c>
      <c r="AI56" s="12">
        <v>861285.25223737105</v>
      </c>
      <c r="AJ56" s="12">
        <v>396090.32590475399</v>
      </c>
      <c r="AK56" s="12">
        <v>102016.06018533</v>
      </c>
      <c r="AL56" s="12">
        <v>1252568.5148430399</v>
      </c>
      <c r="AM56" s="12">
        <v>811097.39199784806</v>
      </c>
      <c r="AN56" s="12">
        <v>395218.54574422998</v>
      </c>
      <c r="AO56" s="12">
        <v>242022.86171523601</v>
      </c>
      <c r="AP56" s="12">
        <v>724196.60517561203</v>
      </c>
      <c r="AQ56" s="12">
        <v>21706218.818672501</v>
      </c>
      <c r="AR56" s="12">
        <v>1930636.5545461599</v>
      </c>
      <c r="AS56" s="12">
        <v>987765.22478497296</v>
      </c>
      <c r="AT56" s="12">
        <v>261269.46229630499</v>
      </c>
      <c r="AU56" s="12">
        <v>1628817.2611565499</v>
      </c>
      <c r="AV56" s="12">
        <v>795025.54804937402</v>
      </c>
      <c r="AW56" s="12">
        <v>866225.87415470497</v>
      </c>
      <c r="AX56" s="12">
        <v>588821.45389637805</v>
      </c>
      <c r="AY56" s="12">
        <v>19846602.7199977</v>
      </c>
      <c r="AZ56" s="12">
        <v>6662166.2988392301</v>
      </c>
      <c r="BA56" s="12">
        <v>6122785.4337215098</v>
      </c>
      <c r="BB56" s="12">
        <v>1042525.5552876201</v>
      </c>
      <c r="BC56" s="12">
        <v>1301646.8969318599</v>
      </c>
      <c r="BD56" s="12">
        <v>1517917.5799831499</v>
      </c>
      <c r="BE56" s="12">
        <v>45574494.852499098</v>
      </c>
      <c r="BF56" s="12">
        <v>3789063.5778537798</v>
      </c>
      <c r="BG56" s="12">
        <v>864617.28957612696</v>
      </c>
      <c r="BH56" s="12">
        <v>1773966.2175288501</v>
      </c>
      <c r="BI56" s="12">
        <v>13409332.1682602</v>
      </c>
      <c r="BJ56" s="12">
        <v>1673707.6625844899</v>
      </c>
      <c r="BK56" s="12">
        <v>1469980.32658526</v>
      </c>
      <c r="BL56" s="12">
        <v>8721712.5911424104</v>
      </c>
      <c r="BM56" s="12">
        <v>167633.12209536199</v>
      </c>
      <c r="BN56" s="12">
        <v>565813.59013069596</v>
      </c>
      <c r="BO56" s="12">
        <v>1409766.5440799401</v>
      </c>
      <c r="BP56" s="12">
        <v>15120892.027223799</v>
      </c>
      <c r="BQ56" s="12">
        <v>1445618.88117166</v>
      </c>
      <c r="BR56" s="12">
        <v>384592.522204715</v>
      </c>
      <c r="BS56" s="12">
        <v>49682.829595805997</v>
      </c>
      <c r="BT56" s="12">
        <v>1035895.28505361</v>
      </c>
      <c r="BU56" s="12">
        <v>118026.625597658</v>
      </c>
      <c r="BV56" s="12">
        <v>144005.03423021501</v>
      </c>
      <c r="BW56" s="12">
        <v>162198.75231129301</v>
      </c>
      <c r="BX56" s="12">
        <v>922343.77367722197</v>
      </c>
      <c r="BY56" s="12">
        <v>152270.115032837</v>
      </c>
      <c r="BZ56" s="12">
        <v>302006.56563324801</v>
      </c>
      <c r="CA56" s="12">
        <v>77450.438749889698</v>
      </c>
      <c r="CB56" s="12">
        <v>380597.20343197399</v>
      </c>
      <c r="CC56" s="12">
        <v>84774.148220043906</v>
      </c>
      <c r="CD56" s="12">
        <v>25762.757572147399</v>
      </c>
      <c r="CE56" s="12">
        <v>399417.83816948498</v>
      </c>
      <c r="CF56" s="12">
        <v>916582.87702851102</v>
      </c>
      <c r="CG56" s="12">
        <v>2425585.9805177902</v>
      </c>
      <c r="CH56" s="12">
        <v>3509458.0049248799</v>
      </c>
      <c r="CI56" s="12">
        <v>27974.6235620808</v>
      </c>
      <c r="CJ56" s="12">
        <v>787253.94100220595</v>
      </c>
      <c r="CK56" s="12">
        <v>2227138.0544673498</v>
      </c>
      <c r="CL56" s="12">
        <v>317108.770945817</v>
      </c>
      <c r="CM56" s="12">
        <v>186249.66252434201</v>
      </c>
      <c r="CN56" s="12">
        <v>470726.32385477802</v>
      </c>
      <c r="CO56" s="12">
        <v>840218.84761846298</v>
      </c>
      <c r="CP56" s="12">
        <v>5648759.2594218403</v>
      </c>
      <c r="CQ56" s="12">
        <v>595793.70731652901</v>
      </c>
      <c r="CR56" s="12">
        <v>595793.70731652901</v>
      </c>
      <c r="CS56" s="12">
        <v>740288.01414651598</v>
      </c>
      <c r="CT56" s="12">
        <v>321494.415526586</v>
      </c>
      <c r="CU56" s="12">
        <v>175969.30177150399</v>
      </c>
      <c r="CV56" s="12">
        <v>174064.805103255</v>
      </c>
      <c r="CW56" s="12">
        <v>16616.627086090499</v>
      </c>
      <c r="CX56" s="12">
        <v>301554.33399923798</v>
      </c>
      <c r="CY56" s="12">
        <v>34706.844952013002</v>
      </c>
      <c r="CZ56" s="12">
        <v>297346.10190846497</v>
      </c>
      <c r="DA56" s="12">
        <v>23417.640001104199</v>
      </c>
      <c r="DB56" s="12">
        <v>35062.009918011303</v>
      </c>
      <c r="DC56" s="12">
        <v>59411.548558365699</v>
      </c>
      <c r="DD56" s="12">
        <v>29177.9642355141</v>
      </c>
      <c r="DE56" s="12">
        <v>2897699.7645946299</v>
      </c>
      <c r="DF56" s="12">
        <v>63861.012717196703</v>
      </c>
      <c r="DG56" s="12">
        <v>19607.974741345901</v>
      </c>
      <c r="DH56" s="12">
        <v>136329.28771774899</v>
      </c>
      <c r="DI56" s="12">
        <v>240566.57688397</v>
      </c>
      <c r="DJ56" s="12">
        <v>4056995.3369312501</v>
      </c>
      <c r="DK56" s="12">
        <v>29017.782723055199</v>
      </c>
      <c r="DL56" s="12">
        <v>1342317.8857938501</v>
      </c>
      <c r="DM56" s="12">
        <v>927212.14104470098</v>
      </c>
      <c r="DN56" s="12">
        <v>159941.86839436801</v>
      </c>
      <c r="DO56" s="12">
        <v>2224895.4631225099</v>
      </c>
      <c r="DP56" s="12">
        <v>1285834.89010065</v>
      </c>
      <c r="DQ56" s="12">
        <v>476013.40888521401</v>
      </c>
      <c r="DR56" s="12">
        <v>2498971.4308369402</v>
      </c>
      <c r="DS56" s="12">
        <v>916463.47021021496</v>
      </c>
      <c r="DT56" s="12">
        <v>59100.9029795241</v>
      </c>
      <c r="DU56" s="12">
        <v>47502.3070525121</v>
      </c>
      <c r="DV56" s="12">
        <v>770155.61230237503</v>
      </c>
    </row>
    <row r="57" spans="1:126" x14ac:dyDescent="0.25">
      <c r="A57" s="1" t="s">
        <v>57</v>
      </c>
      <c r="B57" s="1" t="s">
        <v>1</v>
      </c>
      <c r="C57" s="12">
        <v>42025.2882761199</v>
      </c>
      <c r="D57" s="12">
        <v>456336.273203969</v>
      </c>
      <c r="E57" s="12">
        <v>1269469.7802806001</v>
      </c>
      <c r="F57" s="12">
        <v>1321436.6564622601</v>
      </c>
      <c r="G57" s="12">
        <v>264146.65857518098</v>
      </c>
      <c r="H57" s="12">
        <v>3505111.4974382599</v>
      </c>
      <c r="I57" s="12">
        <v>2303475.2023181799</v>
      </c>
      <c r="J57" s="12">
        <v>14858.9178433902</v>
      </c>
      <c r="K57" s="12">
        <v>17888.354780825201</v>
      </c>
      <c r="L57" s="12">
        <v>2866238.0802810402</v>
      </c>
      <c r="M57" s="12">
        <v>44242.968416116899</v>
      </c>
      <c r="N57" s="12">
        <v>720060.61575169396</v>
      </c>
      <c r="O57" s="12">
        <v>2028919.9428987501</v>
      </c>
      <c r="P57" s="12">
        <v>2302229.4988298798</v>
      </c>
      <c r="Q57" s="12">
        <v>167701.72289214699</v>
      </c>
      <c r="R57" s="12">
        <v>22543.698452865199</v>
      </c>
      <c r="S57" s="12">
        <v>17055.198318711798</v>
      </c>
      <c r="T57" s="12">
        <v>128240.433501137</v>
      </c>
      <c r="U57" s="12">
        <v>6837707.2830708697</v>
      </c>
      <c r="V57" s="12">
        <v>322272.73357517697</v>
      </c>
      <c r="W57" s="12">
        <v>32992.575773896999</v>
      </c>
      <c r="X57" s="12">
        <v>3163644.6948798401</v>
      </c>
      <c r="Y57" s="12">
        <v>12031324.1385432</v>
      </c>
      <c r="Z57" s="12">
        <v>5517000.2611256698</v>
      </c>
      <c r="AA57" s="12">
        <v>43132.284878226601</v>
      </c>
      <c r="AB57" s="12">
        <v>34303.698684244097</v>
      </c>
      <c r="AC57" s="12">
        <v>1387542.8983658401</v>
      </c>
      <c r="AD57" s="12">
        <v>95588.090725030997</v>
      </c>
      <c r="AE57" s="12">
        <v>112093.767851685</v>
      </c>
      <c r="AF57" s="12">
        <v>105654.431096602</v>
      </c>
      <c r="AG57" s="12">
        <v>99810.321628425198</v>
      </c>
      <c r="AH57" s="12">
        <v>303272.21866125398</v>
      </c>
      <c r="AI57" s="12">
        <v>1330184.7392223901</v>
      </c>
      <c r="AJ57" s="12">
        <v>942761.45486622397</v>
      </c>
      <c r="AK57" s="12">
        <v>148748.53856080899</v>
      </c>
      <c r="AL57" s="12">
        <v>1813162.8740158901</v>
      </c>
      <c r="AM57" s="12">
        <v>2437340.25982812</v>
      </c>
      <c r="AN57" s="12">
        <v>966674.92558058805</v>
      </c>
      <c r="AO57" s="12">
        <v>334251.61966262298</v>
      </c>
      <c r="AP57" s="12">
        <v>1606651.5375117201</v>
      </c>
      <c r="AQ57" s="12">
        <v>28137251.2618807</v>
      </c>
      <c r="AR57" s="12">
        <v>3385858.4041955499</v>
      </c>
      <c r="AS57" s="12">
        <v>2483176.8879520101</v>
      </c>
      <c r="AT57" s="12">
        <v>357703.57745223999</v>
      </c>
      <c r="AU57" s="12">
        <v>4451131.5441960096</v>
      </c>
      <c r="AV57" s="12">
        <v>1003651.19486847</v>
      </c>
      <c r="AW57" s="12">
        <v>1535144.51979432</v>
      </c>
      <c r="AX57" s="12">
        <v>784228.89242279099</v>
      </c>
      <c r="AY57" s="12">
        <v>31297205.2035629</v>
      </c>
      <c r="AZ57" s="12">
        <v>11572342.2382486</v>
      </c>
      <c r="BA57" s="12">
        <v>6795233.8060533497</v>
      </c>
      <c r="BB57" s="12">
        <v>1602364.2820516999</v>
      </c>
      <c r="BC57" s="12">
        <v>2907710.0188627299</v>
      </c>
      <c r="BD57" s="12">
        <v>1846074.6552762201</v>
      </c>
      <c r="BE57" s="12">
        <v>49914911.626863599</v>
      </c>
      <c r="BF57" s="12">
        <v>3916143.1819978999</v>
      </c>
      <c r="BG57" s="12">
        <v>1438973.7650006299</v>
      </c>
      <c r="BH57" s="12">
        <v>2343629.3964122599</v>
      </c>
      <c r="BI57" s="12">
        <v>25978853.539326198</v>
      </c>
      <c r="BJ57" s="12">
        <v>3428378.0099402098</v>
      </c>
      <c r="BK57" s="12">
        <v>3013724.1370259901</v>
      </c>
      <c r="BL57" s="12">
        <v>10264524.6951154</v>
      </c>
      <c r="BM57" s="12">
        <v>394412.99059499201</v>
      </c>
      <c r="BN57" s="12">
        <v>860791.02156700299</v>
      </c>
      <c r="BO57" s="12">
        <v>2657529.3444202398</v>
      </c>
      <c r="BP57" s="12">
        <v>46597985.656503104</v>
      </c>
      <c r="BQ57" s="12">
        <v>6281811.4637431502</v>
      </c>
      <c r="BR57" s="12">
        <v>475417.46424581402</v>
      </c>
      <c r="BS57" s="12">
        <v>93350.682722944199</v>
      </c>
      <c r="BT57" s="12">
        <v>2792596.1358192302</v>
      </c>
      <c r="BU57" s="12">
        <v>239658.42157053901</v>
      </c>
      <c r="BV57" s="12">
        <v>292389.60887956299</v>
      </c>
      <c r="BW57" s="12">
        <v>425360.68955339299</v>
      </c>
      <c r="BX57" s="12">
        <v>832831.57835500594</v>
      </c>
      <c r="BY57" s="12">
        <v>298033.73839296401</v>
      </c>
      <c r="BZ57" s="12">
        <v>660610.34788559005</v>
      </c>
      <c r="CA57" s="12">
        <v>139064.30557130501</v>
      </c>
      <c r="CB57" s="12">
        <v>1203612.78193945</v>
      </c>
      <c r="CC57" s="12">
        <v>169297.27720916001</v>
      </c>
      <c r="CD57" s="12">
        <v>40301.980721441301</v>
      </c>
      <c r="CE57" s="12">
        <v>658237.94763874297</v>
      </c>
      <c r="CF57" s="12">
        <v>1878262.5882035999</v>
      </c>
      <c r="CG57" s="12">
        <v>3162595.2774239401</v>
      </c>
      <c r="CH57" s="12">
        <v>4828225.8163121697</v>
      </c>
      <c r="CI57" s="12">
        <v>123853.75992037301</v>
      </c>
      <c r="CJ57" s="12">
        <v>2533593.6966296001</v>
      </c>
      <c r="CK57" s="12">
        <v>4369025.5736427596</v>
      </c>
      <c r="CL57" s="12">
        <v>611290.65134130698</v>
      </c>
      <c r="CM57" s="12">
        <v>217808.034679615</v>
      </c>
      <c r="CN57" s="12">
        <v>918671.82376711804</v>
      </c>
      <c r="CO57" s="12">
        <v>2093332.3089034299</v>
      </c>
      <c r="CP57" s="12">
        <v>9219615.1552937292</v>
      </c>
      <c r="CQ57" s="12">
        <v>2354089.1396561102</v>
      </c>
      <c r="CR57" s="12">
        <v>2354089.1396561102</v>
      </c>
      <c r="CS57" s="12">
        <v>1082934.7776335501</v>
      </c>
      <c r="CT57" s="12">
        <v>419792.25052831601</v>
      </c>
      <c r="CU57" s="12">
        <v>239890.05102336599</v>
      </c>
      <c r="CV57" s="12">
        <v>164886.00512316299</v>
      </c>
      <c r="CW57" s="12">
        <v>34140.686478452801</v>
      </c>
      <c r="CX57" s="12">
        <v>417899.66835838102</v>
      </c>
      <c r="CY57" s="12">
        <v>76233.169924399306</v>
      </c>
      <c r="CZ57" s="12">
        <v>541377.201262463</v>
      </c>
      <c r="DA57" s="12">
        <v>42464.963153049102</v>
      </c>
      <c r="DB57" s="12">
        <v>81294.534755485394</v>
      </c>
      <c r="DC57" s="12">
        <v>46185.36323753</v>
      </c>
      <c r="DD57" s="12">
        <v>54318.6390535635</v>
      </c>
      <c r="DE57" s="12">
        <v>5378627.85954611</v>
      </c>
      <c r="DF57" s="12">
        <v>109752.69382369</v>
      </c>
      <c r="DG57" s="12">
        <v>41472.277027675802</v>
      </c>
      <c r="DH57" s="12">
        <v>170058.58234856799</v>
      </c>
      <c r="DI57" s="12">
        <v>277981.03922569897</v>
      </c>
      <c r="DJ57" s="12">
        <v>4086891.8149286499</v>
      </c>
      <c r="DK57" s="12">
        <v>29740.2684118344</v>
      </c>
      <c r="DL57" s="12">
        <v>1784261.03125282</v>
      </c>
      <c r="DM57" s="12">
        <v>1458815.65201409</v>
      </c>
      <c r="DN57" s="12">
        <v>326712.62875162601</v>
      </c>
      <c r="DO57" s="12">
        <v>3808575.63006469</v>
      </c>
      <c r="DP57" s="12">
        <v>2011883.73425342</v>
      </c>
      <c r="DQ57" s="12">
        <v>604035.17962019099</v>
      </c>
      <c r="DR57" s="12">
        <v>4032604.1117757098</v>
      </c>
      <c r="DS57" s="12">
        <v>807047.45299037197</v>
      </c>
      <c r="DT57" s="12">
        <v>64193.692247628802</v>
      </c>
      <c r="DU57" s="12">
        <v>80443.586587537604</v>
      </c>
      <c r="DV57" s="12">
        <v>851163.51019341999</v>
      </c>
    </row>
    <row r="58" spans="1:126" x14ac:dyDescent="0.25">
      <c r="A58" s="1" t="s">
        <v>58</v>
      </c>
      <c r="B58" s="1" t="s">
        <v>1</v>
      </c>
      <c r="C58" s="12">
        <v>7701.1673703813703</v>
      </c>
      <c r="D58" s="12">
        <v>312823.35313699901</v>
      </c>
      <c r="E58" s="12">
        <v>1034383.90058929</v>
      </c>
      <c r="F58" s="12">
        <v>1359123.92720237</v>
      </c>
      <c r="G58" s="12">
        <v>372105.97845996899</v>
      </c>
      <c r="H58" s="12">
        <v>2002962.5700523499</v>
      </c>
      <c r="I58" s="12">
        <v>1754499.1191122399</v>
      </c>
      <c r="J58" s="12">
        <v>28126.9435213746</v>
      </c>
      <c r="K58" s="12">
        <v>24184.946480475399</v>
      </c>
      <c r="L58" s="12">
        <v>4978621.0293378197</v>
      </c>
      <c r="M58" s="12">
        <v>80217.946791248294</v>
      </c>
      <c r="N58" s="12">
        <v>944501.34113879898</v>
      </c>
      <c r="O58" s="12">
        <v>2075716.9952147601</v>
      </c>
      <c r="P58" s="12">
        <v>3257206.8763704901</v>
      </c>
      <c r="Q58" s="12">
        <v>170123.73989339799</v>
      </c>
      <c r="R58" s="12">
        <v>20486.8458694031</v>
      </c>
      <c r="S58" s="12">
        <v>26028.176027845398</v>
      </c>
      <c r="T58" s="12">
        <v>145379.20738131701</v>
      </c>
      <c r="U58" s="12">
        <v>10181089.239719</v>
      </c>
      <c r="V58" s="12">
        <v>629467.84798303503</v>
      </c>
      <c r="W58" s="12">
        <v>38403.668206239403</v>
      </c>
      <c r="X58" s="12">
        <v>3405934.3557285098</v>
      </c>
      <c r="Y58" s="12">
        <v>12388221.745184099</v>
      </c>
      <c r="Z58" s="12">
        <v>8257717.9723586803</v>
      </c>
      <c r="AA58" s="12">
        <v>117287.71574412601</v>
      </c>
      <c r="AB58" s="12">
        <v>29958.295551764</v>
      </c>
      <c r="AC58" s="12">
        <v>1224395.11380267</v>
      </c>
      <c r="AD58" s="12">
        <v>81425.586535046794</v>
      </c>
      <c r="AE58" s="12">
        <v>191728.826325667</v>
      </c>
      <c r="AF58" s="12">
        <v>168390.998960478</v>
      </c>
      <c r="AG58" s="12">
        <v>165026.54339344299</v>
      </c>
      <c r="AH58" s="12">
        <v>266810.69377435098</v>
      </c>
      <c r="AI58" s="12">
        <v>885069.16272509797</v>
      </c>
      <c r="AJ58" s="12">
        <v>1034988.23177939</v>
      </c>
      <c r="AK58" s="12">
        <v>224034.83970413901</v>
      </c>
      <c r="AL58" s="12">
        <v>1128180.4666804699</v>
      </c>
      <c r="AM58" s="12">
        <v>1493763.66023494</v>
      </c>
      <c r="AN58" s="12">
        <v>392162.85324341297</v>
      </c>
      <c r="AO58" s="12">
        <v>423006.905826642</v>
      </c>
      <c r="AP58" s="12">
        <v>1923366.67431343</v>
      </c>
      <c r="AQ58" s="12">
        <v>25833519.199071299</v>
      </c>
      <c r="AR58" s="12">
        <v>2323360.9096222301</v>
      </c>
      <c r="AS58" s="12">
        <v>2527323.74979136</v>
      </c>
      <c r="AT58" s="12">
        <v>498904.45764304802</v>
      </c>
      <c r="AU58" s="12">
        <v>2367293.4855677998</v>
      </c>
      <c r="AV58" s="12">
        <v>613288.736588008</v>
      </c>
      <c r="AW58" s="12">
        <v>881428.39649121405</v>
      </c>
      <c r="AX58" s="12">
        <v>851124.83278038201</v>
      </c>
      <c r="AY58" s="12">
        <v>27440757.8123773</v>
      </c>
      <c r="AZ58" s="12">
        <v>9254997.3843350094</v>
      </c>
      <c r="BA58" s="12">
        <v>8703684.3615125902</v>
      </c>
      <c r="BB58" s="12">
        <v>1301419.7902848299</v>
      </c>
      <c r="BC58" s="12">
        <v>2415022.6147807101</v>
      </c>
      <c r="BD58" s="12">
        <v>1899507.55800377</v>
      </c>
      <c r="BE58" s="12">
        <v>31450157.802240402</v>
      </c>
      <c r="BF58" s="12">
        <v>3737207.3827365702</v>
      </c>
      <c r="BG58" s="12">
        <v>943894.34242477303</v>
      </c>
      <c r="BH58" s="12">
        <v>2103330.7943531</v>
      </c>
      <c r="BI58" s="12">
        <v>14464288.537208499</v>
      </c>
      <c r="BJ58" s="12">
        <v>2781116.8499293602</v>
      </c>
      <c r="BK58" s="12">
        <v>2930984.74948237</v>
      </c>
      <c r="BL58" s="12">
        <v>7715497.7263789596</v>
      </c>
      <c r="BM58" s="12">
        <v>291469.25490280101</v>
      </c>
      <c r="BN58" s="12">
        <v>1152354.0089674001</v>
      </c>
      <c r="BO58" s="12">
        <v>2710400.43599249</v>
      </c>
      <c r="BP58" s="12">
        <v>35707351.619227298</v>
      </c>
      <c r="BQ58" s="12">
        <v>13678113.750701699</v>
      </c>
      <c r="BR58" s="12">
        <v>848386.50445441296</v>
      </c>
      <c r="BS58" s="12">
        <v>75388.686760549404</v>
      </c>
      <c r="BT58" s="12">
        <v>1856473.5344340501</v>
      </c>
      <c r="BU58" s="12">
        <v>379615.547649835</v>
      </c>
      <c r="BV58" s="12">
        <v>564270.99317722896</v>
      </c>
      <c r="BW58" s="12">
        <v>311583.23995465098</v>
      </c>
      <c r="BX58" s="12">
        <v>988661.46758835402</v>
      </c>
      <c r="BY58" s="12">
        <v>225445.99557820999</v>
      </c>
      <c r="BZ58" s="12">
        <v>353225.69301195</v>
      </c>
      <c r="CA58" s="12">
        <v>147436.73072633901</v>
      </c>
      <c r="CB58" s="12">
        <v>2638401.9188308502</v>
      </c>
      <c r="CC58" s="12">
        <v>225116.25357915499</v>
      </c>
      <c r="CD58" s="12">
        <v>31438.583185646301</v>
      </c>
      <c r="CE58" s="12">
        <v>497077.10984274501</v>
      </c>
      <c r="CF58" s="12">
        <v>1576453.0005406099</v>
      </c>
      <c r="CG58" s="12">
        <v>1619788.88691351</v>
      </c>
      <c r="CH58" s="12">
        <v>5305259.7372045796</v>
      </c>
      <c r="CI58" s="12">
        <v>46879.827232383403</v>
      </c>
      <c r="CJ58" s="12">
        <v>1815888.93532683</v>
      </c>
      <c r="CK58" s="12">
        <v>4019207.3680495</v>
      </c>
      <c r="CL58" s="12">
        <v>720169.68826690502</v>
      </c>
      <c r="CM58" s="12">
        <v>243474.93626323799</v>
      </c>
      <c r="CN58" s="12">
        <v>682807.41256089602</v>
      </c>
      <c r="CO58" s="12">
        <v>1067991.1360979599</v>
      </c>
      <c r="CP58" s="12">
        <v>6184163.5705535496</v>
      </c>
      <c r="CQ58" s="12">
        <v>1930394.99634745</v>
      </c>
      <c r="CR58" s="12">
        <v>1930394.99634745</v>
      </c>
      <c r="CS58" s="12">
        <v>653771.89586185</v>
      </c>
      <c r="CT58" s="12">
        <v>531691.11361405195</v>
      </c>
      <c r="CU58" s="12">
        <v>232932.06530261601</v>
      </c>
      <c r="CV58" s="12">
        <v>250732.78411129399</v>
      </c>
      <c r="CW58" s="12">
        <v>40378.364341944398</v>
      </c>
      <c r="CX58" s="12">
        <v>538849.42424297205</v>
      </c>
      <c r="CY58" s="12">
        <v>77962.600894656003</v>
      </c>
      <c r="CZ58" s="12">
        <v>524379.16671574803</v>
      </c>
      <c r="DA58" s="12">
        <v>94153.470029532793</v>
      </c>
      <c r="DB58" s="12">
        <v>47364.132632389701</v>
      </c>
      <c r="DC58" s="12">
        <v>76501.247392092206</v>
      </c>
      <c r="DD58" s="12">
        <v>50860.178686393498</v>
      </c>
      <c r="DE58" s="12">
        <v>3719669.7036252399</v>
      </c>
      <c r="DF58" s="12">
        <v>55689.147478525003</v>
      </c>
      <c r="DG58" s="12">
        <v>34632.337257455802</v>
      </c>
      <c r="DH58" s="12">
        <v>226335.49586687601</v>
      </c>
      <c r="DI58" s="12">
        <v>289916.46700010699</v>
      </c>
      <c r="DJ58" s="12">
        <v>3229719.6211760398</v>
      </c>
      <c r="DK58" s="12">
        <v>31743.852717855902</v>
      </c>
      <c r="DL58" s="12">
        <v>1739078.53489714</v>
      </c>
      <c r="DM58" s="12">
        <v>1092395.51387129</v>
      </c>
      <c r="DN58" s="12">
        <v>244158.63182935599</v>
      </c>
      <c r="DO58" s="12">
        <v>4914472.3490943303</v>
      </c>
      <c r="DP58" s="12">
        <v>2027722.11584309</v>
      </c>
      <c r="DQ58" s="12">
        <v>698747.86512264097</v>
      </c>
      <c r="DR58" s="12">
        <v>6022951.0548524801</v>
      </c>
      <c r="DS58" s="12">
        <v>1472454.6552076701</v>
      </c>
      <c r="DT58" s="12">
        <v>85872.234337198795</v>
      </c>
      <c r="DU58" s="12">
        <v>93113.845282321403</v>
      </c>
      <c r="DV58" s="12">
        <v>1030183.72737041</v>
      </c>
    </row>
    <row r="59" spans="1:126" x14ac:dyDescent="0.25">
      <c r="A59" s="1" t="s">
        <v>59</v>
      </c>
      <c r="B59" s="1" t="s">
        <v>1</v>
      </c>
      <c r="C59" s="12">
        <v>39159.080353601399</v>
      </c>
      <c r="D59" s="12">
        <v>287176.31752301898</v>
      </c>
      <c r="E59" s="12">
        <v>599587.45213759597</v>
      </c>
      <c r="F59" s="12">
        <v>544812.96248152805</v>
      </c>
      <c r="G59" s="12">
        <v>157351.04739572399</v>
      </c>
      <c r="H59" s="12">
        <v>2558507.2974936999</v>
      </c>
      <c r="I59" s="12">
        <v>1301797.8290013501</v>
      </c>
      <c r="J59" s="12">
        <v>19479.310527612</v>
      </c>
      <c r="K59" s="12">
        <v>23453.5529594375</v>
      </c>
      <c r="L59" s="12">
        <v>2912989.8866196601</v>
      </c>
      <c r="M59" s="12">
        <v>59916.299468990197</v>
      </c>
      <c r="N59" s="12">
        <v>758804.84960700001</v>
      </c>
      <c r="O59" s="12">
        <v>1477049.98338687</v>
      </c>
      <c r="P59" s="12">
        <v>1511559.2053034899</v>
      </c>
      <c r="Q59" s="12">
        <v>121743.150557788</v>
      </c>
      <c r="R59" s="12">
        <v>7666.6416722591503</v>
      </c>
      <c r="S59" s="12">
        <v>15591.6644311694</v>
      </c>
      <c r="T59" s="12">
        <v>83293.490410304701</v>
      </c>
      <c r="U59" s="12">
        <v>6235487.9621137101</v>
      </c>
      <c r="V59" s="12">
        <v>377354.62359943101</v>
      </c>
      <c r="W59" s="12">
        <v>28222.2907548041</v>
      </c>
      <c r="X59" s="12">
        <v>2250400.2090454302</v>
      </c>
      <c r="Y59" s="12">
        <v>7616995.3941365499</v>
      </c>
      <c r="Z59" s="12">
        <v>3718344.9479820901</v>
      </c>
      <c r="AA59" s="12">
        <v>63410.476385470603</v>
      </c>
      <c r="AB59" s="12">
        <v>23779.530393060799</v>
      </c>
      <c r="AC59" s="12">
        <v>929752.58907963405</v>
      </c>
      <c r="AD59" s="12">
        <v>38458.372957763502</v>
      </c>
      <c r="AE59" s="12">
        <v>111554.562476165</v>
      </c>
      <c r="AF59" s="12">
        <v>88509.314367250103</v>
      </c>
      <c r="AG59" s="12">
        <v>192600.52144818101</v>
      </c>
      <c r="AH59" s="12">
        <v>282797.01368026901</v>
      </c>
      <c r="AI59" s="12">
        <v>1359535.20413378</v>
      </c>
      <c r="AJ59" s="12">
        <v>1084263.85262299</v>
      </c>
      <c r="AK59" s="12">
        <v>237777.94793079601</v>
      </c>
      <c r="AL59" s="12">
        <v>1784441.3469996001</v>
      </c>
      <c r="AM59" s="12">
        <v>1813153.5090048499</v>
      </c>
      <c r="AN59" s="12">
        <v>560118.88767845102</v>
      </c>
      <c r="AO59" s="12">
        <v>456802.75619041</v>
      </c>
      <c r="AP59" s="12">
        <v>2087138.8943525699</v>
      </c>
      <c r="AQ59" s="12">
        <v>32923403.990067098</v>
      </c>
      <c r="AR59" s="12">
        <v>2278258.2933347202</v>
      </c>
      <c r="AS59" s="12">
        <v>2474199.76861719</v>
      </c>
      <c r="AT59" s="12">
        <v>513674.42936564999</v>
      </c>
      <c r="AU59" s="12">
        <v>3062185.9667945099</v>
      </c>
      <c r="AV59" s="12">
        <v>956737.94151897298</v>
      </c>
      <c r="AW59" s="12">
        <v>1315818.2688811801</v>
      </c>
      <c r="AX59" s="12">
        <v>1302373.9506620399</v>
      </c>
      <c r="AY59" s="12">
        <v>30294553.274603602</v>
      </c>
      <c r="AZ59" s="12">
        <v>10092749.506962299</v>
      </c>
      <c r="BA59" s="12">
        <v>12367073.729051201</v>
      </c>
      <c r="BB59" s="12">
        <v>1477026.8693921999</v>
      </c>
      <c r="BC59" s="12">
        <v>2234259.4015466999</v>
      </c>
      <c r="BD59" s="12">
        <v>2003598.4194880601</v>
      </c>
      <c r="BE59" s="12">
        <v>44552262.552425399</v>
      </c>
      <c r="BF59" s="12">
        <v>6906269.1982576502</v>
      </c>
      <c r="BG59" s="12">
        <v>893674.23757805198</v>
      </c>
      <c r="BH59" s="12">
        <v>2327582.4603155898</v>
      </c>
      <c r="BI59" s="12">
        <v>16687809.9088731</v>
      </c>
      <c r="BJ59" s="12">
        <v>1966463.69269802</v>
      </c>
      <c r="BK59" s="12">
        <v>3408879.5728806499</v>
      </c>
      <c r="BL59" s="12">
        <v>9825370.8017328903</v>
      </c>
      <c r="BM59" s="12">
        <v>310758.59954109101</v>
      </c>
      <c r="BN59" s="12">
        <v>1387830.6308795901</v>
      </c>
      <c r="BO59" s="12">
        <v>3050108.4003253798</v>
      </c>
      <c r="BP59" s="12">
        <v>25428826.124751698</v>
      </c>
      <c r="BQ59" s="12">
        <v>5851426.7664789297</v>
      </c>
      <c r="BR59" s="12">
        <v>858609.18414605199</v>
      </c>
      <c r="BS59" s="12">
        <v>84297.150376486097</v>
      </c>
      <c r="BT59" s="12">
        <v>1640344.38055549</v>
      </c>
      <c r="BU59" s="12">
        <v>184979.57922078</v>
      </c>
      <c r="BV59" s="12">
        <v>407283.71513866697</v>
      </c>
      <c r="BW59" s="12">
        <v>295757.81106826698</v>
      </c>
      <c r="BX59" s="12">
        <v>1277912.63992958</v>
      </c>
      <c r="BY59" s="12">
        <v>293264.69841992599</v>
      </c>
      <c r="BZ59" s="12">
        <v>481729.79448600102</v>
      </c>
      <c r="CA59" s="12">
        <v>132669.63898576601</v>
      </c>
      <c r="CB59" s="12">
        <v>1394324.29632918</v>
      </c>
      <c r="CC59" s="12">
        <v>263733.15732458403</v>
      </c>
      <c r="CD59" s="12">
        <v>35451.856862236898</v>
      </c>
      <c r="CE59" s="12">
        <v>529157.42406862997</v>
      </c>
      <c r="CF59" s="12">
        <v>1671434.91040841</v>
      </c>
      <c r="CG59" s="12">
        <v>2328571.0685736798</v>
      </c>
      <c r="CH59" s="12">
        <v>5456912.6095860302</v>
      </c>
      <c r="CI59" s="12">
        <v>88690.591427687003</v>
      </c>
      <c r="CJ59" s="12">
        <v>2234688.8592184102</v>
      </c>
      <c r="CK59" s="12">
        <v>4241449.3153803796</v>
      </c>
      <c r="CL59" s="12">
        <v>996210.73009349895</v>
      </c>
      <c r="CM59" s="12">
        <v>189203.469844279</v>
      </c>
      <c r="CN59" s="12">
        <v>659698.14313989202</v>
      </c>
      <c r="CO59" s="12">
        <v>1237996.33384284</v>
      </c>
      <c r="CP59" s="12">
        <v>6617456.6633035904</v>
      </c>
      <c r="CQ59" s="12">
        <v>4599953.8369837198</v>
      </c>
      <c r="CR59" s="12">
        <v>4599953.8369837198</v>
      </c>
      <c r="CS59" s="12">
        <v>782170.97603801801</v>
      </c>
      <c r="CT59" s="12">
        <v>1368230.30609748</v>
      </c>
      <c r="CU59" s="12">
        <v>685145.87376262306</v>
      </c>
      <c r="CV59" s="12">
        <v>339349.360561168</v>
      </c>
      <c r="CW59" s="12">
        <v>29239.184103264699</v>
      </c>
      <c r="CX59" s="12">
        <v>362778.74976443301</v>
      </c>
      <c r="CY59" s="12">
        <v>70903.571324085497</v>
      </c>
      <c r="CZ59" s="12">
        <v>417777.32471297099</v>
      </c>
      <c r="DA59" s="12">
        <v>67743.793965838893</v>
      </c>
      <c r="DB59" s="12">
        <v>59514.808875221097</v>
      </c>
      <c r="DC59" s="12">
        <v>57738.755369751801</v>
      </c>
      <c r="DD59" s="12">
        <v>41065.842373006402</v>
      </c>
      <c r="DE59" s="12">
        <v>3602774.0229785601</v>
      </c>
      <c r="DF59" s="12">
        <v>94520.348278293706</v>
      </c>
      <c r="DG59" s="12">
        <v>31047.944651084199</v>
      </c>
      <c r="DH59" s="12">
        <v>160007.00805011101</v>
      </c>
      <c r="DI59" s="12">
        <v>363695.94529152202</v>
      </c>
      <c r="DJ59" s="12">
        <v>4056705.3717006198</v>
      </c>
      <c r="DK59" s="12">
        <v>58808.663610773598</v>
      </c>
      <c r="DL59" s="12">
        <v>2982628.0679576602</v>
      </c>
      <c r="DM59" s="12">
        <v>1605944.6830855701</v>
      </c>
      <c r="DN59" s="12">
        <v>305210.89512971399</v>
      </c>
      <c r="DO59" s="12">
        <v>5298364.5554770399</v>
      </c>
      <c r="DP59" s="12">
        <v>2194674.5781686599</v>
      </c>
      <c r="DQ59" s="12">
        <v>1162614.98235379</v>
      </c>
      <c r="DR59" s="12">
        <v>7958425.6445212197</v>
      </c>
      <c r="DS59" s="12">
        <v>1924258.31202925</v>
      </c>
      <c r="DT59" s="12">
        <v>162234.323449966</v>
      </c>
      <c r="DU59" s="12">
        <v>113773.349903177</v>
      </c>
      <c r="DV59" s="12">
        <v>1938337.2017930499</v>
      </c>
    </row>
    <row r="60" spans="1:126" x14ac:dyDescent="0.25">
      <c r="A60" s="1" t="s">
        <v>60</v>
      </c>
      <c r="B60" s="1" t="s">
        <v>1</v>
      </c>
      <c r="C60" s="12">
        <v>29252.621720681502</v>
      </c>
      <c r="D60" s="12">
        <v>273876.49559611198</v>
      </c>
      <c r="E60" s="12">
        <v>519155.621451649</v>
      </c>
      <c r="F60" s="12">
        <v>895410.43690658105</v>
      </c>
      <c r="G60" s="12">
        <v>300880.05616555398</v>
      </c>
      <c r="H60" s="12">
        <v>1488407.8182532699</v>
      </c>
      <c r="I60" s="12">
        <v>1280029.44496831</v>
      </c>
      <c r="J60" s="12">
        <v>46486.798140666397</v>
      </c>
      <c r="K60" s="12">
        <v>48853.337771941697</v>
      </c>
      <c r="L60" s="12">
        <v>6605658.4341420997</v>
      </c>
      <c r="M60" s="12">
        <v>125331.963919382</v>
      </c>
      <c r="N60" s="12">
        <v>1776661.52420412</v>
      </c>
      <c r="O60" s="12">
        <v>2381821.7757423399</v>
      </c>
      <c r="P60" s="12">
        <v>2572434.2793352902</v>
      </c>
      <c r="Q60" s="12">
        <v>368509.77842349798</v>
      </c>
      <c r="R60" s="12">
        <v>31398.033560428201</v>
      </c>
      <c r="S60" s="12">
        <v>38539.114760638302</v>
      </c>
      <c r="T60" s="12">
        <v>314699.14572089899</v>
      </c>
      <c r="U60" s="12">
        <v>11574346.7021611</v>
      </c>
      <c r="V60" s="12">
        <v>938973.52724259195</v>
      </c>
      <c r="W60" s="12">
        <v>83555.046127468304</v>
      </c>
      <c r="X60" s="12">
        <v>5566830.8851652602</v>
      </c>
      <c r="Y60" s="12">
        <v>13953368.0212011</v>
      </c>
      <c r="Z60" s="12">
        <v>6493389.0722936103</v>
      </c>
      <c r="AA60" s="12">
        <v>134543.765233974</v>
      </c>
      <c r="AB60" s="12">
        <v>47578.498045385299</v>
      </c>
      <c r="AC60" s="12">
        <v>2576674.9202264501</v>
      </c>
      <c r="AD60" s="12">
        <v>133243.56116546801</v>
      </c>
      <c r="AE60" s="12">
        <v>296311.51943078899</v>
      </c>
      <c r="AF60" s="12">
        <v>254517.79723788201</v>
      </c>
      <c r="AG60" s="12">
        <v>90688.664107551507</v>
      </c>
      <c r="AH60" s="12">
        <v>199745.17161643499</v>
      </c>
      <c r="AI60" s="12">
        <v>1290142.05733197</v>
      </c>
      <c r="AJ60" s="12">
        <v>872969.18427827803</v>
      </c>
      <c r="AK60" s="12">
        <v>274938.44235215202</v>
      </c>
      <c r="AL60" s="12">
        <v>1321717.43838259</v>
      </c>
      <c r="AM60" s="12">
        <v>1420485.94066353</v>
      </c>
      <c r="AN60" s="12">
        <v>511227.96575853799</v>
      </c>
      <c r="AO60" s="12">
        <v>492847.65006409702</v>
      </c>
      <c r="AP60" s="12">
        <v>1023228.5551795</v>
      </c>
      <c r="AQ60" s="12">
        <v>54655378.045466401</v>
      </c>
      <c r="AR60" s="12">
        <v>4558119.9031902496</v>
      </c>
      <c r="AS60" s="12">
        <v>2050142.6724278999</v>
      </c>
      <c r="AT60" s="12">
        <v>685197.33398065297</v>
      </c>
      <c r="AU60" s="12">
        <v>2497896.0119665898</v>
      </c>
      <c r="AV60" s="12">
        <v>1261735.5314784199</v>
      </c>
      <c r="AW60" s="12">
        <v>1056588.0886160701</v>
      </c>
      <c r="AX60" s="12">
        <v>1537821.4729101299</v>
      </c>
      <c r="AY60" s="12">
        <v>29865133.746486101</v>
      </c>
      <c r="AZ60" s="12">
        <v>9074638.6064170804</v>
      </c>
      <c r="BA60" s="12">
        <v>27175229.231133599</v>
      </c>
      <c r="BB60" s="12">
        <v>1451419.37571629</v>
      </c>
      <c r="BC60" s="12">
        <v>3089184.6302644601</v>
      </c>
      <c r="BD60" s="12">
        <v>2594567.6758097201</v>
      </c>
      <c r="BE60" s="12">
        <v>72461115.287614301</v>
      </c>
      <c r="BF60" s="12">
        <v>8487319.9750252292</v>
      </c>
      <c r="BG60" s="12">
        <v>2377203.0675884602</v>
      </c>
      <c r="BH60" s="12">
        <v>2086801.10749746</v>
      </c>
      <c r="BI60" s="12">
        <v>14808713.5466314</v>
      </c>
      <c r="BJ60" s="12">
        <v>2298553.5001493101</v>
      </c>
      <c r="BK60" s="12">
        <v>6053368.0239998698</v>
      </c>
      <c r="BL60" s="12">
        <v>16391511.332869001</v>
      </c>
      <c r="BM60" s="12">
        <v>441604.18800161203</v>
      </c>
      <c r="BN60" s="12">
        <v>1810212.96032315</v>
      </c>
      <c r="BO60" s="12">
        <v>3818372.1758498298</v>
      </c>
      <c r="BP60" s="12">
        <v>29857511.945170201</v>
      </c>
      <c r="BQ60" s="12">
        <v>7604263.8466443801</v>
      </c>
      <c r="BR60" s="12">
        <v>1012638.06511729</v>
      </c>
      <c r="BS60" s="12">
        <v>85000.341368017995</v>
      </c>
      <c r="BT60" s="12">
        <v>2606606.2056823</v>
      </c>
      <c r="BU60" s="12">
        <v>498222.71951362898</v>
      </c>
      <c r="BV60" s="12">
        <v>506084.20682272897</v>
      </c>
      <c r="BW60" s="12">
        <v>335385.150490114</v>
      </c>
      <c r="BX60" s="12">
        <v>2043613.64199247</v>
      </c>
      <c r="BY60" s="12">
        <v>309891.48079423601</v>
      </c>
      <c r="BZ60" s="12">
        <v>585888.550722001</v>
      </c>
      <c r="CA60" s="12">
        <v>119184.787900678</v>
      </c>
      <c r="CB60" s="12">
        <v>2192002.22553246</v>
      </c>
      <c r="CC60" s="12">
        <v>304229.032703362</v>
      </c>
      <c r="CD60" s="12">
        <v>74517.390876773294</v>
      </c>
      <c r="CE60" s="12">
        <v>1247107.2856876301</v>
      </c>
      <c r="CF60" s="12">
        <v>2089772.23729429</v>
      </c>
      <c r="CG60" s="12">
        <v>2681786.5326080699</v>
      </c>
      <c r="CH60" s="12">
        <v>7122032.4365131399</v>
      </c>
      <c r="CI60" s="12">
        <v>79748.561620812805</v>
      </c>
      <c r="CJ60" s="12">
        <v>2594258.1238292898</v>
      </c>
      <c r="CK60" s="12">
        <v>6130382.0682994202</v>
      </c>
      <c r="CL60" s="12">
        <v>903766.65979385504</v>
      </c>
      <c r="CM60" s="12">
        <v>249763.35072279401</v>
      </c>
      <c r="CN60" s="12">
        <v>692961.12408839702</v>
      </c>
      <c r="CO60" s="12">
        <v>1522843.29531361</v>
      </c>
      <c r="CP60" s="12">
        <v>8833857.9985757507</v>
      </c>
      <c r="CQ60" s="12">
        <v>3216995.0411862098</v>
      </c>
      <c r="CR60" s="12">
        <v>3216995.0411862098</v>
      </c>
      <c r="CS60" s="12">
        <v>855246.93862320995</v>
      </c>
      <c r="CT60" s="12">
        <v>207338.31259601301</v>
      </c>
      <c r="CU60" s="12">
        <v>125788.81212703801</v>
      </c>
      <c r="CV60" s="12">
        <v>273912.042045323</v>
      </c>
      <c r="CW60" s="12">
        <v>65749.760242342396</v>
      </c>
      <c r="CX60" s="12">
        <v>557425.07365853398</v>
      </c>
      <c r="CY60" s="12">
        <v>101311.86707839</v>
      </c>
      <c r="CZ60" s="12">
        <v>540293.87429006898</v>
      </c>
      <c r="DA60" s="12">
        <v>90053.217563711194</v>
      </c>
      <c r="DB60" s="12">
        <v>83482.313637296305</v>
      </c>
      <c r="DC60" s="12">
        <v>83476.199975465497</v>
      </c>
      <c r="DD60" s="12">
        <v>56370.205371827004</v>
      </c>
      <c r="DE60" s="12">
        <v>6116662.1024105595</v>
      </c>
      <c r="DF60" s="12">
        <v>143088.05761697699</v>
      </c>
      <c r="DG60" s="12">
        <v>59311.988947629303</v>
      </c>
      <c r="DH60" s="12">
        <v>197544.158676119</v>
      </c>
      <c r="DI60" s="12">
        <v>593935.93130916101</v>
      </c>
      <c r="DJ60" s="12">
        <v>6036006.2592628496</v>
      </c>
      <c r="DK60" s="12">
        <v>57710.1587349974</v>
      </c>
      <c r="DL60" s="12">
        <v>3111085.3006180902</v>
      </c>
      <c r="DM60" s="12">
        <v>1633927.71937034</v>
      </c>
      <c r="DN60" s="12">
        <v>315897.64251266699</v>
      </c>
      <c r="DO60" s="12">
        <v>6360753.2743530599</v>
      </c>
      <c r="DP60" s="12">
        <v>2364891.3392184302</v>
      </c>
      <c r="DQ60" s="12">
        <v>1200366.33019287</v>
      </c>
      <c r="DR60" s="12">
        <v>7958124.8244078904</v>
      </c>
      <c r="DS60" s="12">
        <v>2123447.4611820802</v>
      </c>
      <c r="DT60" s="12">
        <v>121821.07089395099</v>
      </c>
      <c r="DU60" s="12">
        <v>101482.06344795501</v>
      </c>
      <c r="DV60" s="12">
        <v>1518563.3898779501</v>
      </c>
    </row>
    <row r="61" spans="1:126" x14ac:dyDescent="0.25">
      <c r="A61" s="1" t="s">
        <v>61</v>
      </c>
      <c r="B61" s="1" t="s">
        <v>1</v>
      </c>
      <c r="C61" s="12">
        <v>26897.135398455699</v>
      </c>
      <c r="D61" s="12">
        <v>298991.53179912001</v>
      </c>
      <c r="E61" s="12">
        <v>695197.33526176796</v>
      </c>
      <c r="F61" s="12">
        <v>677771.74989781901</v>
      </c>
      <c r="G61" s="12">
        <v>151542.089932815</v>
      </c>
      <c r="H61" s="12">
        <v>1857348.29230394</v>
      </c>
      <c r="I61" s="12">
        <v>780742.14500143798</v>
      </c>
      <c r="J61" s="12">
        <v>14865.1774120216</v>
      </c>
      <c r="K61" s="12">
        <v>15591.3713569513</v>
      </c>
      <c r="L61" s="12">
        <v>2664217.0641683401</v>
      </c>
      <c r="M61" s="12">
        <v>41911.089535630003</v>
      </c>
      <c r="N61" s="12">
        <v>909086.15817289299</v>
      </c>
      <c r="O61" s="12">
        <v>1686215.6432109</v>
      </c>
      <c r="P61" s="12">
        <v>2114800.6666373601</v>
      </c>
      <c r="Q61" s="12">
        <v>188136.52508759301</v>
      </c>
      <c r="R61" s="12">
        <v>19018.109384806201</v>
      </c>
      <c r="S61" s="12">
        <v>18949.439127263198</v>
      </c>
      <c r="T61" s="12">
        <v>114758.81812585999</v>
      </c>
      <c r="U61" s="12">
        <v>6517610.0633984096</v>
      </c>
      <c r="V61" s="12">
        <v>343486.46564882202</v>
      </c>
      <c r="W61" s="12">
        <v>24613.862186072602</v>
      </c>
      <c r="X61" s="12">
        <v>3438655.52057717</v>
      </c>
      <c r="Y61" s="12">
        <v>8877713.2602543198</v>
      </c>
      <c r="Z61" s="12">
        <v>4845022.3228520304</v>
      </c>
      <c r="AA61" s="12">
        <v>32271.654765173302</v>
      </c>
      <c r="AB61" s="12">
        <v>15906.012057881</v>
      </c>
      <c r="AC61" s="12">
        <v>1519042.7603555501</v>
      </c>
      <c r="AD61" s="12">
        <v>68047.803906385598</v>
      </c>
      <c r="AE61" s="12">
        <v>108280.578859944</v>
      </c>
      <c r="AF61" s="12">
        <v>102445.970339971</v>
      </c>
      <c r="AG61" s="12">
        <v>83470.106479100607</v>
      </c>
      <c r="AH61" s="12">
        <v>220443.34657789199</v>
      </c>
      <c r="AI61" s="12">
        <v>972475.56222609198</v>
      </c>
      <c r="AJ61" s="12">
        <v>564372.35361765104</v>
      </c>
      <c r="AK61" s="12">
        <v>130864.531940959</v>
      </c>
      <c r="AL61" s="12">
        <v>930026.03319197102</v>
      </c>
      <c r="AM61" s="12">
        <v>1153064.0618615199</v>
      </c>
      <c r="AN61" s="12">
        <v>361536.63951327902</v>
      </c>
      <c r="AO61" s="12">
        <v>277234.156882009</v>
      </c>
      <c r="AP61" s="12">
        <v>733329.92983518401</v>
      </c>
      <c r="AQ61" s="12">
        <v>23214810.809994899</v>
      </c>
      <c r="AR61" s="12">
        <v>1785505.9696801601</v>
      </c>
      <c r="AS61" s="12">
        <v>1377382.2175696399</v>
      </c>
      <c r="AT61" s="12">
        <v>334866.83772649901</v>
      </c>
      <c r="AU61" s="12">
        <v>2469363.1809058501</v>
      </c>
      <c r="AV61" s="12">
        <v>1132046.0587784001</v>
      </c>
      <c r="AW61" s="12">
        <v>830091.42654794804</v>
      </c>
      <c r="AX61" s="12">
        <v>742050.03345853498</v>
      </c>
      <c r="AY61" s="12">
        <v>22911628.710000001</v>
      </c>
      <c r="AZ61" s="12">
        <v>9437267.3906735796</v>
      </c>
      <c r="BA61" s="12">
        <v>9379588.2058959492</v>
      </c>
      <c r="BB61" s="12">
        <v>1341679.865</v>
      </c>
      <c r="BC61" s="12">
        <v>1890199.0723222999</v>
      </c>
      <c r="BD61" s="12">
        <v>1804682.72466912</v>
      </c>
      <c r="BE61" s="12">
        <v>76407838.843049094</v>
      </c>
      <c r="BF61" s="12">
        <v>3597266.7417215598</v>
      </c>
      <c r="BG61" s="12">
        <v>924419.542367936</v>
      </c>
      <c r="BH61" s="12">
        <v>1789796.90474622</v>
      </c>
      <c r="BI61" s="12">
        <v>11413505.7369739</v>
      </c>
      <c r="BJ61" s="12">
        <v>1643610.6845245699</v>
      </c>
      <c r="BK61" s="12">
        <v>1990452.4746332699</v>
      </c>
      <c r="BL61" s="12">
        <v>9307920.8287805207</v>
      </c>
      <c r="BM61" s="12">
        <v>213042.28613811801</v>
      </c>
      <c r="BN61" s="12">
        <v>545893.61311704398</v>
      </c>
      <c r="BO61" s="12">
        <v>2209231.9864180102</v>
      </c>
      <c r="BP61" s="12">
        <v>19207389.550190501</v>
      </c>
      <c r="BQ61" s="12">
        <v>2288966.1896711499</v>
      </c>
      <c r="BR61" s="12">
        <v>280064.11082670803</v>
      </c>
      <c r="BS61" s="12">
        <v>65786.789195219506</v>
      </c>
      <c r="BT61" s="12">
        <v>1400736.3289947</v>
      </c>
      <c r="BU61" s="12">
        <v>138574.38313832399</v>
      </c>
      <c r="BV61" s="12">
        <v>218830.003178257</v>
      </c>
      <c r="BW61" s="12">
        <v>172712.209628037</v>
      </c>
      <c r="BX61" s="12">
        <v>754509.62928790203</v>
      </c>
      <c r="BY61" s="12">
        <v>169446.67918823301</v>
      </c>
      <c r="BZ61" s="12">
        <v>493062.05109177198</v>
      </c>
      <c r="CA61" s="12">
        <v>97926.653966760001</v>
      </c>
      <c r="CB61" s="12">
        <v>777544.93050000002</v>
      </c>
      <c r="CC61" s="12">
        <v>159415.35552310699</v>
      </c>
      <c r="CD61" s="12">
        <v>27632.916930394</v>
      </c>
      <c r="CE61" s="12">
        <v>455026.77256052598</v>
      </c>
      <c r="CF61" s="12">
        <v>1585932.2841082099</v>
      </c>
      <c r="CG61" s="12">
        <v>2428357.8521001898</v>
      </c>
      <c r="CH61" s="12">
        <v>5198210.9840146201</v>
      </c>
      <c r="CI61" s="12">
        <v>97706.314917423195</v>
      </c>
      <c r="CJ61" s="12">
        <v>2264616.8509058701</v>
      </c>
      <c r="CK61" s="12">
        <v>3006771.3952528001</v>
      </c>
      <c r="CL61" s="12">
        <v>725022.169405355</v>
      </c>
      <c r="CM61" s="12">
        <v>236692.54341544301</v>
      </c>
      <c r="CN61" s="12">
        <v>637476.01557608705</v>
      </c>
      <c r="CO61" s="12">
        <v>1380836.1958659401</v>
      </c>
      <c r="CP61" s="12">
        <v>7280587.5539999995</v>
      </c>
      <c r="CQ61" s="12">
        <v>2511323.3681240301</v>
      </c>
      <c r="CR61" s="12">
        <v>2511323.3681240301</v>
      </c>
      <c r="CS61" s="12">
        <v>883187.16677232797</v>
      </c>
      <c r="CT61" s="12">
        <v>552815.71053647005</v>
      </c>
      <c r="CU61" s="12">
        <v>345103.71838057501</v>
      </c>
      <c r="CV61" s="12">
        <v>241162.18650502901</v>
      </c>
      <c r="CW61" s="12">
        <v>26208.796988826402</v>
      </c>
      <c r="CX61" s="12">
        <v>250654.82404936399</v>
      </c>
      <c r="CY61" s="12">
        <v>56649.393436493898</v>
      </c>
      <c r="CZ61" s="12">
        <v>336382.80171074101</v>
      </c>
      <c r="DA61" s="12">
        <v>41346.624613606597</v>
      </c>
      <c r="DB61" s="12">
        <v>38552.286574621503</v>
      </c>
      <c r="DC61" s="12">
        <v>60255.507102821102</v>
      </c>
      <c r="DD61" s="12">
        <v>33404.263362819896</v>
      </c>
      <c r="DE61" s="12">
        <v>4356534.1280510304</v>
      </c>
      <c r="DF61" s="12">
        <v>59694.786509999998</v>
      </c>
      <c r="DG61" s="12">
        <v>19925.915331705201</v>
      </c>
      <c r="DH61" s="12">
        <v>162992.007289784</v>
      </c>
      <c r="DI61" s="12">
        <v>309290.147427316</v>
      </c>
      <c r="DJ61" s="12">
        <v>6201190.68650111</v>
      </c>
      <c r="DK61" s="12">
        <v>42425.842165659</v>
      </c>
      <c r="DL61" s="12">
        <v>2206306.1920702299</v>
      </c>
      <c r="DM61" s="12">
        <v>1414730.7316016301</v>
      </c>
      <c r="DN61" s="12">
        <v>244940.36000814399</v>
      </c>
      <c r="DO61" s="12">
        <v>4768400.0780065199</v>
      </c>
      <c r="DP61" s="12">
        <v>2411212.57855062</v>
      </c>
      <c r="DQ61" s="12">
        <v>955521.13635431195</v>
      </c>
      <c r="DR61" s="12">
        <v>8864403.9859290905</v>
      </c>
      <c r="DS61" s="12">
        <v>1493407.2097678599</v>
      </c>
      <c r="DT61" s="12">
        <v>134162.014728601</v>
      </c>
      <c r="DU61" s="12">
        <v>124864.46630269699</v>
      </c>
      <c r="DV61" s="12">
        <v>1739567.0423837099</v>
      </c>
    </row>
    <row r="62" spans="1:126" x14ac:dyDescent="0.25">
      <c r="A62" s="1" t="s">
        <v>62</v>
      </c>
      <c r="B62" s="1" t="s">
        <v>1</v>
      </c>
      <c r="C62" s="12">
        <v>43073.336268651903</v>
      </c>
      <c r="D62" s="12">
        <v>225211.717731054</v>
      </c>
      <c r="E62" s="12">
        <v>458465.987978169</v>
      </c>
      <c r="F62" s="12">
        <v>634764.31719059194</v>
      </c>
      <c r="G62" s="12">
        <v>239821.651868313</v>
      </c>
      <c r="H62" s="12">
        <v>1214806.1371319699</v>
      </c>
      <c r="I62" s="12">
        <v>854743.11929848604</v>
      </c>
      <c r="J62" s="12">
        <v>39298.767591943099</v>
      </c>
      <c r="K62" s="12">
        <v>33622.877909684001</v>
      </c>
      <c r="L62" s="12">
        <v>4681305.35497237</v>
      </c>
      <c r="M62" s="12">
        <v>113072.848979132</v>
      </c>
      <c r="N62" s="12">
        <v>1296285.39690826</v>
      </c>
      <c r="O62" s="12">
        <v>2399596.7666326598</v>
      </c>
      <c r="P62" s="12">
        <v>2099631.5144099002</v>
      </c>
      <c r="Q62" s="12">
        <v>336786.24676622398</v>
      </c>
      <c r="R62" s="12">
        <v>25641.764041816801</v>
      </c>
      <c r="S62" s="12">
        <v>35699.251401766698</v>
      </c>
      <c r="T62" s="12">
        <v>176872.65242940799</v>
      </c>
      <c r="U62" s="12">
        <v>9378277.1999282204</v>
      </c>
      <c r="V62" s="12">
        <v>892058.44293234299</v>
      </c>
      <c r="W62" s="12">
        <v>55601.162634230597</v>
      </c>
      <c r="X62" s="12">
        <v>4779481.98949691</v>
      </c>
      <c r="Y62" s="12">
        <v>13082646.4866642</v>
      </c>
      <c r="Z62" s="12">
        <v>5942949.8024842404</v>
      </c>
      <c r="AA62" s="12">
        <v>108371.109135135</v>
      </c>
      <c r="AB62" s="12">
        <v>34508.995913551902</v>
      </c>
      <c r="AC62" s="12">
        <v>2382803.2388498401</v>
      </c>
      <c r="AD62" s="12">
        <v>100510.40345388401</v>
      </c>
      <c r="AE62" s="12">
        <v>183748.162569893</v>
      </c>
      <c r="AF62" s="12">
        <v>183593.81800224999</v>
      </c>
      <c r="AG62" s="12">
        <v>139807.90006890401</v>
      </c>
      <c r="AH62" s="12">
        <v>244810.94833155</v>
      </c>
      <c r="AI62" s="12">
        <v>1293015.1050193401</v>
      </c>
      <c r="AJ62" s="12">
        <v>1355975.3511510901</v>
      </c>
      <c r="AK62" s="12">
        <v>313741.06517915498</v>
      </c>
      <c r="AL62" s="12">
        <v>1603587.8295873399</v>
      </c>
      <c r="AM62" s="12">
        <v>1753243.1610931901</v>
      </c>
      <c r="AN62" s="12">
        <v>553662.03025366599</v>
      </c>
      <c r="AO62" s="12">
        <v>390765.81466151401</v>
      </c>
      <c r="AP62" s="12">
        <v>1343961.01379002</v>
      </c>
      <c r="AQ62" s="12">
        <v>49356121.867119297</v>
      </c>
      <c r="AR62" s="12">
        <v>3542908.8104868899</v>
      </c>
      <c r="AS62" s="12">
        <v>2858276.4261685601</v>
      </c>
      <c r="AT62" s="12">
        <v>658419.08770287398</v>
      </c>
      <c r="AU62" s="12">
        <v>2780484.3788864799</v>
      </c>
      <c r="AV62" s="12">
        <v>883986.70491824299</v>
      </c>
      <c r="AW62" s="12">
        <v>1126881.65771263</v>
      </c>
      <c r="AX62" s="12">
        <v>2023379.9808758299</v>
      </c>
      <c r="AY62" s="12">
        <v>31653542.997535001</v>
      </c>
      <c r="AZ62" s="12">
        <v>9926973.4586330205</v>
      </c>
      <c r="BA62" s="12">
        <v>19480378.865169</v>
      </c>
      <c r="BB62" s="12">
        <v>1495933.4990379999</v>
      </c>
      <c r="BC62" s="12">
        <v>2940343.8121402799</v>
      </c>
      <c r="BD62" s="12">
        <v>2404305.83679447</v>
      </c>
      <c r="BE62" s="12">
        <v>40027980.538802899</v>
      </c>
      <c r="BF62" s="12">
        <v>6366077.7812245497</v>
      </c>
      <c r="BG62" s="12">
        <v>1446491.89221298</v>
      </c>
      <c r="BH62" s="12">
        <v>2250221.78917258</v>
      </c>
      <c r="BI62" s="12">
        <v>16112024.164921699</v>
      </c>
      <c r="BJ62" s="12">
        <v>2635912.98887459</v>
      </c>
      <c r="BK62" s="12">
        <v>5229221.1107569598</v>
      </c>
      <c r="BL62" s="12">
        <v>12251343.812315499</v>
      </c>
      <c r="BM62" s="12">
        <v>439010.378749825</v>
      </c>
      <c r="BN62" s="12">
        <v>2092014.0178394499</v>
      </c>
      <c r="BO62" s="12">
        <v>2997949.2502441402</v>
      </c>
      <c r="BP62" s="12">
        <v>35325710.865859598</v>
      </c>
      <c r="BQ62" s="12">
        <v>9370189.8005649</v>
      </c>
      <c r="BR62" s="12">
        <v>985207.55962828896</v>
      </c>
      <c r="BS62" s="12">
        <v>79786.279502745805</v>
      </c>
      <c r="BT62" s="12">
        <v>2109145.6991636399</v>
      </c>
      <c r="BU62" s="12">
        <v>344093.567539646</v>
      </c>
      <c r="BV62" s="12">
        <v>446809.55621320399</v>
      </c>
      <c r="BW62" s="12">
        <v>359707.50653490901</v>
      </c>
      <c r="BX62" s="12">
        <v>2287717.37406448</v>
      </c>
      <c r="BY62" s="12">
        <v>344186.57288817398</v>
      </c>
      <c r="BZ62" s="12">
        <v>513334.145691026</v>
      </c>
      <c r="CA62" s="12">
        <v>147576.64837738901</v>
      </c>
      <c r="CB62" s="12">
        <v>2071475.9679463201</v>
      </c>
      <c r="CC62" s="12">
        <v>292276.27932491398</v>
      </c>
      <c r="CD62" s="12">
        <v>56410.686345009897</v>
      </c>
      <c r="CE62" s="12">
        <v>762009.221507282</v>
      </c>
      <c r="CF62" s="12">
        <v>1915631.5949320099</v>
      </c>
      <c r="CG62" s="12">
        <v>2573737.2616224899</v>
      </c>
      <c r="CH62" s="12">
        <v>5469735.01712659</v>
      </c>
      <c r="CI62" s="12">
        <v>105217.502179117</v>
      </c>
      <c r="CJ62" s="12">
        <v>3125744.14075435</v>
      </c>
      <c r="CK62" s="12">
        <v>5351716.7540320102</v>
      </c>
      <c r="CL62" s="12">
        <v>947508.67896623001</v>
      </c>
      <c r="CM62" s="12">
        <v>160834.09910699801</v>
      </c>
      <c r="CN62" s="12">
        <v>716451.21955205698</v>
      </c>
      <c r="CO62" s="12">
        <v>1521200.6873937901</v>
      </c>
      <c r="CP62" s="12">
        <v>6902415.5339040495</v>
      </c>
      <c r="CQ62" s="12">
        <v>2095531.5716987499</v>
      </c>
      <c r="CR62" s="12">
        <v>2095531.5716987499</v>
      </c>
      <c r="CS62" s="12">
        <v>970270.79610281705</v>
      </c>
      <c r="CT62" s="12">
        <v>425147.132011195</v>
      </c>
      <c r="CU62" s="12">
        <v>214536.45979220199</v>
      </c>
      <c r="CV62" s="12">
        <v>269404.37105428398</v>
      </c>
      <c r="CW62" s="12">
        <v>75089.478510437402</v>
      </c>
      <c r="CX62" s="12">
        <v>457217.78378817299</v>
      </c>
      <c r="CY62" s="12">
        <v>134083.913977897</v>
      </c>
      <c r="CZ62" s="12">
        <v>444868.22029231902</v>
      </c>
      <c r="DA62" s="12">
        <v>74041.113461380402</v>
      </c>
      <c r="DB62" s="12">
        <v>67201.111021172997</v>
      </c>
      <c r="DC62" s="12">
        <v>63953.037714336002</v>
      </c>
      <c r="DD62" s="12">
        <v>41639.452660804403</v>
      </c>
      <c r="DE62" s="12">
        <v>3726565.7572252899</v>
      </c>
      <c r="DF62" s="12">
        <v>132079.678158436</v>
      </c>
      <c r="DG62" s="12">
        <v>37576.815161746599</v>
      </c>
      <c r="DH62" s="12">
        <v>148742.59395373199</v>
      </c>
      <c r="DI62" s="12">
        <v>427327.951426149</v>
      </c>
      <c r="DJ62" s="12">
        <v>3688795.1711502299</v>
      </c>
      <c r="DK62" s="12">
        <v>59431.427513536903</v>
      </c>
      <c r="DL62" s="12">
        <v>2790601.1652930598</v>
      </c>
      <c r="DM62" s="12">
        <v>1568153.1101203801</v>
      </c>
      <c r="DN62" s="12">
        <v>333452.893605538</v>
      </c>
      <c r="DO62" s="12">
        <v>5072153.0621264204</v>
      </c>
      <c r="DP62" s="12">
        <v>2282311.0114027802</v>
      </c>
      <c r="DQ62" s="12">
        <v>1041037.6883747</v>
      </c>
      <c r="DR62" s="12">
        <v>7424982.2744601797</v>
      </c>
      <c r="DS62" s="12">
        <v>2134617.1493361299</v>
      </c>
      <c r="DT62" s="12">
        <v>167529.33051940001</v>
      </c>
      <c r="DU62" s="12">
        <v>122698.730391814</v>
      </c>
      <c r="DV62" s="12">
        <v>1616329.7565496401</v>
      </c>
    </row>
    <row r="63" spans="1:126" x14ac:dyDescent="0.25">
      <c r="A63" s="1" t="s">
        <v>63</v>
      </c>
      <c r="B63" s="1" t="s">
        <v>1</v>
      </c>
      <c r="C63" s="12">
        <v>27267.963407129198</v>
      </c>
      <c r="D63" s="12">
        <v>233786.406565685</v>
      </c>
      <c r="E63" s="12">
        <v>485231.21482258599</v>
      </c>
      <c r="F63" s="12">
        <v>678596.78256428696</v>
      </c>
      <c r="G63" s="12">
        <v>204947.75348030901</v>
      </c>
      <c r="H63" s="12">
        <v>1840493.8549460301</v>
      </c>
      <c r="I63" s="12">
        <v>1013822.26968999</v>
      </c>
      <c r="J63" s="12">
        <v>42238.081098300798</v>
      </c>
      <c r="K63" s="12">
        <v>42166.550283082797</v>
      </c>
      <c r="L63" s="12">
        <v>4098239.5456525302</v>
      </c>
      <c r="M63" s="12">
        <v>81022.869554154298</v>
      </c>
      <c r="N63" s="12">
        <v>1151570.03186419</v>
      </c>
      <c r="O63" s="12">
        <v>1645601.2380305701</v>
      </c>
      <c r="P63" s="12">
        <v>1803275.3368694501</v>
      </c>
      <c r="Q63" s="12">
        <v>222641.86719552201</v>
      </c>
      <c r="R63" s="12">
        <v>8652.1491505846207</v>
      </c>
      <c r="S63" s="12">
        <v>39327.200399235699</v>
      </c>
      <c r="T63" s="12">
        <v>224836.930003658</v>
      </c>
      <c r="U63" s="12">
        <v>8875206.4526509009</v>
      </c>
      <c r="V63" s="12">
        <v>610113.25336324796</v>
      </c>
      <c r="W63" s="12">
        <v>50630.132640552001</v>
      </c>
      <c r="X63" s="12">
        <v>3806201.72556346</v>
      </c>
      <c r="Y63" s="12">
        <v>9888836.4427453093</v>
      </c>
      <c r="Z63" s="12">
        <v>4928720.3421383398</v>
      </c>
      <c r="AA63" s="12">
        <v>91500.607784628693</v>
      </c>
      <c r="AB63" s="12">
        <v>32664.7159268307</v>
      </c>
      <c r="AC63" s="12">
        <v>1562650.9672520999</v>
      </c>
      <c r="AD63" s="12">
        <v>49759.683098910798</v>
      </c>
      <c r="AE63" s="12">
        <v>153131.89715878799</v>
      </c>
      <c r="AF63" s="12">
        <v>125194.39129647</v>
      </c>
      <c r="AG63" s="12">
        <v>107160.473790672</v>
      </c>
      <c r="AH63" s="12">
        <v>195339.32217502399</v>
      </c>
      <c r="AI63" s="12">
        <v>1789452.0844515101</v>
      </c>
      <c r="AJ63" s="12">
        <v>1697575.3715602199</v>
      </c>
      <c r="AK63" s="12">
        <v>416381.09730480099</v>
      </c>
      <c r="AL63" s="12">
        <v>1834668.76274347</v>
      </c>
      <c r="AM63" s="12">
        <v>2161470.8386113299</v>
      </c>
      <c r="AN63" s="12">
        <v>625740.19628144905</v>
      </c>
      <c r="AO63" s="12">
        <v>486318.806523829</v>
      </c>
      <c r="AP63" s="12">
        <v>1755267.9289027301</v>
      </c>
      <c r="AQ63" s="12">
        <v>50020184.538616203</v>
      </c>
      <c r="AR63" s="12">
        <v>2633085.1248087399</v>
      </c>
      <c r="AS63" s="12">
        <v>2869410.8306368901</v>
      </c>
      <c r="AT63" s="12">
        <v>680023.99556405796</v>
      </c>
      <c r="AU63" s="12">
        <v>3319548.9682124602</v>
      </c>
      <c r="AV63" s="12">
        <v>1075049.0369049101</v>
      </c>
      <c r="AW63" s="12">
        <v>1281472.3966028099</v>
      </c>
      <c r="AX63" s="12">
        <v>1890159.25414229</v>
      </c>
      <c r="AY63" s="12">
        <v>31931124.951376501</v>
      </c>
      <c r="AZ63" s="12">
        <v>11334388.156475499</v>
      </c>
      <c r="BA63" s="12">
        <v>18246257.027221601</v>
      </c>
      <c r="BB63" s="12">
        <v>1613455.7722513101</v>
      </c>
      <c r="BC63" s="12">
        <v>2594973.3646873301</v>
      </c>
      <c r="BD63" s="12">
        <v>2053142.2519318301</v>
      </c>
      <c r="BE63" s="12">
        <v>50619539.886150703</v>
      </c>
      <c r="BF63" s="12">
        <v>11435902.1365756</v>
      </c>
      <c r="BG63" s="12">
        <v>884173.95004684699</v>
      </c>
      <c r="BH63" s="12">
        <v>2438630.2687624898</v>
      </c>
      <c r="BI63" s="12">
        <v>15919680.934195099</v>
      </c>
      <c r="BJ63" s="12">
        <v>2675194.5464396798</v>
      </c>
      <c r="BK63" s="12">
        <v>4645323.6361359898</v>
      </c>
      <c r="BL63" s="12">
        <v>11884047.575361099</v>
      </c>
      <c r="BM63" s="12">
        <v>361540.37771869701</v>
      </c>
      <c r="BN63" s="12">
        <v>2567569.3791691498</v>
      </c>
      <c r="BO63" s="12">
        <v>3960664.7418060899</v>
      </c>
      <c r="BP63" s="12">
        <v>33592450.079940401</v>
      </c>
      <c r="BQ63" s="12">
        <v>8438842.6261460297</v>
      </c>
      <c r="BR63" s="12">
        <v>1358618.48025932</v>
      </c>
      <c r="BS63" s="12">
        <v>93629.821312832704</v>
      </c>
      <c r="BT63" s="12">
        <v>1889395.6478719199</v>
      </c>
      <c r="BU63" s="12">
        <v>261792.99401897399</v>
      </c>
      <c r="BV63" s="12">
        <v>512340.03140964202</v>
      </c>
      <c r="BW63" s="12">
        <v>378078.73924149398</v>
      </c>
      <c r="BX63" s="12">
        <v>1922469.40533934</v>
      </c>
      <c r="BY63" s="12">
        <v>328774.422541851</v>
      </c>
      <c r="BZ63" s="12">
        <v>609944.21403734398</v>
      </c>
      <c r="CA63" s="12">
        <v>160217.39905816599</v>
      </c>
      <c r="CB63" s="12">
        <v>2125399.87674938</v>
      </c>
      <c r="CC63" s="12">
        <v>406157.87222928699</v>
      </c>
      <c r="CD63" s="12">
        <v>45082.215578629497</v>
      </c>
      <c r="CE63" s="12">
        <v>589331.50359076995</v>
      </c>
      <c r="CF63" s="12">
        <v>1987696.09811918</v>
      </c>
      <c r="CG63" s="12">
        <v>2553455.6312692901</v>
      </c>
      <c r="CH63" s="12">
        <v>5234411.3996347701</v>
      </c>
      <c r="CI63" s="12">
        <v>79104.740444244802</v>
      </c>
      <c r="CJ63" s="12">
        <v>2749251.9925371599</v>
      </c>
      <c r="CK63" s="12">
        <v>4175053.10906363</v>
      </c>
      <c r="CL63" s="12">
        <v>1067560.0233373099</v>
      </c>
      <c r="CM63" s="12">
        <v>140484.862949653</v>
      </c>
      <c r="CN63" s="12">
        <v>658182.38190658996</v>
      </c>
      <c r="CO63" s="12">
        <v>1504609.90055245</v>
      </c>
      <c r="CP63" s="12">
        <v>7165635.0330837397</v>
      </c>
      <c r="CQ63" s="12">
        <v>3058066.6117806402</v>
      </c>
      <c r="CR63" s="12">
        <v>3058066.6117806402</v>
      </c>
      <c r="CS63" s="12">
        <v>929736.50558136695</v>
      </c>
      <c r="CT63" s="12">
        <v>615435.60080673394</v>
      </c>
      <c r="CU63" s="12">
        <v>411295.23853317101</v>
      </c>
      <c r="CV63" s="12">
        <v>360320.072608908</v>
      </c>
      <c r="CW63" s="12">
        <v>69966.6155207142</v>
      </c>
      <c r="CX63" s="12">
        <v>402845.64871013502</v>
      </c>
      <c r="CY63" s="12">
        <v>118217.79891642201</v>
      </c>
      <c r="CZ63" s="12">
        <v>371585.52184539498</v>
      </c>
      <c r="DA63" s="12">
        <v>92526.8000808863</v>
      </c>
      <c r="DB63" s="12">
        <v>48812.3302785423</v>
      </c>
      <c r="DC63" s="12">
        <v>63218.1781015999</v>
      </c>
      <c r="DD63" s="12">
        <v>41881.873450864601</v>
      </c>
      <c r="DE63" s="12">
        <v>3813698.4074769202</v>
      </c>
      <c r="DF63" s="12">
        <v>96277.189183000897</v>
      </c>
      <c r="DG63" s="12">
        <v>23717.250815363899</v>
      </c>
      <c r="DH63" s="12">
        <v>213766.03783307999</v>
      </c>
      <c r="DI63" s="12">
        <v>424740.15279297798</v>
      </c>
      <c r="DJ63" s="12">
        <v>4540871.6264827</v>
      </c>
      <c r="DK63" s="12">
        <v>64596.312742591697</v>
      </c>
      <c r="DL63" s="12">
        <v>3259790.0119811199</v>
      </c>
      <c r="DM63" s="12">
        <v>1828584.7317293701</v>
      </c>
      <c r="DN63" s="12">
        <v>364809.88798238599</v>
      </c>
      <c r="DO63" s="12">
        <v>5976794.5009682104</v>
      </c>
      <c r="DP63" s="12">
        <v>2223135.7765164399</v>
      </c>
      <c r="DQ63" s="12">
        <v>1399113.83615111</v>
      </c>
      <c r="DR63" s="12">
        <v>9342457.0224909298</v>
      </c>
      <c r="DS63" s="12">
        <v>2247562.87059048</v>
      </c>
      <c r="DT63" s="12">
        <v>177360.974306055</v>
      </c>
      <c r="DU63" s="12">
        <v>118390.655015551</v>
      </c>
      <c r="DV63" s="12">
        <v>2218114.7142785299</v>
      </c>
    </row>
    <row r="64" spans="1:126" x14ac:dyDescent="0.25">
      <c r="A64" s="1" t="s">
        <v>64</v>
      </c>
      <c r="B64" s="1" t="s">
        <v>1</v>
      </c>
      <c r="C64" s="12">
        <v>47158.552414523401</v>
      </c>
      <c r="D64" s="12">
        <v>359213.09055861499</v>
      </c>
      <c r="E64" s="12">
        <v>808439.26058129303</v>
      </c>
      <c r="F64" s="12">
        <v>640288.04718534905</v>
      </c>
      <c r="G64" s="12">
        <v>57349.185536589597</v>
      </c>
      <c r="H64" s="12">
        <v>2231102.0178811802</v>
      </c>
      <c r="I64" s="12">
        <v>1160402.9441353499</v>
      </c>
      <c r="J64" s="12">
        <v>15011.721181411</v>
      </c>
      <c r="K64" s="12">
        <v>17219.8635868684</v>
      </c>
      <c r="L64" s="12">
        <v>2699668.7635484301</v>
      </c>
      <c r="M64" s="12">
        <v>38546.423271315303</v>
      </c>
      <c r="N64" s="12">
        <v>353060.81617041799</v>
      </c>
      <c r="O64" s="12">
        <v>1851925.85968794</v>
      </c>
      <c r="P64" s="12">
        <v>1536082.6412346</v>
      </c>
      <c r="Q64" s="12">
        <v>147358.43708676999</v>
      </c>
      <c r="R64" s="12">
        <v>13792.4173375965</v>
      </c>
      <c r="S64" s="12">
        <v>17260.241373233599</v>
      </c>
      <c r="T64" s="12">
        <v>91837.739680731698</v>
      </c>
      <c r="U64" s="12">
        <v>6202255.2109104097</v>
      </c>
      <c r="V64" s="12">
        <v>245147.21285601499</v>
      </c>
      <c r="W64" s="12">
        <v>22796.497515300998</v>
      </c>
      <c r="X64" s="12">
        <v>1072227.49963737</v>
      </c>
      <c r="Y64" s="12">
        <v>8945033.8763806801</v>
      </c>
      <c r="Z64" s="12">
        <v>3590490.9885522099</v>
      </c>
      <c r="AA64" s="12">
        <v>38025.839168732004</v>
      </c>
      <c r="AB64" s="12">
        <v>12238.0383057198</v>
      </c>
      <c r="AC64" s="12">
        <v>1155486.1352876101</v>
      </c>
      <c r="AD64" s="12">
        <v>56443.775030251098</v>
      </c>
      <c r="AE64" s="12">
        <v>82410.977046923203</v>
      </c>
      <c r="AF64" s="12">
        <v>39036.540598536303</v>
      </c>
      <c r="AG64" s="12">
        <v>116279.53476337</v>
      </c>
      <c r="AH64" s="12">
        <v>180203.99291543601</v>
      </c>
      <c r="AI64" s="12">
        <v>1431498.62292315</v>
      </c>
      <c r="AJ64" s="12">
        <v>633650.46737881796</v>
      </c>
      <c r="AK64" s="12">
        <v>151034.81636397299</v>
      </c>
      <c r="AL64" s="12">
        <v>2037609.5471505299</v>
      </c>
      <c r="AM64" s="12">
        <v>1554831.1345669299</v>
      </c>
      <c r="AN64" s="12">
        <v>591794.87190429703</v>
      </c>
      <c r="AO64" s="12">
        <v>327028.51500315202</v>
      </c>
      <c r="AP64" s="12">
        <v>1682565.48197307</v>
      </c>
      <c r="AQ64" s="12">
        <v>26278509.668218799</v>
      </c>
      <c r="AR64" s="12">
        <v>2022390.5740440199</v>
      </c>
      <c r="AS64" s="12">
        <v>1180951.80261442</v>
      </c>
      <c r="AT64" s="12">
        <v>301824.13709003601</v>
      </c>
      <c r="AU64" s="12">
        <v>2469307.4458283298</v>
      </c>
      <c r="AV64" s="12">
        <v>961330.66562938597</v>
      </c>
      <c r="AW64" s="12">
        <v>1479202.5823307701</v>
      </c>
      <c r="AX64" s="12">
        <v>792504.55818648695</v>
      </c>
      <c r="AY64" s="12">
        <v>26870502.709498901</v>
      </c>
      <c r="AZ64" s="12">
        <v>7981816.4094833601</v>
      </c>
      <c r="BA64" s="12">
        <v>5798634.3516466701</v>
      </c>
      <c r="BB64" s="12">
        <v>1269949.27358437</v>
      </c>
      <c r="BC64" s="12">
        <v>1937280.63440451</v>
      </c>
      <c r="BD64" s="12">
        <v>1650270.23659507</v>
      </c>
      <c r="BE64" s="12">
        <v>43282448.0252911</v>
      </c>
      <c r="BF64" s="12">
        <v>6324861.5903493203</v>
      </c>
      <c r="BG64" s="12">
        <v>681648.95834225102</v>
      </c>
      <c r="BH64" s="12">
        <v>2300618.47964889</v>
      </c>
      <c r="BI64" s="12">
        <v>23909459.4425999</v>
      </c>
      <c r="BJ64" s="12">
        <v>2161520.9126997199</v>
      </c>
      <c r="BK64" s="12">
        <v>1826051.0229489601</v>
      </c>
      <c r="BL64" s="12">
        <v>11376365.5064342</v>
      </c>
      <c r="BM64" s="12">
        <v>298082.75432843697</v>
      </c>
      <c r="BN64" s="12">
        <v>891254.68075166398</v>
      </c>
      <c r="BO64" s="12">
        <v>3375217.0560256401</v>
      </c>
      <c r="BP64" s="12">
        <v>22298241.842953701</v>
      </c>
      <c r="BQ64" s="12">
        <v>2529300.6272766101</v>
      </c>
      <c r="BR64" s="12">
        <v>686843.75448559003</v>
      </c>
      <c r="BS64" s="12">
        <v>85178.721504515299</v>
      </c>
      <c r="BT64" s="12">
        <v>1240766.84080582</v>
      </c>
      <c r="BU64" s="12">
        <v>120681.00016476501</v>
      </c>
      <c r="BV64" s="12">
        <v>265739.847925307</v>
      </c>
      <c r="BW64" s="12">
        <v>182870.41361300499</v>
      </c>
      <c r="BX64" s="12">
        <v>1372661.25774754</v>
      </c>
      <c r="BY64" s="12">
        <v>183011.66462887</v>
      </c>
      <c r="BZ64" s="12">
        <v>545689.422521831</v>
      </c>
      <c r="CA64" s="12">
        <v>101767.72158955</v>
      </c>
      <c r="CB64" s="12">
        <v>698438.48360071995</v>
      </c>
      <c r="CC64" s="12">
        <v>189598.220162816</v>
      </c>
      <c r="CD64" s="12">
        <v>28686.414554937401</v>
      </c>
      <c r="CE64" s="12">
        <v>416189.129785667</v>
      </c>
      <c r="CF64" s="12">
        <v>1168950.33117072</v>
      </c>
      <c r="CG64" s="12">
        <v>3132631.39805937</v>
      </c>
      <c r="CH64" s="12">
        <v>4197278.3507478302</v>
      </c>
      <c r="CI64" s="12">
        <v>62540.740823613502</v>
      </c>
      <c r="CJ64" s="12">
        <v>927110.45451990794</v>
      </c>
      <c r="CK64" s="12">
        <v>2271944.3515892602</v>
      </c>
      <c r="CL64" s="12">
        <v>715863.01599773299</v>
      </c>
      <c r="CM64" s="12">
        <v>204633.158060171</v>
      </c>
      <c r="CN64" s="12">
        <v>588330.94173494505</v>
      </c>
      <c r="CO64" s="12">
        <v>1231002.4688168799</v>
      </c>
      <c r="CP64" s="12">
        <v>8033348.9291147599</v>
      </c>
      <c r="CQ64" s="12">
        <v>526319.50502000097</v>
      </c>
      <c r="CR64" s="12">
        <v>526319.50502000097</v>
      </c>
      <c r="CS64" s="12">
        <v>1023838.69709637</v>
      </c>
      <c r="CT64" s="12">
        <v>1093603.48845866</v>
      </c>
      <c r="CU64" s="12">
        <v>501298.36632250599</v>
      </c>
      <c r="CV64" s="12">
        <v>254728.76243594999</v>
      </c>
      <c r="CW64" s="12">
        <v>13786.2660457862</v>
      </c>
      <c r="CX64" s="12">
        <v>174862.53634196901</v>
      </c>
      <c r="CY64" s="12">
        <v>30472.423172202602</v>
      </c>
      <c r="CZ64" s="12">
        <v>141564.936534671</v>
      </c>
      <c r="DA64" s="12">
        <v>58320.705581883398</v>
      </c>
      <c r="DB64" s="12">
        <v>45705.319215643904</v>
      </c>
      <c r="DC64" s="12">
        <v>56924.7642799081</v>
      </c>
      <c r="DD64" s="12">
        <v>34112.293030098299</v>
      </c>
      <c r="DE64" s="12">
        <v>3549629.1399064902</v>
      </c>
      <c r="DF64" s="12">
        <v>64930.5426412331</v>
      </c>
      <c r="DG64" s="12">
        <v>25249.936930532302</v>
      </c>
      <c r="DH64" s="12">
        <v>160899.36771171499</v>
      </c>
      <c r="DI64" s="12">
        <v>253307.59381670001</v>
      </c>
      <c r="DJ64" s="12">
        <v>3952927.1815656899</v>
      </c>
      <c r="DK64" s="12">
        <v>29785.898906377599</v>
      </c>
      <c r="DL64" s="12">
        <v>2151213.8081529099</v>
      </c>
      <c r="DM64" s="12">
        <v>1323107.77334852</v>
      </c>
      <c r="DN64" s="12">
        <v>245288.16530601899</v>
      </c>
      <c r="DO64" s="12">
        <v>3484459.2662691199</v>
      </c>
      <c r="DP64" s="12">
        <v>2219038.4443509402</v>
      </c>
      <c r="DQ64" s="12">
        <v>757810.97861390805</v>
      </c>
      <c r="DR64" s="12">
        <v>5503026.5948476102</v>
      </c>
      <c r="DS64" s="12">
        <v>1367946.8920374501</v>
      </c>
      <c r="DT64" s="12">
        <v>81681.792558834393</v>
      </c>
      <c r="DU64" s="12">
        <v>95118.831831472402</v>
      </c>
      <c r="DV64" s="12">
        <v>1599550.1693078601</v>
      </c>
    </row>
    <row r="66" spans="2:127" ht="15.75" x14ac:dyDescent="0.25">
      <c r="B66" s="4" t="s">
        <v>534</v>
      </c>
      <c r="C66" s="38">
        <f>+AVERAGE(C2:C37)</f>
        <v>53730.713782073261</v>
      </c>
      <c r="D66" s="38">
        <f t="shared" ref="D66:BO66" si="0">+AVERAGE(D2:D37)</f>
        <v>199970.34123573653</v>
      </c>
      <c r="E66" s="38">
        <f t="shared" si="0"/>
        <v>334683.81833464355</v>
      </c>
      <c r="F66" s="38">
        <f t="shared" si="0"/>
        <v>539595.71015064372</v>
      </c>
      <c r="G66" s="38">
        <f t="shared" si="0"/>
        <v>130176.0999427175</v>
      </c>
      <c r="H66" s="38">
        <f t="shared" si="0"/>
        <v>1182009.1172058745</v>
      </c>
      <c r="I66" s="38">
        <f t="shared" si="0"/>
        <v>641823.4741215778</v>
      </c>
      <c r="J66" s="38">
        <f t="shared" si="0"/>
        <v>57667.581374180321</v>
      </c>
      <c r="K66" s="38">
        <f t="shared" si="0"/>
        <v>57924.595266469987</v>
      </c>
      <c r="L66" s="38">
        <f t="shared" si="0"/>
        <v>6784352.300968661</v>
      </c>
      <c r="M66" s="38">
        <f t="shared" si="0"/>
        <v>103719.20043900021</v>
      </c>
      <c r="N66" s="38">
        <f t="shared" si="0"/>
        <v>1814801.5458905841</v>
      </c>
      <c r="O66" s="38">
        <f t="shared" si="0"/>
        <v>2514194.8639544421</v>
      </c>
      <c r="P66" s="38">
        <f t="shared" si="0"/>
        <v>3198311.6253323676</v>
      </c>
      <c r="Q66" s="38">
        <f t="shared" si="0"/>
        <v>333562.96238708356</v>
      </c>
      <c r="R66" s="38">
        <f t="shared" si="0"/>
        <v>25009.407641144848</v>
      </c>
      <c r="S66" s="38">
        <f t="shared" si="0"/>
        <v>51492.405547589464</v>
      </c>
      <c r="T66" s="38">
        <f t="shared" si="0"/>
        <v>338704.7001779353</v>
      </c>
      <c r="U66" s="38">
        <f t="shared" si="0"/>
        <v>11682816.166126586</v>
      </c>
      <c r="V66" s="38">
        <f t="shared" si="0"/>
        <v>860875.35047065781</v>
      </c>
      <c r="W66" s="38">
        <f t="shared" si="0"/>
        <v>72950.417323795031</v>
      </c>
      <c r="X66" s="38">
        <f t="shared" si="0"/>
        <v>5890397.3824814297</v>
      </c>
      <c r="Y66" s="38">
        <f t="shared" si="0"/>
        <v>14817252.718106644</v>
      </c>
      <c r="Z66" s="38">
        <f t="shared" si="0"/>
        <v>7668163.966630199</v>
      </c>
      <c r="AA66" s="38">
        <f t="shared" si="0"/>
        <v>121648.326978057</v>
      </c>
      <c r="AB66" s="38">
        <f t="shared" si="0"/>
        <v>54986.651077032308</v>
      </c>
      <c r="AC66" s="38">
        <f t="shared" si="0"/>
        <v>2272161.9328749399</v>
      </c>
      <c r="AD66" s="38">
        <f t="shared" si="0"/>
        <v>108313.49384689353</v>
      </c>
      <c r="AE66" s="38">
        <f t="shared" si="0"/>
        <v>286173.87341185962</v>
      </c>
      <c r="AF66" s="38">
        <f t="shared" si="0"/>
        <v>259692.05000616171</v>
      </c>
      <c r="AG66" s="38">
        <f t="shared" si="0"/>
        <v>93079.202171899349</v>
      </c>
      <c r="AH66" s="38">
        <f t="shared" si="0"/>
        <v>178675.13655585074</v>
      </c>
      <c r="AI66" s="38">
        <f t="shared" si="0"/>
        <v>2006579.8446299499</v>
      </c>
      <c r="AJ66" s="38">
        <f t="shared" si="0"/>
        <v>1874171.3181425249</v>
      </c>
      <c r="AK66" s="38">
        <f t="shared" si="0"/>
        <v>534909.29882281413</v>
      </c>
      <c r="AL66" s="38">
        <f t="shared" si="0"/>
        <v>2115103.2371433242</v>
      </c>
      <c r="AM66" s="38">
        <f t="shared" si="0"/>
        <v>2671200.1928114272</v>
      </c>
      <c r="AN66" s="38">
        <f t="shared" si="0"/>
        <v>799605.13133853546</v>
      </c>
      <c r="AO66" s="38">
        <f t="shared" si="0"/>
        <v>841380.8047975481</v>
      </c>
      <c r="AP66" s="38">
        <f t="shared" si="0"/>
        <v>2071219.4104900947</v>
      </c>
      <c r="AQ66" s="38">
        <f t="shared" si="0"/>
        <v>65368405.926141709</v>
      </c>
      <c r="AR66" s="38">
        <f t="shared" si="0"/>
        <v>4667097.1193604516</v>
      </c>
      <c r="AS66" s="38">
        <f t="shared" si="0"/>
        <v>3418257.3648933</v>
      </c>
      <c r="AT66" s="38">
        <f t="shared" si="0"/>
        <v>935649.69368217245</v>
      </c>
      <c r="AU66" s="38">
        <f t="shared" si="0"/>
        <v>4252586.7146813292</v>
      </c>
      <c r="AV66" s="38">
        <f t="shared" si="0"/>
        <v>1564354.6278308013</v>
      </c>
      <c r="AW66" s="38">
        <f t="shared" si="0"/>
        <v>1436977.0001621132</v>
      </c>
      <c r="AX66" s="38">
        <f t="shared" si="0"/>
        <v>2150418.3561600675</v>
      </c>
      <c r="AY66" s="38">
        <f t="shared" si="0"/>
        <v>37868859.822680466</v>
      </c>
      <c r="AZ66" s="38">
        <f t="shared" si="0"/>
        <v>12946431.026234536</v>
      </c>
      <c r="BA66" s="38">
        <f t="shared" si="0"/>
        <v>24260650.964169282</v>
      </c>
      <c r="BB66" s="38">
        <f t="shared" si="0"/>
        <v>1780560.4477064856</v>
      </c>
      <c r="BC66" s="38">
        <f t="shared" si="0"/>
        <v>3390356.1002956387</v>
      </c>
      <c r="BD66" s="38">
        <f t="shared" si="0"/>
        <v>3711566.6350585828</v>
      </c>
      <c r="BE66" s="38">
        <f t="shared" si="0"/>
        <v>69918413.053063691</v>
      </c>
      <c r="BF66" s="38">
        <f t="shared" si="0"/>
        <v>10097260.927273218</v>
      </c>
      <c r="BG66" s="38">
        <f t="shared" si="0"/>
        <v>1830090.2035230116</v>
      </c>
      <c r="BH66" s="38">
        <f t="shared" si="0"/>
        <v>2747703.6066313144</v>
      </c>
      <c r="BI66" s="38">
        <f t="shared" si="0"/>
        <v>24042344.832812227</v>
      </c>
      <c r="BJ66" s="38">
        <f t="shared" si="0"/>
        <v>3717732.9345231075</v>
      </c>
      <c r="BK66" s="38">
        <f t="shared" si="0"/>
        <v>7340937.1615282707</v>
      </c>
      <c r="BL66" s="38">
        <f t="shared" si="0"/>
        <v>16250630.483641671</v>
      </c>
      <c r="BM66" s="38">
        <f t="shared" si="0"/>
        <v>459615.00957395224</v>
      </c>
      <c r="BN66" s="38">
        <f t="shared" si="0"/>
        <v>2954512.6796710016</v>
      </c>
      <c r="BO66" s="38">
        <f t="shared" si="0"/>
        <v>4198881.541335443</v>
      </c>
      <c r="BP66" s="38">
        <f t="shared" ref="BP66:DV66" si="1">+AVERAGE(BP2:BP37)</f>
        <v>51915918.091527551</v>
      </c>
      <c r="BQ66" s="38">
        <f t="shared" si="1"/>
        <v>18319098.888926361</v>
      </c>
      <c r="BR66" s="38">
        <f t="shared" si="1"/>
        <v>1665834.4806380759</v>
      </c>
      <c r="BS66" s="38">
        <f t="shared" si="1"/>
        <v>114905.1944287385</v>
      </c>
      <c r="BT66" s="38">
        <f t="shared" si="1"/>
        <v>2721258.5085745328</v>
      </c>
      <c r="BU66" s="38">
        <f t="shared" si="1"/>
        <v>629459.78593466233</v>
      </c>
      <c r="BV66" s="38">
        <f t="shared" si="1"/>
        <v>701778.40741528431</v>
      </c>
      <c r="BW66" s="38">
        <f t="shared" si="1"/>
        <v>499140.46978982748</v>
      </c>
      <c r="BX66" s="38">
        <f t="shared" si="1"/>
        <v>2785400.9345687428</v>
      </c>
      <c r="BY66" s="38">
        <f t="shared" si="1"/>
        <v>438635.70911521086</v>
      </c>
      <c r="BZ66" s="38">
        <f t="shared" si="1"/>
        <v>965313.89147316234</v>
      </c>
      <c r="CA66" s="38">
        <f t="shared" si="1"/>
        <v>175065.76413357162</v>
      </c>
      <c r="CB66" s="38">
        <f t="shared" si="1"/>
        <v>3920244.1538225687</v>
      </c>
      <c r="CC66" s="38">
        <f t="shared" si="1"/>
        <v>388932.77933550056</v>
      </c>
      <c r="CD66" s="38">
        <f t="shared" si="1"/>
        <v>76285.309332738616</v>
      </c>
      <c r="CE66" s="38">
        <f t="shared" si="1"/>
        <v>977493.75629299483</v>
      </c>
      <c r="CF66" s="38">
        <f t="shared" si="1"/>
        <v>4377109.4005765449</v>
      </c>
      <c r="CG66" s="38">
        <f t="shared" si="1"/>
        <v>3168970.4065175615</v>
      </c>
      <c r="CH66" s="38">
        <f t="shared" si="1"/>
        <v>10677702.033895746</v>
      </c>
      <c r="CI66" s="38">
        <f t="shared" si="1"/>
        <v>146079.70264660066</v>
      </c>
      <c r="CJ66" s="38">
        <f t="shared" si="1"/>
        <v>5553145.0627154289</v>
      </c>
      <c r="CK66" s="38">
        <f t="shared" si="1"/>
        <v>8685610.5827950016</v>
      </c>
      <c r="CL66" s="38">
        <f t="shared" si="1"/>
        <v>1421423.0732434124</v>
      </c>
      <c r="CM66" s="38">
        <f t="shared" si="1"/>
        <v>351970.19965344534</v>
      </c>
      <c r="CN66" s="38">
        <f t="shared" si="1"/>
        <v>1399550.5072871346</v>
      </c>
      <c r="CO66" s="38">
        <f t="shared" si="1"/>
        <v>2496345.7328559882</v>
      </c>
      <c r="CP66" s="38">
        <f t="shared" si="1"/>
        <v>11471984.435998494</v>
      </c>
      <c r="CQ66" s="38">
        <f t="shared" si="1"/>
        <v>4161701.178342171</v>
      </c>
      <c r="CR66" s="38">
        <f t="shared" si="1"/>
        <v>4161701.178342171</v>
      </c>
      <c r="CS66" s="38">
        <f t="shared" si="1"/>
        <v>1266302.9957055359</v>
      </c>
      <c r="CT66" s="38">
        <f t="shared" si="1"/>
        <v>246077.58676209801</v>
      </c>
      <c r="CU66" s="38">
        <f t="shared" si="1"/>
        <v>149877.2498588223</v>
      </c>
      <c r="CV66" s="38">
        <f t="shared" si="1"/>
        <v>378767.22770290117</v>
      </c>
      <c r="CW66" s="38">
        <f t="shared" si="1"/>
        <v>99250.254588441865</v>
      </c>
      <c r="CX66" s="38">
        <f t="shared" si="1"/>
        <v>733263.91859757807</v>
      </c>
      <c r="CY66" s="38">
        <f t="shared" si="1"/>
        <v>170169.66619290048</v>
      </c>
      <c r="CZ66" s="38">
        <f t="shared" si="1"/>
        <v>824098.08223742049</v>
      </c>
      <c r="DA66" s="38">
        <f t="shared" si="1"/>
        <v>131050.60482167246</v>
      </c>
      <c r="DB66" s="38">
        <f t="shared" si="1"/>
        <v>73953.663831428858</v>
      </c>
      <c r="DC66" s="38">
        <f t="shared" si="1"/>
        <v>45465.437812461343</v>
      </c>
      <c r="DD66" s="38">
        <f t="shared" si="1"/>
        <v>53620.355116219391</v>
      </c>
      <c r="DE66" s="38">
        <f t="shared" si="1"/>
        <v>5425597.6576637514</v>
      </c>
      <c r="DF66" s="38">
        <f t="shared" si="1"/>
        <v>141351.26627676314</v>
      </c>
      <c r="DG66" s="38">
        <f t="shared" si="1"/>
        <v>54386.740522199732</v>
      </c>
      <c r="DH66" s="38">
        <f t="shared" si="1"/>
        <v>114886.8895994834</v>
      </c>
      <c r="DI66" s="38">
        <f t="shared" si="1"/>
        <v>630226.64601467247</v>
      </c>
      <c r="DJ66" s="38">
        <f t="shared" si="1"/>
        <v>5771913.1493269494</v>
      </c>
      <c r="DK66" s="38">
        <f t="shared" si="1"/>
        <v>95477.427142495246</v>
      </c>
      <c r="DL66" s="38">
        <f t="shared" si="1"/>
        <v>4075058.3017269988</v>
      </c>
      <c r="DM66" s="38">
        <f t="shared" si="1"/>
        <v>2126798.6687950264</v>
      </c>
      <c r="DN66" s="38">
        <f t="shared" si="1"/>
        <v>497548.50908867229</v>
      </c>
      <c r="DO66" s="38">
        <f t="shared" si="1"/>
        <v>6856612.3380535506</v>
      </c>
      <c r="DP66" s="38">
        <f t="shared" si="1"/>
        <v>3022306.334697871</v>
      </c>
      <c r="DQ66" s="38">
        <f t="shared" si="1"/>
        <v>1616220.1509638913</v>
      </c>
      <c r="DR66" s="38">
        <f t="shared" si="1"/>
        <v>10138064.051735215</v>
      </c>
      <c r="DS66" s="38">
        <f t="shared" si="1"/>
        <v>2264297.2498985287</v>
      </c>
      <c r="DT66" s="38">
        <f t="shared" si="1"/>
        <v>233319.10047193416</v>
      </c>
      <c r="DU66" s="38">
        <f t="shared" si="1"/>
        <v>153947.83993598155</v>
      </c>
      <c r="DV66" s="38">
        <f t="shared" si="1"/>
        <v>2512127.5988606433</v>
      </c>
      <c r="DW66" s="38"/>
    </row>
    <row r="67" spans="2:127" ht="15.75" x14ac:dyDescent="0.25">
      <c r="B67" s="4" t="s">
        <v>535</v>
      </c>
      <c r="C67" s="38">
        <f>+AVERAGE(C38:C64)</f>
        <v>31353.299115154048</v>
      </c>
      <c r="D67" s="38">
        <f t="shared" ref="D67:BO67" si="2">+AVERAGE(D38:D64)</f>
        <v>334331.17794670508</v>
      </c>
      <c r="E67" s="38">
        <f t="shared" si="2"/>
        <v>737047.1102720045</v>
      </c>
      <c r="F67" s="38">
        <f t="shared" si="2"/>
        <v>774649.9029278825</v>
      </c>
      <c r="G67" s="38">
        <f t="shared" si="2"/>
        <v>193983.56472456586</v>
      </c>
      <c r="H67" s="38">
        <f t="shared" si="2"/>
        <v>2014794.4522733036</v>
      </c>
      <c r="I67" s="38">
        <f t="shared" si="2"/>
        <v>1266362.7513610988</v>
      </c>
      <c r="J67" s="38">
        <f t="shared" si="2"/>
        <v>29747.338320975196</v>
      </c>
      <c r="K67" s="38">
        <f t="shared" si="2"/>
        <v>30858.959717510152</v>
      </c>
      <c r="L67" s="38">
        <f t="shared" si="2"/>
        <v>4537370.050119062</v>
      </c>
      <c r="M67" s="38">
        <f t="shared" si="2"/>
        <v>73225.084382914967</v>
      </c>
      <c r="N67" s="38">
        <f t="shared" si="2"/>
        <v>1096451.2756811271</v>
      </c>
      <c r="O67" s="38">
        <f t="shared" si="2"/>
        <v>1947120.7966429652</v>
      </c>
      <c r="P67" s="38">
        <f t="shared" si="2"/>
        <v>2115819.7380386298</v>
      </c>
      <c r="Q67" s="38">
        <f t="shared" si="2"/>
        <v>211911.76720954123</v>
      </c>
      <c r="R67" s="38">
        <f t="shared" si="2"/>
        <v>17933.026637124982</v>
      </c>
      <c r="S67" s="38">
        <f t="shared" si="2"/>
        <v>24856.938355037935</v>
      </c>
      <c r="T67" s="38">
        <f t="shared" si="2"/>
        <v>183816.87160906396</v>
      </c>
      <c r="U67" s="38">
        <f t="shared" si="2"/>
        <v>8859872.5442296397</v>
      </c>
      <c r="V67" s="38">
        <f t="shared" si="2"/>
        <v>550838.12666393048</v>
      </c>
      <c r="W67" s="38">
        <f t="shared" si="2"/>
        <v>45430.029360485503</v>
      </c>
      <c r="X67" s="38">
        <f t="shared" si="2"/>
        <v>3828677.4356919238</v>
      </c>
      <c r="Y67" s="38">
        <f t="shared" si="2"/>
        <v>11013688.865434788</v>
      </c>
      <c r="Z67" s="38">
        <f t="shared" si="2"/>
        <v>5256361.9208503133</v>
      </c>
      <c r="AA67" s="38">
        <f t="shared" si="2"/>
        <v>70849.682872547244</v>
      </c>
      <c r="AB67" s="38">
        <f t="shared" si="2"/>
        <v>28750.825525495202</v>
      </c>
      <c r="AC67" s="38">
        <f t="shared" si="2"/>
        <v>1523487.7960448402</v>
      </c>
      <c r="AD67" s="38">
        <f t="shared" si="2"/>
        <v>74191.758961786283</v>
      </c>
      <c r="AE67" s="38">
        <f t="shared" si="2"/>
        <v>162753.74239523814</v>
      </c>
      <c r="AF67" s="38">
        <f t="shared" si="2"/>
        <v>138906.78442542718</v>
      </c>
      <c r="AG67" s="38">
        <f t="shared" si="2"/>
        <v>113208.69480471499</v>
      </c>
      <c r="AH67" s="38">
        <f t="shared" si="2"/>
        <v>224986.27555462602</v>
      </c>
      <c r="AI67" s="38">
        <f t="shared" si="2"/>
        <v>1164149.7871150924</v>
      </c>
      <c r="AJ67" s="38">
        <f t="shared" si="2"/>
        <v>1039927.1998128354</v>
      </c>
      <c r="AK67" s="38">
        <f t="shared" si="2"/>
        <v>252643.81108112086</v>
      </c>
      <c r="AL67" s="38">
        <f t="shared" si="2"/>
        <v>1589574.1678676133</v>
      </c>
      <c r="AM67" s="38">
        <f t="shared" si="2"/>
        <v>1770877.3024626842</v>
      </c>
      <c r="AN67" s="38">
        <f t="shared" si="2"/>
        <v>593216.76193705259</v>
      </c>
      <c r="AO67" s="38">
        <f t="shared" si="2"/>
        <v>435215.53831024119</v>
      </c>
      <c r="AP67" s="38">
        <f t="shared" si="2"/>
        <v>1417997.4388801823</v>
      </c>
      <c r="AQ67" s="38">
        <f t="shared" si="2"/>
        <v>38927943.833207995</v>
      </c>
      <c r="AR67" s="38">
        <f t="shared" si="2"/>
        <v>2833129.2214236697</v>
      </c>
      <c r="AS67" s="38">
        <f t="shared" si="2"/>
        <v>2243685.3255518773</v>
      </c>
      <c r="AT67" s="38">
        <f t="shared" si="2"/>
        <v>538262.09658826096</v>
      </c>
      <c r="AU67" s="38">
        <f t="shared" si="2"/>
        <v>3052152.3791336087</v>
      </c>
      <c r="AV67" s="38">
        <f t="shared" si="2"/>
        <v>1073509.6441079897</v>
      </c>
      <c r="AW67" s="38">
        <f t="shared" si="2"/>
        <v>1216120.0031777653</v>
      </c>
      <c r="AX67" s="38">
        <f t="shared" si="2"/>
        <v>1333084.230777829</v>
      </c>
      <c r="AY67" s="38">
        <f t="shared" si="2"/>
        <v>28125842.226233933</v>
      </c>
      <c r="AZ67" s="38">
        <f t="shared" si="2"/>
        <v>9339339.3677567132</v>
      </c>
      <c r="BA67" s="38">
        <f t="shared" si="2"/>
        <v>13260496.884777768</v>
      </c>
      <c r="BB67" s="38">
        <f t="shared" si="2"/>
        <v>1371886.2161149664</v>
      </c>
      <c r="BC67" s="38">
        <f t="shared" si="2"/>
        <v>2381478.2850711951</v>
      </c>
      <c r="BD67" s="38">
        <f t="shared" si="2"/>
        <v>2086633.0412838701</v>
      </c>
      <c r="BE67" s="38">
        <f t="shared" si="2"/>
        <v>52688103.881603248</v>
      </c>
      <c r="BF67" s="38">
        <f t="shared" si="2"/>
        <v>6430922.1273713075</v>
      </c>
      <c r="BG67" s="38">
        <f t="shared" si="2"/>
        <v>1094790.207543799</v>
      </c>
      <c r="BH67" s="38">
        <f t="shared" si="2"/>
        <v>2142944.4620774034</v>
      </c>
      <c r="BI67" s="38">
        <f t="shared" si="2"/>
        <v>18029575.414613452</v>
      </c>
      <c r="BJ67" s="38">
        <f t="shared" si="2"/>
        <v>2390105.2084701234</v>
      </c>
      <c r="BK67" s="38">
        <f t="shared" si="2"/>
        <v>3801550.2138766679</v>
      </c>
      <c r="BL67" s="38">
        <f t="shared" si="2"/>
        <v>11393631.309126411</v>
      </c>
      <c r="BM67" s="38">
        <f t="shared" si="2"/>
        <v>344614.77631131769</v>
      </c>
      <c r="BN67" s="38">
        <f t="shared" si="2"/>
        <v>1497535.8882449225</v>
      </c>
      <c r="BO67" s="38">
        <f t="shared" si="2"/>
        <v>3152108.8119519763</v>
      </c>
      <c r="BP67" s="38">
        <f t="shared" ref="BP67:DV67" si="3">+AVERAGE(BP38:BP64)</f>
        <v>30513699.485995572</v>
      </c>
      <c r="BQ67" s="38">
        <f t="shared" si="3"/>
        <v>6508435.0652450873</v>
      </c>
      <c r="BR67" s="38">
        <f t="shared" si="3"/>
        <v>859048.10002958542</v>
      </c>
      <c r="BS67" s="38">
        <f t="shared" si="3"/>
        <v>81503.013325391454</v>
      </c>
      <c r="BT67" s="38">
        <f t="shared" si="3"/>
        <v>1886708.3357875959</v>
      </c>
      <c r="BU67" s="38">
        <f t="shared" si="3"/>
        <v>278626.10911033797</v>
      </c>
      <c r="BV67" s="38">
        <f t="shared" si="3"/>
        <v>407286.72838478122</v>
      </c>
      <c r="BW67" s="38">
        <f t="shared" si="3"/>
        <v>301353.38826823817</v>
      </c>
      <c r="BX67" s="38">
        <f t="shared" si="3"/>
        <v>1554253.182568497</v>
      </c>
      <c r="BY67" s="38">
        <f t="shared" si="3"/>
        <v>261995.29611394709</v>
      </c>
      <c r="BZ67" s="38">
        <f t="shared" si="3"/>
        <v>575408.3071143633</v>
      </c>
      <c r="CA67" s="38">
        <f t="shared" si="3"/>
        <v>127573.24133590824</v>
      </c>
      <c r="CB67" s="38">
        <f t="shared" si="3"/>
        <v>1676375.0735157428</v>
      </c>
      <c r="CC67" s="38">
        <f t="shared" si="3"/>
        <v>266372.96358820802</v>
      </c>
      <c r="CD67" s="38">
        <f t="shared" si="3"/>
        <v>40764.362430848407</v>
      </c>
      <c r="CE67" s="38">
        <f t="shared" si="3"/>
        <v>573485.39422780077</v>
      </c>
      <c r="CF67" s="38">
        <f t="shared" si="3"/>
        <v>1681412.6036599609</v>
      </c>
      <c r="CG67" s="38">
        <f t="shared" si="3"/>
        <v>2509329.5991223278</v>
      </c>
      <c r="CH67" s="38">
        <f t="shared" si="3"/>
        <v>5570190.6361804148</v>
      </c>
      <c r="CI67" s="38">
        <f t="shared" si="3"/>
        <v>76541.037053727661</v>
      </c>
      <c r="CJ67" s="38">
        <f t="shared" si="3"/>
        <v>2316571.53017285</v>
      </c>
      <c r="CK67" s="38">
        <f t="shared" si="3"/>
        <v>4360458.5710924948</v>
      </c>
      <c r="CL67" s="38">
        <f t="shared" si="3"/>
        <v>873230.51873278385</v>
      </c>
      <c r="CM67" s="38">
        <f t="shared" si="3"/>
        <v>209135.82363255744</v>
      </c>
      <c r="CN67" s="38">
        <f t="shared" si="3"/>
        <v>675624.28207630641</v>
      </c>
      <c r="CO67" s="38">
        <f t="shared" si="3"/>
        <v>1379658.9628801916</v>
      </c>
      <c r="CP67" s="38">
        <f t="shared" si="3"/>
        <v>8013839.2978726784</v>
      </c>
      <c r="CQ67" s="38">
        <f t="shared" si="3"/>
        <v>1965562.5988776202</v>
      </c>
      <c r="CR67" s="38">
        <f t="shared" si="3"/>
        <v>1965562.5988776202</v>
      </c>
      <c r="CS67" s="38">
        <f t="shared" si="3"/>
        <v>904463.30586818757</v>
      </c>
      <c r="CT67" s="38">
        <f t="shared" si="3"/>
        <v>494559.49050545669</v>
      </c>
      <c r="CU67" s="38">
        <f t="shared" si="3"/>
        <v>280664.04169583262</v>
      </c>
      <c r="CV67" s="38">
        <f t="shared" si="3"/>
        <v>257762.89787183577</v>
      </c>
      <c r="CW67" s="38">
        <f t="shared" si="3"/>
        <v>37581.0705996662</v>
      </c>
      <c r="CX67" s="38">
        <f t="shared" si="3"/>
        <v>407372.10290071456</v>
      </c>
      <c r="CY67" s="38">
        <f t="shared" si="3"/>
        <v>73325.758546618352</v>
      </c>
      <c r="CZ67" s="38">
        <f t="shared" si="3"/>
        <v>451182.40739540692</v>
      </c>
      <c r="DA67" s="38">
        <f t="shared" si="3"/>
        <v>74169.05745451439</v>
      </c>
      <c r="DB67" s="38">
        <f t="shared" si="3"/>
        <v>56180.10167841884</v>
      </c>
      <c r="DC67" s="38">
        <f t="shared" si="3"/>
        <v>61076.03883754275</v>
      </c>
      <c r="DD67" s="38">
        <f t="shared" si="3"/>
        <v>43501.281137584185</v>
      </c>
      <c r="DE67" s="38">
        <f t="shared" si="3"/>
        <v>4283754.8369838614</v>
      </c>
      <c r="DF67" s="38">
        <f t="shared" si="3"/>
        <v>91344.204611390276</v>
      </c>
      <c r="DG67" s="38">
        <f t="shared" si="3"/>
        <v>39591.514627204102</v>
      </c>
      <c r="DH67" s="38">
        <f t="shared" si="3"/>
        <v>167463.3307455164</v>
      </c>
      <c r="DI67" s="38">
        <f t="shared" si="3"/>
        <v>370673.26676005364</v>
      </c>
      <c r="DJ67" s="38">
        <f t="shared" si="3"/>
        <v>4468352.7143647112</v>
      </c>
      <c r="DK67" s="38">
        <f t="shared" si="3"/>
        <v>51250.663539700625</v>
      </c>
      <c r="DL67" s="38">
        <f t="shared" si="3"/>
        <v>2659355.3671850003</v>
      </c>
      <c r="DM67" s="38">
        <f t="shared" si="3"/>
        <v>1644942.4604478558</v>
      </c>
      <c r="DN67" s="38">
        <f t="shared" si="3"/>
        <v>317270.37478031963</v>
      </c>
      <c r="DO67" s="38">
        <f t="shared" si="3"/>
        <v>4697073.8657438811</v>
      </c>
      <c r="DP67" s="38">
        <f t="shared" si="3"/>
        <v>2313575.6513201571</v>
      </c>
      <c r="DQ67" s="38">
        <f t="shared" si="3"/>
        <v>971152.4213671051</v>
      </c>
      <c r="DR67" s="38">
        <f t="shared" si="3"/>
        <v>6533240.1995769432</v>
      </c>
      <c r="DS67" s="38">
        <f t="shared" si="3"/>
        <v>1632578.6441424459</v>
      </c>
      <c r="DT67" s="38">
        <f t="shared" si="3"/>
        <v>131559.49142069885</v>
      </c>
      <c r="DU67" s="38">
        <f t="shared" si="3"/>
        <v>113670.74924206331</v>
      </c>
      <c r="DV67" s="38">
        <f t="shared" si="3"/>
        <v>1528700.5073027257</v>
      </c>
      <c r="DW67" s="38"/>
    </row>
    <row r="68" spans="2:127" ht="17.25" x14ac:dyDescent="0.25">
      <c r="B68" s="1" t="s">
        <v>536</v>
      </c>
      <c r="C68" s="39">
        <f>+((C67-C66)/C66)*100</f>
        <v>-41.647343003258634</v>
      </c>
      <c r="D68" s="39">
        <f t="shared" ref="D68:BO68" si="4">+((D67-D66)/D66)*100</f>
        <v>67.190382274027456</v>
      </c>
      <c r="E68" s="39">
        <f t="shared" si="4"/>
        <v>120.22191390652954</v>
      </c>
      <c r="F68" s="39">
        <f t="shared" si="4"/>
        <v>43.561167806841276</v>
      </c>
      <c r="G68" s="39">
        <f t="shared" si="4"/>
        <v>49.016267048963755</v>
      </c>
      <c r="H68" s="39">
        <f t="shared" si="4"/>
        <v>70.455068657679405</v>
      </c>
      <c r="I68" s="39">
        <f t="shared" si="4"/>
        <v>97.30701702587109</v>
      </c>
      <c r="J68" s="39">
        <f t="shared" si="4"/>
        <v>-48.41583847958281</v>
      </c>
      <c r="K68" s="39">
        <f t="shared" si="4"/>
        <v>-46.72563601774003</v>
      </c>
      <c r="L68" s="39">
        <f t="shared" si="4"/>
        <v>-33.120070290700824</v>
      </c>
      <c r="M68" s="39">
        <f t="shared" si="4"/>
        <v>-29.400647061504852</v>
      </c>
      <c r="N68" s="39">
        <f t="shared" si="4"/>
        <v>-39.582855317490839</v>
      </c>
      <c r="O68" s="39">
        <f t="shared" si="4"/>
        <v>-22.554897213478377</v>
      </c>
      <c r="P68" s="39">
        <f t="shared" si="4"/>
        <v>-33.845729062790923</v>
      </c>
      <c r="Q68" s="39">
        <f t="shared" si="4"/>
        <v>-36.470234676826038</v>
      </c>
      <c r="R68" s="39">
        <f t="shared" si="4"/>
        <v>-28.294876494307612</v>
      </c>
      <c r="S68" s="39">
        <f t="shared" si="4"/>
        <v>-51.726981696232734</v>
      </c>
      <c r="T68" s="39">
        <f t="shared" si="4"/>
        <v>-45.729459463509805</v>
      </c>
      <c r="U68" s="39">
        <f t="shared" si="4"/>
        <v>-24.163211863949819</v>
      </c>
      <c r="V68" s="39">
        <f t="shared" si="4"/>
        <v>-36.01418296356421</v>
      </c>
      <c r="W68" s="39">
        <f t="shared" si="4"/>
        <v>-37.724784823585786</v>
      </c>
      <c r="X68" s="39">
        <f t="shared" si="4"/>
        <v>-35.001372792288102</v>
      </c>
      <c r="Y68" s="39">
        <f t="shared" si="4"/>
        <v>-25.669831817229593</v>
      </c>
      <c r="Z68" s="39">
        <f t="shared" si="4"/>
        <v>-31.452144949891576</v>
      </c>
      <c r="AA68" s="39">
        <f t="shared" si="4"/>
        <v>-41.758604797477275</v>
      </c>
      <c r="AB68" s="39">
        <f t="shared" si="4"/>
        <v>-47.713081334563576</v>
      </c>
      <c r="AC68" s="39">
        <f t="shared" si="4"/>
        <v>-32.949858282451331</v>
      </c>
      <c r="AD68" s="39">
        <f t="shared" si="4"/>
        <v>-31.50275526458412</v>
      </c>
      <c r="AE68" s="39">
        <f t="shared" si="4"/>
        <v>-43.127672538784147</v>
      </c>
      <c r="AF68" s="39">
        <f t="shared" si="4"/>
        <v>-46.510960030493294</v>
      </c>
      <c r="AG68" s="39">
        <f t="shared" si="4"/>
        <v>21.62619807982491</v>
      </c>
      <c r="AH68" s="39">
        <f t="shared" si="4"/>
        <v>25.919184891345655</v>
      </c>
      <c r="AI68" s="39">
        <f t="shared" si="4"/>
        <v>-41.983380814343676</v>
      </c>
      <c r="AJ68" s="39">
        <f t="shared" si="4"/>
        <v>-44.512692636684982</v>
      </c>
      <c r="AK68" s="39">
        <f t="shared" si="4"/>
        <v>-52.768850413122514</v>
      </c>
      <c r="AL68" s="39">
        <f t="shared" si="4"/>
        <v>-24.846497326792182</v>
      </c>
      <c r="AM68" s="39">
        <f t="shared" si="4"/>
        <v>-33.704807777853475</v>
      </c>
      <c r="AN68" s="39">
        <f t="shared" si="4"/>
        <v>-25.811286260255688</v>
      </c>
      <c r="AO68" s="39">
        <f t="shared" si="4"/>
        <v>-48.273654945698205</v>
      </c>
      <c r="AP68" s="39">
        <f t="shared" si="4"/>
        <v>-31.538038331503763</v>
      </c>
      <c r="AQ68" s="39">
        <f t="shared" si="4"/>
        <v>-40.4483813217171</v>
      </c>
      <c r="AR68" s="39">
        <f t="shared" si="4"/>
        <v>-39.295687469818432</v>
      </c>
      <c r="AS68" s="39">
        <f t="shared" si="4"/>
        <v>-34.361720431138068</v>
      </c>
      <c r="AT68" s="39">
        <f t="shared" si="4"/>
        <v>-42.471835322258833</v>
      </c>
      <c r="AU68" s="39">
        <f t="shared" si="4"/>
        <v>-28.228332920371173</v>
      </c>
      <c r="AV68" s="39">
        <f t="shared" si="4"/>
        <v>-31.376835852330842</v>
      </c>
      <c r="AW68" s="39">
        <f t="shared" si="4"/>
        <v>-15.369556851601093</v>
      </c>
      <c r="AX68" s="39">
        <f t="shared" si="4"/>
        <v>-38.008144928679165</v>
      </c>
      <c r="AY68" s="39">
        <f t="shared" si="4"/>
        <v>-25.728309862160764</v>
      </c>
      <c r="AZ68" s="39">
        <f t="shared" si="4"/>
        <v>-27.861668217043317</v>
      </c>
      <c r="BA68" s="39">
        <f t="shared" si="4"/>
        <v>-45.341545433540574</v>
      </c>
      <c r="BB68" s="39">
        <f t="shared" si="4"/>
        <v>-22.951999867116367</v>
      </c>
      <c r="BC68" s="39">
        <f t="shared" si="4"/>
        <v>-29.757281694877701</v>
      </c>
      <c r="BD68" s="39">
        <f t="shared" si="4"/>
        <v>-43.780261909512099</v>
      </c>
      <c r="BE68" s="39">
        <f t="shared" si="4"/>
        <v>-24.64345001420973</v>
      </c>
      <c r="BF68" s="39">
        <f t="shared" si="4"/>
        <v>-36.310231322228603</v>
      </c>
      <c r="BG68" s="39">
        <f t="shared" si="4"/>
        <v>-40.178347196423694</v>
      </c>
      <c r="BH68" s="39">
        <f t="shared" si="4"/>
        <v>-22.009620800962075</v>
      </c>
      <c r="BI68" s="39">
        <f t="shared" si="4"/>
        <v>-25.00908068664226</v>
      </c>
      <c r="BJ68" s="39">
        <f t="shared" si="4"/>
        <v>-35.710680391389801</v>
      </c>
      <c r="BK68" s="39">
        <f t="shared" si="4"/>
        <v>-48.214374674128891</v>
      </c>
      <c r="BL68" s="39">
        <f t="shared" si="4"/>
        <v>-29.888066062448772</v>
      </c>
      <c r="BM68" s="39">
        <f t="shared" si="4"/>
        <v>-25.020991670667136</v>
      </c>
      <c r="BN68" s="39">
        <f t="shared" si="4"/>
        <v>-49.313607670430443</v>
      </c>
      <c r="BO68" s="39">
        <f t="shared" si="4"/>
        <v>-24.929799020968417</v>
      </c>
      <c r="BP68" s="39">
        <f t="shared" ref="BP68:DV68" si="5">+((BP67-BP66)/BP66)*100</f>
        <v>-41.22477150033243</v>
      </c>
      <c r="BQ68" s="39">
        <f t="shared" si="5"/>
        <v>-64.471860189698816</v>
      </c>
      <c r="BR68" s="39">
        <f t="shared" si="5"/>
        <v>-48.431365179778339</v>
      </c>
      <c r="BS68" s="39">
        <f t="shared" si="5"/>
        <v>-29.069339527607074</v>
      </c>
      <c r="BT68" s="39">
        <f t="shared" si="5"/>
        <v>-30.667802053987746</v>
      </c>
      <c r="BU68" s="39">
        <f t="shared" si="5"/>
        <v>-55.735677586358264</v>
      </c>
      <c r="BV68" s="39">
        <f t="shared" si="5"/>
        <v>-41.963627823082156</v>
      </c>
      <c r="BW68" s="39">
        <f t="shared" si="5"/>
        <v>-39.625534993159597</v>
      </c>
      <c r="BX68" s="39">
        <f t="shared" si="5"/>
        <v>-44.200019348053445</v>
      </c>
      <c r="BY68" s="39">
        <f t="shared" si="5"/>
        <v>-40.270413313492426</v>
      </c>
      <c r="BZ68" s="39">
        <f t="shared" si="5"/>
        <v>-40.39158534886154</v>
      </c>
      <c r="CA68" s="39">
        <f t="shared" si="5"/>
        <v>-27.128389741256058</v>
      </c>
      <c r="CB68" s="39">
        <f t="shared" si="5"/>
        <v>-57.237993152004698</v>
      </c>
      <c r="CC68" s="39">
        <f t="shared" si="5"/>
        <v>-31.511824731432625</v>
      </c>
      <c r="CD68" s="39">
        <f t="shared" si="5"/>
        <v>-46.563286185228897</v>
      </c>
      <c r="CE68" s="39">
        <f t="shared" si="5"/>
        <v>-41.331042726793257</v>
      </c>
      <c r="CF68" s="39">
        <f t="shared" si="5"/>
        <v>-61.586233064257243</v>
      </c>
      <c r="CG68" s="39">
        <f t="shared" si="5"/>
        <v>-20.815619042656976</v>
      </c>
      <c r="CH68" s="39">
        <f t="shared" si="5"/>
        <v>-47.833432526041953</v>
      </c>
      <c r="CI68" s="39">
        <f t="shared" si="5"/>
        <v>-47.603235995833401</v>
      </c>
      <c r="CJ68" s="39">
        <f t="shared" si="5"/>
        <v>-58.28361218714371</v>
      </c>
      <c r="CK68" s="39">
        <f t="shared" si="5"/>
        <v>-49.79675257684287</v>
      </c>
      <c r="CL68" s="39">
        <f t="shared" si="5"/>
        <v>-38.56645954534558</v>
      </c>
      <c r="CM68" s="39">
        <f t="shared" si="5"/>
        <v>-40.58138335618316</v>
      </c>
      <c r="CN68" s="39">
        <f t="shared" si="5"/>
        <v>-51.725623437061572</v>
      </c>
      <c r="CO68" s="39">
        <f t="shared" si="5"/>
        <v>-44.732857123048873</v>
      </c>
      <c r="CP68" s="39">
        <f t="shared" si="5"/>
        <v>-30.144262811884008</v>
      </c>
      <c r="CQ68" s="39">
        <f t="shared" si="5"/>
        <v>-52.770213077609554</v>
      </c>
      <c r="CR68" s="39">
        <f t="shared" si="5"/>
        <v>-52.770213077609554</v>
      </c>
      <c r="CS68" s="39">
        <f t="shared" si="5"/>
        <v>-28.574495287815772</v>
      </c>
      <c r="CT68" s="39">
        <f t="shared" si="5"/>
        <v>100.97705646942366</v>
      </c>
      <c r="CU68" s="39">
        <f t="shared" si="5"/>
        <v>87.262604538184192</v>
      </c>
      <c r="CV68" s="39">
        <f t="shared" si="5"/>
        <v>-31.946884783278882</v>
      </c>
      <c r="CW68" s="39">
        <f t="shared" si="5"/>
        <v>-62.135038589570847</v>
      </c>
      <c r="CX68" s="39">
        <f t="shared" si="5"/>
        <v>-44.443999961181227</v>
      </c>
      <c r="CY68" s="39">
        <f t="shared" si="5"/>
        <v>-56.910206039014064</v>
      </c>
      <c r="CZ68" s="39">
        <f t="shared" si="5"/>
        <v>-45.251370301645423</v>
      </c>
      <c r="DA68" s="39">
        <f t="shared" si="5"/>
        <v>-43.404261616769965</v>
      </c>
      <c r="DB68" s="39">
        <f t="shared" si="5"/>
        <v>-24.03337607927493</v>
      </c>
      <c r="DC68" s="39">
        <f t="shared" si="5"/>
        <v>34.335094472141634</v>
      </c>
      <c r="DD68" s="39">
        <f t="shared" si="5"/>
        <v>-18.871702652290587</v>
      </c>
      <c r="DE68" s="39">
        <f t="shared" si="5"/>
        <v>-21.045475406142899</v>
      </c>
      <c r="DF68" s="39">
        <f t="shared" si="5"/>
        <v>-35.377866065564611</v>
      </c>
      <c r="DG68" s="39">
        <f t="shared" si="5"/>
        <v>-27.203737074400465</v>
      </c>
      <c r="DH68" s="39">
        <f t="shared" si="5"/>
        <v>45.763656174628835</v>
      </c>
      <c r="DI68" s="39">
        <f t="shared" si="5"/>
        <v>-41.184132866476119</v>
      </c>
      <c r="DJ68" s="39">
        <f t="shared" si="5"/>
        <v>-22.584546947215305</v>
      </c>
      <c r="DK68" s="39">
        <f t="shared" si="5"/>
        <v>-46.321696055747722</v>
      </c>
      <c r="DL68" s="39">
        <f t="shared" si="5"/>
        <v>-34.740679266896066</v>
      </c>
      <c r="DM68" s="39">
        <f t="shared" si="5"/>
        <v>-22.656409156968973</v>
      </c>
      <c r="DN68" s="39">
        <f t="shared" si="5"/>
        <v>-36.233277964907693</v>
      </c>
      <c r="DO68" s="39">
        <f t="shared" si="5"/>
        <v>-31.495706127710253</v>
      </c>
      <c r="DP68" s="39">
        <f t="shared" si="5"/>
        <v>-23.449994967123779</v>
      </c>
      <c r="DQ68" s="39">
        <f t="shared" si="5"/>
        <v>-39.912120215310814</v>
      </c>
      <c r="DR68" s="39">
        <f t="shared" si="5"/>
        <v>-35.557319758117686</v>
      </c>
      <c r="DS68" s="39">
        <f t="shared" si="5"/>
        <v>-27.899102283694972</v>
      </c>
      <c r="DT68" s="39">
        <f t="shared" si="5"/>
        <v>-43.613921382949925</v>
      </c>
      <c r="DU68" s="39">
        <f t="shared" si="5"/>
        <v>-26.162816386814704</v>
      </c>
      <c r="DV68" s="39">
        <f t="shared" si="5"/>
        <v>-39.147179148222548</v>
      </c>
      <c r="DW68"/>
    </row>
  </sheetData>
  <conditionalFormatting sqref="DW1:XFD1">
    <cfRule type="duplicateValues" dxfId="3" priority="10"/>
  </conditionalFormatting>
  <conditionalFormatting sqref="A2:A64 B3:B64">
    <cfRule type="cellIs" dxfId="2" priority="8" operator="lessThan">
      <formula>0</formula>
    </cfRule>
  </conditionalFormatting>
  <conditionalFormatting sqref="C1:DV1 B2 A1">
    <cfRule type="duplicateValues" dxfId="1" priority="9"/>
  </conditionalFormatting>
  <conditionalFormatting sqref="B66:B67">
    <cfRule type="cellIs" dxfId="0" priority="6" operator="lessThan">
      <formula>0</formula>
    </cfRule>
  </conditionalFormatting>
  <conditionalFormatting sqref="B68">
    <cfRule type="colorScale" priority="5">
      <colorScale>
        <cfvo type="min"/>
        <cfvo type="max"/>
        <color rgb="FF0053FA"/>
        <color rgb="FFF04656"/>
      </colorScale>
    </cfRule>
  </conditionalFormatting>
  <conditionalFormatting sqref="B68:DW68">
    <cfRule type="colorScale" priority="3">
      <colorScale>
        <cfvo type="num" val="0"/>
        <cfvo type="max"/>
        <color theme="0"/>
        <color rgb="FF860000"/>
      </colorScale>
    </cfRule>
    <cfRule type="colorScale" priority="4">
      <colorScale>
        <cfvo type="min"/>
        <cfvo type="num" val="0"/>
        <color rgb="FF002060"/>
        <color theme="0"/>
      </colorScale>
    </cfRule>
  </conditionalFormatting>
  <conditionalFormatting sqref="C68:DW68">
    <cfRule type="colorScale" priority="2">
      <colorScale>
        <cfvo type="min"/>
        <cfvo type="num" val="0"/>
        <color rgb="FF002060"/>
        <color theme="0"/>
      </colorScale>
    </cfRule>
  </conditionalFormatting>
  <conditionalFormatting sqref="D68:I68 AG68:AH68 CT68:CU68 DC68 DH68">
    <cfRule type="colorScale" priority="1">
      <colorScale>
        <cfvo type="num" val="0"/>
        <cfvo type="max"/>
        <color theme="0"/>
        <color rgb="FF86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MannWhitneyU</vt:lpstr>
      <vt:lpstr>ANCOVA</vt:lpstr>
      <vt:lpstr>MVA</vt:lpstr>
      <vt:lpstr>Linex_AllSigMet</vt:lpstr>
      <vt:lpstr>Linex_CommonSigMet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Albóniga Díez</dc:creator>
  <cp:lastModifiedBy>Oihane Elena Albóniga Díez</cp:lastModifiedBy>
  <dcterms:created xsi:type="dcterms:W3CDTF">2022-03-29T09:58:44Z</dcterms:created>
  <dcterms:modified xsi:type="dcterms:W3CDTF">2023-01-09T15:28:17Z</dcterms:modified>
</cp:coreProperties>
</file>