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y/Documents/Research/BayesianNetwork/Manuscripts/Revision_Dec2022/Liangying/Supplementary_Tables/"/>
    </mc:Choice>
  </mc:AlternateContent>
  <xr:revisionPtr revIDLastSave="0" documentId="13_ncr:1_{E6B19614-BE5A-D54B-B362-4FB46D6C3382}" xr6:coauthVersionLast="47" xr6:coauthVersionMax="47" xr10:uidLastSave="{00000000-0000-0000-0000-000000000000}"/>
  <bookViews>
    <workbookView xWindow="5540" yWindow="500" windowWidth="38400" windowHeight="19400" activeTab="1" xr2:uid="{F30376E2-2557-6A40-BED9-652239A7B4F0}"/>
  </bookViews>
  <sheets>
    <sheet name="a" sheetId="1" r:id="rId1"/>
    <sheet name="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5" i="2" l="1"/>
  <c r="J105" i="2"/>
  <c r="I105" i="2"/>
  <c r="F105" i="2"/>
  <c r="E105" i="2"/>
  <c r="D105" i="2"/>
  <c r="C105" i="2"/>
  <c r="K104" i="2"/>
  <c r="J104" i="2"/>
  <c r="I104" i="2"/>
  <c r="F104" i="2"/>
  <c r="E104" i="2"/>
  <c r="D104" i="2"/>
  <c r="C104" i="2"/>
  <c r="K103" i="2"/>
  <c r="J103" i="2"/>
  <c r="I103" i="2"/>
  <c r="F103" i="2"/>
  <c r="E103" i="2"/>
  <c r="D103" i="2"/>
  <c r="C103" i="2"/>
  <c r="K102" i="2"/>
  <c r="J102" i="2"/>
  <c r="I102" i="2"/>
  <c r="F102" i="2"/>
  <c r="E102" i="2"/>
  <c r="D102" i="2"/>
  <c r="C102" i="2"/>
  <c r="K79" i="2"/>
  <c r="J79" i="2"/>
  <c r="I79" i="2"/>
  <c r="F79" i="2"/>
  <c r="E79" i="2"/>
  <c r="D79" i="2"/>
  <c r="C79" i="2"/>
  <c r="K78" i="2"/>
  <c r="J78" i="2"/>
  <c r="I78" i="2"/>
  <c r="F78" i="2"/>
  <c r="E78" i="2"/>
  <c r="D78" i="2"/>
  <c r="C78" i="2"/>
  <c r="K77" i="2"/>
  <c r="J77" i="2"/>
  <c r="I77" i="2"/>
  <c r="F77" i="2"/>
  <c r="E77" i="2"/>
  <c r="D77" i="2"/>
  <c r="C77" i="2"/>
  <c r="K76" i="2"/>
  <c r="J76" i="2"/>
  <c r="I76" i="2"/>
  <c r="F76" i="2"/>
  <c r="E76" i="2"/>
  <c r="D76" i="2"/>
  <c r="C76" i="2"/>
  <c r="K53" i="2"/>
  <c r="J53" i="2"/>
  <c r="I53" i="2"/>
  <c r="F53" i="2"/>
  <c r="E53" i="2"/>
  <c r="D53" i="2"/>
  <c r="C53" i="2"/>
  <c r="K52" i="2"/>
  <c r="J52" i="2"/>
  <c r="I52" i="2"/>
  <c r="F52" i="2"/>
  <c r="E52" i="2"/>
  <c r="D52" i="2"/>
  <c r="C52" i="2"/>
  <c r="K51" i="2"/>
  <c r="J51" i="2"/>
  <c r="I51" i="2"/>
  <c r="F51" i="2"/>
  <c r="E51" i="2"/>
  <c r="D51" i="2"/>
  <c r="C51" i="2"/>
  <c r="K50" i="2"/>
  <c r="J50" i="2"/>
  <c r="I50" i="2"/>
  <c r="F50" i="2"/>
  <c r="E50" i="2"/>
  <c r="D50" i="2"/>
  <c r="C50" i="2"/>
  <c r="K27" i="2"/>
  <c r="J27" i="2"/>
  <c r="I27" i="2"/>
  <c r="F27" i="2"/>
  <c r="E27" i="2"/>
  <c r="D27" i="2"/>
  <c r="C27" i="2"/>
  <c r="K26" i="2"/>
  <c r="J26" i="2"/>
  <c r="I26" i="2"/>
  <c r="F26" i="2"/>
  <c r="E26" i="2"/>
  <c r="D26" i="2"/>
  <c r="C26" i="2"/>
  <c r="K25" i="2"/>
  <c r="J25" i="2"/>
  <c r="I25" i="2"/>
  <c r="F25" i="2"/>
  <c r="E25" i="2"/>
  <c r="D25" i="2"/>
  <c r="C25" i="2"/>
  <c r="K24" i="2"/>
  <c r="J24" i="2"/>
  <c r="I24" i="2"/>
  <c r="F24" i="2"/>
  <c r="E24" i="2"/>
  <c r="D24" i="2"/>
  <c r="C24" i="2"/>
  <c r="L106" i="1"/>
  <c r="K106" i="1"/>
  <c r="J106" i="1"/>
  <c r="I106" i="1"/>
  <c r="F106" i="1"/>
  <c r="E106" i="1"/>
  <c r="D106" i="1"/>
  <c r="C106" i="1"/>
  <c r="L105" i="1"/>
  <c r="K105" i="1"/>
  <c r="J105" i="1"/>
  <c r="I105" i="1"/>
  <c r="F105" i="1"/>
  <c r="E105" i="1"/>
  <c r="D105" i="1"/>
  <c r="C105" i="1"/>
  <c r="L104" i="1"/>
  <c r="K104" i="1"/>
  <c r="J104" i="1"/>
  <c r="I104" i="1"/>
  <c r="F104" i="1"/>
  <c r="E104" i="1"/>
  <c r="D104" i="1"/>
  <c r="C104" i="1"/>
  <c r="L103" i="1"/>
  <c r="K103" i="1"/>
  <c r="J103" i="1"/>
  <c r="I103" i="1"/>
  <c r="F103" i="1"/>
  <c r="E103" i="1"/>
  <c r="D103" i="1"/>
  <c r="C103" i="1"/>
  <c r="L80" i="1"/>
  <c r="K80" i="1"/>
  <c r="J80" i="1"/>
  <c r="I80" i="1"/>
  <c r="F80" i="1"/>
  <c r="E80" i="1"/>
  <c r="D80" i="1"/>
  <c r="C80" i="1"/>
  <c r="L79" i="1"/>
  <c r="K79" i="1"/>
  <c r="J79" i="1"/>
  <c r="I79" i="1"/>
  <c r="F79" i="1"/>
  <c r="E79" i="1"/>
  <c r="D79" i="1"/>
  <c r="C79" i="1"/>
  <c r="L78" i="1"/>
  <c r="K78" i="1"/>
  <c r="J78" i="1"/>
  <c r="I78" i="1"/>
  <c r="F78" i="1"/>
  <c r="E78" i="1"/>
  <c r="D78" i="1"/>
  <c r="C78" i="1"/>
  <c r="L77" i="1"/>
  <c r="K77" i="1"/>
  <c r="J77" i="1"/>
  <c r="I77" i="1"/>
  <c r="F77" i="1"/>
  <c r="E77" i="1"/>
  <c r="D77" i="1"/>
  <c r="C77" i="1"/>
  <c r="L54" i="1"/>
  <c r="K54" i="1"/>
  <c r="J54" i="1"/>
  <c r="I54" i="1"/>
  <c r="F54" i="1"/>
  <c r="E54" i="1"/>
  <c r="D54" i="1"/>
  <c r="C54" i="1"/>
  <c r="L53" i="1"/>
  <c r="K53" i="1"/>
  <c r="J53" i="1"/>
  <c r="I53" i="1"/>
  <c r="F53" i="1"/>
  <c r="E53" i="1"/>
  <c r="D53" i="1"/>
  <c r="C53" i="1"/>
  <c r="L52" i="1"/>
  <c r="K52" i="1"/>
  <c r="J52" i="1"/>
  <c r="I52" i="1"/>
  <c r="F52" i="1"/>
  <c r="E52" i="1"/>
  <c r="D52" i="1"/>
  <c r="C52" i="1"/>
  <c r="L51" i="1"/>
  <c r="K51" i="1"/>
  <c r="J51" i="1"/>
  <c r="I51" i="1"/>
  <c r="F51" i="1"/>
  <c r="E51" i="1"/>
  <c r="D51" i="1"/>
  <c r="C51" i="1"/>
  <c r="L28" i="1"/>
  <c r="K28" i="1"/>
  <c r="J28" i="1"/>
  <c r="I28" i="1"/>
  <c r="F28" i="1"/>
  <c r="E28" i="1"/>
  <c r="D28" i="1"/>
  <c r="C28" i="1"/>
  <c r="L27" i="1"/>
  <c r="K27" i="1"/>
  <c r="J27" i="1"/>
  <c r="I27" i="1"/>
  <c r="F27" i="1"/>
  <c r="E27" i="1"/>
  <c r="D27" i="1"/>
  <c r="C27" i="1"/>
  <c r="L26" i="1"/>
  <c r="K26" i="1"/>
  <c r="J26" i="1"/>
  <c r="I26" i="1"/>
  <c r="F26" i="1"/>
  <c r="E26" i="1"/>
  <c r="D26" i="1"/>
  <c r="C26" i="1"/>
  <c r="L25" i="1"/>
  <c r="K25" i="1"/>
  <c r="J25" i="1"/>
  <c r="I25" i="1"/>
  <c r="F25" i="1"/>
  <c r="E25" i="1"/>
  <c r="D25" i="1"/>
  <c r="C25" i="1"/>
</calcChain>
</file>

<file path=xl/sharedStrings.xml><?xml version="1.0" encoding="utf-8"?>
<sst xmlns="http://schemas.openxmlformats.org/spreadsheetml/2006/main" count="471" uniqueCount="33">
  <si>
    <t>a.  The correlation and root mean square error (RMSE) of IDA comparison between true and estimated value with different gene number.</t>
  </si>
  <si>
    <t>Replicates index</t>
    <phoneticPr fontId="0" type="noConversion"/>
  </si>
  <si>
    <t>Scenario Mark</t>
    <phoneticPr fontId="0" type="noConversion"/>
  </si>
  <si>
    <t>Initial_Est</t>
  </si>
  <si>
    <t>Adj-pvalue</t>
  </si>
  <si>
    <t>Adj-pvalue-i</t>
  </si>
  <si>
    <t>UnivariateTest</t>
  </si>
  <si>
    <t>CorIDA_Gene50</t>
    <phoneticPr fontId="0" type="noConversion"/>
  </si>
  <si>
    <t>RMSE_IDA_Gene50</t>
  </si>
  <si>
    <t>CorIDA_Gene50</t>
  </si>
  <si>
    <t>Mean of these 20 replicates</t>
    <phoneticPr fontId="0" type="noConversion"/>
  </si>
  <si>
    <t>Median of these 20 replicates</t>
    <phoneticPr fontId="0" type="noConversion"/>
  </si>
  <si>
    <t>First quartile of these 20 replicates</t>
    <phoneticPr fontId="0" type="noConversion"/>
  </si>
  <si>
    <t>Third quartile of these 20 replicates</t>
    <phoneticPr fontId="0" type="noConversion"/>
  </si>
  <si>
    <t>CorIDA_Gene70</t>
  </si>
  <si>
    <t>RMSE_IDA_Gene70</t>
  </si>
  <si>
    <t>CorIDA_Gene100</t>
  </si>
  <si>
    <t>RMSE_IDA_Gene100</t>
  </si>
  <si>
    <t>CorIDA_Gene150</t>
  </si>
  <si>
    <t>RMSE_IDA_Gene150</t>
  </si>
  <si>
    <t xml:space="preserve">1) Four methods were employed to obtain the estimated value. ‘Initial_Est’ refers to the estimated value without any adjustment. ‘Adj-pvalue’ refers to the estimated value after adjusted by the p-value matrix. ‘Adj-pvalue-i’ refers to estimated value after iteratively adjusted by the p-value matrix.  ‘UnivariateTest’ refers to the estimated value from univariate analysis. </t>
  </si>
  <si>
    <t>2) We obtain the estimated value based on different gene number. ‘Gene50’ refers to the gene number is equal to 50, and so on.</t>
  </si>
  <si>
    <t>3) Parameter setting: overall sample size is 100000, GTEx sample size is 800, graph density is equal to 0.05, min weight in graph is 0.1, max weight is equal to min weight*1.2.  The table lists the simulation results with 20 replicates.</t>
    <phoneticPr fontId="0" type="noConversion"/>
  </si>
  <si>
    <t>RMSEJIDA_Gene50</t>
  </si>
  <si>
    <t>CorJIDA_Gene50</t>
  </si>
  <si>
    <t>CorJIDA_Gene70</t>
  </si>
  <si>
    <t>RMSEJIDA_Gene70</t>
  </si>
  <si>
    <t>CorJIDA_Gene100</t>
  </si>
  <si>
    <t>RMSEJIDA_Gene100</t>
  </si>
  <si>
    <t>CorJIDA_Gene150</t>
  </si>
  <si>
    <t>RMSEJIDA_Gene150</t>
  </si>
  <si>
    <t>TableS3 The correlation and root mean square error (RMSE) of IDA and jointIDA comparison between true and estimated value with different gene number</t>
  </si>
  <si>
    <t>b. The correlation and root mean square error (RMSE) of JointIDA (JIDA) comparison between true and estimated value with different gene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</si>
</sst>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76E3-DCF9-5240-BCB3-532BDF2C1291}">
  <dimension ref="A1:L111"/>
  <sheetViews>
    <sheetView workbookViewId="0">
      <selection sqref="A1:L1"/>
    </sheetView>
  </sheetViews>
  <sheetFormatPr baseColWidth="10" defaultRowHeight="16" x14ac:dyDescent="0.2"/>
  <sheetData>
    <row r="1" spans="1:12" x14ac:dyDescent="0.2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7" thickBot="1" x14ac:dyDescent="0.25">
      <c r="A3" s="5"/>
      <c r="B3" s="5"/>
      <c r="C3" s="5"/>
      <c r="D3" s="5"/>
      <c r="E3" s="5"/>
      <c r="F3" s="5"/>
      <c r="G3" s="2"/>
      <c r="H3" s="5"/>
      <c r="I3" s="5"/>
      <c r="J3" s="5"/>
      <c r="K3" s="5"/>
      <c r="L3" s="5"/>
    </row>
    <row r="4" spans="1:12" ht="17" thickBo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1"/>
      <c r="H4" s="3" t="s">
        <v>2</v>
      </c>
      <c r="I4" s="3" t="s">
        <v>3</v>
      </c>
      <c r="J4" s="3" t="s">
        <v>4</v>
      </c>
      <c r="K4" s="3" t="s">
        <v>5</v>
      </c>
      <c r="L4" s="3" t="s">
        <v>6</v>
      </c>
    </row>
    <row r="5" spans="1:12" x14ac:dyDescent="0.2">
      <c r="A5" s="1">
        <v>1</v>
      </c>
      <c r="B5" s="1" t="s">
        <v>7</v>
      </c>
      <c r="C5" s="1">
        <v>0.85118361614701998</v>
      </c>
      <c r="D5" s="1">
        <v>0.89087563208173703</v>
      </c>
      <c r="E5" s="1">
        <v>0.90050828409945305</v>
      </c>
      <c r="F5" s="1">
        <v>0.85294592333099595</v>
      </c>
      <c r="G5" s="1"/>
      <c r="H5" s="1" t="s">
        <v>8</v>
      </c>
      <c r="I5" s="1">
        <v>0.56155257591504504</v>
      </c>
      <c r="J5" s="1">
        <v>0.47114802793646698</v>
      </c>
      <c r="K5" s="1">
        <v>0.44976944117635298</v>
      </c>
      <c r="L5" s="1">
        <v>0.55836050990494301</v>
      </c>
    </row>
    <row r="6" spans="1:12" x14ac:dyDescent="0.2">
      <c r="A6" s="1">
        <v>2</v>
      </c>
      <c r="B6" s="1" t="s">
        <v>9</v>
      </c>
      <c r="C6" s="1">
        <v>0.804550729009475</v>
      </c>
      <c r="D6" s="1">
        <v>0.90121534081916199</v>
      </c>
      <c r="E6" s="1">
        <v>0.93283630413350904</v>
      </c>
      <c r="F6" s="1">
        <v>0.80454785985451605</v>
      </c>
      <c r="G6" s="1"/>
      <c r="H6" s="1" t="s">
        <v>8</v>
      </c>
      <c r="I6" s="1">
        <v>0.68721807180399996</v>
      </c>
      <c r="J6" s="1">
        <v>0.49323311137563203</v>
      </c>
      <c r="K6" s="1">
        <v>0.42501031476793699</v>
      </c>
      <c r="L6" s="1">
        <v>0.68722093925953598</v>
      </c>
    </row>
    <row r="7" spans="1:12" x14ac:dyDescent="0.2">
      <c r="A7" s="1">
        <v>3</v>
      </c>
      <c r="B7" s="1" t="s">
        <v>9</v>
      </c>
      <c r="C7" s="1">
        <v>0.12576497315643501</v>
      </c>
      <c r="D7" s="1">
        <v>0.81884454903882897</v>
      </c>
      <c r="E7" s="1">
        <v>0.84669040670115603</v>
      </c>
      <c r="F7" s="1">
        <v>0.12648412009988599</v>
      </c>
      <c r="G7" s="1"/>
      <c r="H7" s="1" t="s">
        <v>8</v>
      </c>
      <c r="I7" s="1">
        <v>5.6443171408659003</v>
      </c>
      <c r="J7" s="1">
        <v>0.63734553517578196</v>
      </c>
      <c r="K7" s="1">
        <v>0.58000320042107401</v>
      </c>
      <c r="L7" s="1">
        <v>5.6444061122024598</v>
      </c>
    </row>
    <row r="8" spans="1:12" x14ac:dyDescent="0.2">
      <c r="A8" s="1">
        <v>4</v>
      </c>
      <c r="B8" s="1" t="s">
        <v>9</v>
      </c>
      <c r="C8" s="1">
        <v>0.66042146934322299</v>
      </c>
      <c r="D8" s="1">
        <v>0.67050315799306004</v>
      </c>
      <c r="E8" s="1">
        <v>0.67860072470994104</v>
      </c>
      <c r="F8" s="1">
        <v>0.66215694361922905</v>
      </c>
      <c r="G8" s="1"/>
      <c r="H8" s="1" t="s">
        <v>8</v>
      </c>
      <c r="I8" s="1">
        <v>1.15269336800778</v>
      </c>
      <c r="J8" s="1">
        <v>1.1296952843906201</v>
      </c>
      <c r="K8" s="1">
        <v>1.1097587955283801</v>
      </c>
      <c r="L8" s="1">
        <v>1.1482616994449799</v>
      </c>
    </row>
    <row r="9" spans="1:12" x14ac:dyDescent="0.2">
      <c r="A9" s="1">
        <v>5</v>
      </c>
      <c r="B9" s="1" t="s">
        <v>9</v>
      </c>
      <c r="C9" s="1">
        <v>0.65453065388156995</v>
      </c>
      <c r="D9" s="1">
        <v>0.76746831758548795</v>
      </c>
      <c r="E9" s="1">
        <v>0.78582625472573997</v>
      </c>
      <c r="F9" s="1">
        <v>0.655070499103243</v>
      </c>
      <c r="G9" s="1"/>
      <c r="H9" s="1" t="s">
        <v>8</v>
      </c>
      <c r="I9" s="1">
        <v>0.98516657078433201</v>
      </c>
      <c r="J9" s="1">
        <v>0.65314996376265599</v>
      </c>
      <c r="K9" s="1">
        <v>0.60563473399606105</v>
      </c>
      <c r="L9" s="1">
        <v>0.98519139524070698</v>
      </c>
    </row>
    <row r="10" spans="1:12" x14ac:dyDescent="0.2">
      <c r="A10" s="1">
        <v>6</v>
      </c>
      <c r="B10" s="1" t="s">
        <v>9</v>
      </c>
      <c r="C10" s="1">
        <v>0.116511864026591</v>
      </c>
      <c r="D10" s="1">
        <v>0.11030712899270501</v>
      </c>
      <c r="E10" s="1">
        <v>0.111664156679008</v>
      </c>
      <c r="F10" s="1">
        <v>0.11717080923996701</v>
      </c>
      <c r="G10" s="1"/>
      <c r="H10" s="1" t="s">
        <v>8</v>
      </c>
      <c r="I10" s="1">
        <v>3.98039717860257</v>
      </c>
      <c r="J10" s="1">
        <v>3.9591574785382102</v>
      </c>
      <c r="K10" s="1">
        <v>3.9491040321263902</v>
      </c>
      <c r="L10" s="1">
        <v>3.9804448702702202</v>
      </c>
    </row>
    <row r="11" spans="1:12" x14ac:dyDescent="0.2">
      <c r="A11" s="1">
        <v>7</v>
      </c>
      <c r="B11" s="1" t="s">
        <v>9</v>
      </c>
      <c r="C11" s="1">
        <v>0.41357929048921599</v>
      </c>
      <c r="D11" s="1">
        <v>0.818943563725546</v>
      </c>
      <c r="E11" s="1">
        <v>0.82673113070703097</v>
      </c>
      <c r="F11" s="1">
        <v>0.41322827625340403</v>
      </c>
      <c r="G11" s="1"/>
      <c r="H11" s="1" t="s">
        <v>8</v>
      </c>
      <c r="I11" s="1">
        <v>3.40118350947054</v>
      </c>
      <c r="J11" s="1">
        <v>1.08313751410152</v>
      </c>
      <c r="K11" s="1">
        <v>1.0643405740768299</v>
      </c>
      <c r="L11" s="1">
        <v>3.4009117505409998</v>
      </c>
    </row>
    <row r="12" spans="1:12" x14ac:dyDescent="0.2">
      <c r="A12" s="1">
        <v>8</v>
      </c>
      <c r="B12" s="1" t="s">
        <v>9</v>
      </c>
      <c r="C12" s="1">
        <v>0.70595317302233995</v>
      </c>
      <c r="D12" s="1">
        <v>0.73175231923020401</v>
      </c>
      <c r="E12" s="1">
        <v>0.73185390653645899</v>
      </c>
      <c r="F12" s="1">
        <v>0.706128464449852</v>
      </c>
      <c r="G12" s="1"/>
      <c r="H12" s="1" t="s">
        <v>8</v>
      </c>
      <c r="I12" s="1">
        <v>1.14494177101367</v>
      </c>
      <c r="J12" s="1">
        <v>0.999660569677015</v>
      </c>
      <c r="K12" s="1">
        <v>0.99741804509917698</v>
      </c>
      <c r="L12" s="1">
        <v>1.14511996975254</v>
      </c>
    </row>
    <row r="13" spans="1:12" x14ac:dyDescent="0.2">
      <c r="A13" s="1">
        <v>9</v>
      </c>
      <c r="B13" s="1" t="s">
        <v>9</v>
      </c>
      <c r="C13" s="1">
        <v>0.71659345210310699</v>
      </c>
      <c r="D13" s="1">
        <v>0.74279933253506902</v>
      </c>
      <c r="E13" s="1">
        <v>0.75248128585210805</v>
      </c>
      <c r="F13" s="1">
        <v>0.71884373819929304</v>
      </c>
      <c r="G13" s="1"/>
      <c r="H13" s="1" t="s">
        <v>8</v>
      </c>
      <c r="I13" s="1">
        <v>0.90542892684006704</v>
      </c>
      <c r="J13" s="1">
        <v>0.82308590543235105</v>
      </c>
      <c r="K13" s="1">
        <v>0.80127781629272898</v>
      </c>
      <c r="L13" s="1">
        <v>0.90225714336366503</v>
      </c>
    </row>
    <row r="14" spans="1:12" x14ac:dyDescent="0.2">
      <c r="A14" s="1">
        <v>10</v>
      </c>
      <c r="B14" s="1" t="s">
        <v>9</v>
      </c>
      <c r="C14" s="1">
        <v>0.56614307356425697</v>
      </c>
      <c r="D14" s="1">
        <v>0.57031493698985902</v>
      </c>
      <c r="E14" s="1">
        <v>0.62152706478790698</v>
      </c>
      <c r="F14" s="1">
        <v>0.56490746533265901</v>
      </c>
      <c r="G14" s="1"/>
      <c r="H14" s="1" t="s">
        <v>8</v>
      </c>
      <c r="I14" s="1">
        <v>1.68879067994407</v>
      </c>
      <c r="J14" s="1">
        <v>1.58279712391893</v>
      </c>
      <c r="K14" s="1">
        <v>1.3522967952012299</v>
      </c>
      <c r="L14" s="1">
        <v>1.6894926431485999</v>
      </c>
    </row>
    <row r="15" spans="1:12" x14ac:dyDescent="0.2">
      <c r="A15" s="1">
        <v>11</v>
      </c>
      <c r="B15" s="1" t="s">
        <v>9</v>
      </c>
      <c r="C15" s="1">
        <v>0.86084118863959302</v>
      </c>
      <c r="D15" s="1">
        <v>0.89237323759994003</v>
      </c>
      <c r="E15" s="1">
        <v>0.92166106035892703</v>
      </c>
      <c r="F15" s="1">
        <v>0.86097142756886802</v>
      </c>
      <c r="G15" s="1"/>
      <c r="H15" s="1" t="s">
        <v>8</v>
      </c>
      <c r="I15" s="1">
        <v>0.62957523546307104</v>
      </c>
      <c r="J15" s="1">
        <v>0.56541885022855598</v>
      </c>
      <c r="K15" s="1">
        <v>0.50443614451031105</v>
      </c>
      <c r="L15" s="1">
        <v>0.62951600702661603</v>
      </c>
    </row>
    <row r="16" spans="1:12" x14ac:dyDescent="0.2">
      <c r="A16" s="1">
        <v>12</v>
      </c>
      <c r="B16" s="1" t="s">
        <v>9</v>
      </c>
      <c r="C16" s="1">
        <v>0.59989709703856497</v>
      </c>
      <c r="D16" s="1">
        <v>0.60753017463534098</v>
      </c>
      <c r="E16" s="1">
        <v>0.61360786252909505</v>
      </c>
      <c r="F16" s="1">
        <v>0.60015578327168795</v>
      </c>
      <c r="G16" s="1"/>
      <c r="H16" s="1" t="s">
        <v>8</v>
      </c>
      <c r="I16" s="1">
        <v>1.3335692751294299</v>
      </c>
      <c r="J16" s="1">
        <v>1.3169484669398801</v>
      </c>
      <c r="K16" s="1">
        <v>1.30147458035559</v>
      </c>
      <c r="L16" s="1">
        <v>1.3333149379779801</v>
      </c>
    </row>
    <row r="17" spans="1:12" x14ac:dyDescent="0.2">
      <c r="A17" s="1">
        <v>13</v>
      </c>
      <c r="B17" s="1" t="s">
        <v>9</v>
      </c>
      <c r="C17" s="1">
        <v>0.30258623856552602</v>
      </c>
      <c r="D17" s="1">
        <v>0.29640812899248398</v>
      </c>
      <c r="E17" s="1">
        <v>0.29384092280429702</v>
      </c>
      <c r="F17" s="1">
        <v>0.30292380587970102</v>
      </c>
      <c r="G17" s="1"/>
      <c r="H17" s="1" t="s">
        <v>8</v>
      </c>
      <c r="I17" s="1">
        <v>3.3812245614381098</v>
      </c>
      <c r="J17" s="1">
        <v>3.2556477355353901</v>
      </c>
      <c r="K17" s="1">
        <v>3.2420625457895098</v>
      </c>
      <c r="L17" s="1">
        <v>3.3813310410361699</v>
      </c>
    </row>
    <row r="18" spans="1:12" x14ac:dyDescent="0.2">
      <c r="A18" s="1">
        <v>14</v>
      </c>
      <c r="B18" s="1" t="s">
        <v>9</v>
      </c>
      <c r="C18" s="1">
        <v>0.89095692003820204</v>
      </c>
      <c r="D18" s="1">
        <v>0.92560987304505504</v>
      </c>
      <c r="E18" s="1">
        <v>0.92817946769388704</v>
      </c>
      <c r="F18" s="1">
        <v>0.883073370074696</v>
      </c>
      <c r="G18" s="1"/>
      <c r="H18" s="1" t="s">
        <v>8</v>
      </c>
      <c r="I18" s="1">
        <v>0.60116692748999201</v>
      </c>
      <c r="J18" s="1">
        <v>0.52224617488526404</v>
      </c>
      <c r="K18" s="1">
        <v>0.51256938089466697</v>
      </c>
      <c r="L18" s="1">
        <v>0.618792606565569</v>
      </c>
    </row>
    <row r="19" spans="1:12" x14ac:dyDescent="0.2">
      <c r="A19" s="1">
        <v>15</v>
      </c>
      <c r="B19" s="1" t="s">
        <v>9</v>
      </c>
      <c r="C19" s="1">
        <v>0.86099937277345995</v>
      </c>
      <c r="D19" s="1">
        <v>0.82165464050396297</v>
      </c>
      <c r="E19" s="1">
        <v>0.85184634768558898</v>
      </c>
      <c r="F19" s="1">
        <v>0.85584909322887204</v>
      </c>
      <c r="G19" s="1"/>
      <c r="H19" s="1" t="s">
        <v>8</v>
      </c>
      <c r="I19" s="1">
        <v>0.54164460582345797</v>
      </c>
      <c r="J19" s="1">
        <v>0.57283800362137605</v>
      </c>
      <c r="K19" s="1">
        <v>0.50678124831828497</v>
      </c>
      <c r="L19" s="1">
        <v>0.53730112968327703</v>
      </c>
    </row>
    <row r="20" spans="1:12" x14ac:dyDescent="0.2">
      <c r="A20" s="1">
        <v>16</v>
      </c>
      <c r="B20" s="1" t="s">
        <v>9</v>
      </c>
      <c r="C20" s="1">
        <v>0.36300084650824499</v>
      </c>
      <c r="D20" s="1">
        <v>0.24591374975555499</v>
      </c>
      <c r="E20" s="1">
        <v>0.246801492059398</v>
      </c>
      <c r="F20" s="1">
        <v>0.36241449272505899</v>
      </c>
      <c r="G20" s="1"/>
      <c r="H20" s="1" t="s">
        <v>8</v>
      </c>
      <c r="I20" s="1">
        <v>3.3386566747196</v>
      </c>
      <c r="J20" s="1">
        <v>3.30061909332206</v>
      </c>
      <c r="K20" s="1">
        <v>3.2908397688670301</v>
      </c>
      <c r="L20" s="1">
        <v>3.3386243650422398</v>
      </c>
    </row>
    <row r="21" spans="1:12" x14ac:dyDescent="0.2">
      <c r="A21" s="1">
        <v>17</v>
      </c>
      <c r="B21" s="1" t="s">
        <v>9</v>
      </c>
      <c r="C21" s="1">
        <v>0.38707952588034999</v>
      </c>
      <c r="D21" s="1">
        <v>0.442569016010396</v>
      </c>
      <c r="E21" s="1">
        <v>0.46588540062636502</v>
      </c>
      <c r="F21" s="1">
        <v>0.38678074447646099</v>
      </c>
      <c r="G21" s="1"/>
      <c r="H21" s="1" t="s">
        <v>8</v>
      </c>
      <c r="I21" s="1">
        <v>1.4774228064455199</v>
      </c>
      <c r="J21" s="1">
        <v>1.4057555417415499</v>
      </c>
      <c r="K21" s="1">
        <v>1.3006132578377601</v>
      </c>
      <c r="L21" s="1">
        <v>1.47741405510988</v>
      </c>
    </row>
    <row r="22" spans="1:12" x14ac:dyDescent="0.2">
      <c r="A22" s="1">
        <v>18</v>
      </c>
      <c r="B22" s="1" t="s">
        <v>9</v>
      </c>
      <c r="C22" s="1">
        <v>0.27257331645099298</v>
      </c>
      <c r="D22" s="1">
        <v>0.27518962712695599</v>
      </c>
      <c r="E22" s="1">
        <v>0.27499569034428001</v>
      </c>
      <c r="F22" s="1">
        <v>0.274296945849132</v>
      </c>
      <c r="G22" s="1"/>
      <c r="H22" s="1" t="s">
        <v>8</v>
      </c>
      <c r="I22" s="1">
        <v>2.8627247632231998</v>
      </c>
      <c r="J22" s="1">
        <v>2.81058663234939</v>
      </c>
      <c r="K22" s="1">
        <v>2.8054762488354701</v>
      </c>
      <c r="L22" s="1">
        <v>2.8630583068162898</v>
      </c>
    </row>
    <row r="23" spans="1:12" x14ac:dyDescent="0.2">
      <c r="A23" s="1">
        <v>19</v>
      </c>
      <c r="B23" s="1" t="s">
        <v>9</v>
      </c>
      <c r="C23" s="1">
        <v>0.74250005831047405</v>
      </c>
      <c r="D23" s="1">
        <v>0.79246600220775998</v>
      </c>
      <c r="E23" s="1">
        <v>0.80840149799382</v>
      </c>
      <c r="F23" s="1">
        <v>0.74236625369213105</v>
      </c>
      <c r="G23" s="1"/>
      <c r="H23" s="1" t="s">
        <v>8</v>
      </c>
      <c r="I23" s="1">
        <v>0.90535478532353897</v>
      </c>
      <c r="J23" s="1">
        <v>0.78303959188531103</v>
      </c>
      <c r="K23" s="1">
        <v>0.75167732564362399</v>
      </c>
      <c r="L23" s="1">
        <v>0.90537986409540705</v>
      </c>
    </row>
    <row r="24" spans="1:12" x14ac:dyDescent="0.2">
      <c r="A24" s="1">
        <v>20</v>
      </c>
      <c r="B24" s="1" t="s">
        <v>9</v>
      </c>
      <c r="C24" s="1">
        <v>0.834743531754917</v>
      </c>
      <c r="D24" s="1">
        <v>0.85066814214289899</v>
      </c>
      <c r="E24" s="1">
        <v>0.85123737465884897</v>
      </c>
      <c r="F24" s="1">
        <v>0.83471737516548905</v>
      </c>
      <c r="G24" s="1"/>
      <c r="H24" s="1" t="s">
        <v>8</v>
      </c>
      <c r="I24" s="1">
        <v>0.75856712140227001</v>
      </c>
      <c r="J24" s="1">
        <v>0.71435470082657904</v>
      </c>
      <c r="K24" s="1">
        <v>0.70574540981321399</v>
      </c>
      <c r="L24" s="1">
        <v>0.75853814254316898</v>
      </c>
    </row>
    <row r="25" spans="1:12" x14ac:dyDescent="0.2">
      <c r="A25" s="1"/>
      <c r="B25" s="1" t="s">
        <v>10</v>
      </c>
      <c r="C25" s="1">
        <f>AVERAGE(C5:C24)</f>
        <v>0.58652051953517803</v>
      </c>
      <c r="D25" s="1">
        <f>AVERAGE(D5:D24)</f>
        <v>0.65867034355060039</v>
      </c>
      <c r="E25" s="1">
        <f t="shared" ref="E25" si="0">AVERAGE(E5:E24)</f>
        <v>0.67225883178434087</v>
      </c>
      <c r="F25" s="1">
        <f>AVERAGE(F5:F24)</f>
        <v>0.58625166957075714</v>
      </c>
      <c r="G25" s="1"/>
      <c r="H25" s="1" t="s">
        <v>10</v>
      </c>
      <c r="I25" s="1">
        <f>AVERAGE(I5:I24)</f>
        <v>1.7990798274853084</v>
      </c>
      <c r="J25" s="1">
        <f t="shared" ref="J25:L25" si="1">AVERAGE(J5:J24)</f>
        <v>1.3539932652822269</v>
      </c>
      <c r="K25" s="1">
        <f t="shared" si="1"/>
        <v>1.312814482977581</v>
      </c>
      <c r="L25" s="1">
        <f t="shared" si="1"/>
        <v>1.7992468744512624</v>
      </c>
    </row>
    <row r="26" spans="1:12" x14ac:dyDescent="0.2">
      <c r="A26" s="1"/>
      <c r="B26" s="1" t="s">
        <v>11</v>
      </c>
      <c r="C26" s="1">
        <f>MEDIAN(C5:C24)</f>
        <v>0.65747606161239647</v>
      </c>
      <c r="D26" s="1">
        <f>MEDIAN(D5:D24)</f>
        <v>0.75513382506027849</v>
      </c>
      <c r="E26" s="1">
        <f t="shared" ref="E26:F26" si="2">MEDIAN(E5:E24)</f>
        <v>0.76915377028892395</v>
      </c>
      <c r="F26" s="1">
        <f t="shared" si="2"/>
        <v>0.65861372136123597</v>
      </c>
      <c r="G26" s="1"/>
      <c r="H26" s="1" t="s">
        <v>11</v>
      </c>
      <c r="I26" s="1">
        <f t="shared" ref="I26:L26" si="3">MEDIAN(I5:I24)</f>
        <v>1.148817569510725</v>
      </c>
      <c r="J26" s="1">
        <f t="shared" si="3"/>
        <v>0.91137323755468302</v>
      </c>
      <c r="K26" s="1">
        <f t="shared" si="3"/>
        <v>0.89934793069595298</v>
      </c>
      <c r="L26" s="1">
        <f t="shared" si="3"/>
        <v>1.1466908345987599</v>
      </c>
    </row>
    <row r="27" spans="1:12" x14ac:dyDescent="0.2">
      <c r="A27" s="1"/>
      <c r="B27" s="1" t="s">
        <v>12</v>
      </c>
      <c r="C27" s="1">
        <f>QUARTILE(C5:C24,1)</f>
        <v>0.38105985603732373</v>
      </c>
      <c r="D27" s="1">
        <f>QUARTILE(D5:D24,1)</f>
        <v>0.53837845674499329</v>
      </c>
      <c r="E27" s="1">
        <f t="shared" ref="E27:F27" si="4">QUARTILE(E5:E24,1)</f>
        <v>0.5766772470534125</v>
      </c>
      <c r="F27" s="1">
        <f t="shared" si="4"/>
        <v>0.38068918153861048</v>
      </c>
      <c r="G27" s="1"/>
      <c r="H27" s="1" t="s">
        <v>12</v>
      </c>
      <c r="I27" s="1">
        <f t="shared" ref="I27:L27" si="5">QUARTILE(I5:I24,1)</f>
        <v>0.7407298590027025</v>
      </c>
      <c r="J27" s="1">
        <f t="shared" si="5"/>
        <v>0.62121865228718054</v>
      </c>
      <c r="K27" s="1">
        <f t="shared" si="5"/>
        <v>0.56314474553947225</v>
      </c>
      <c r="L27" s="1">
        <f t="shared" si="5"/>
        <v>0.7407088417222607</v>
      </c>
    </row>
    <row r="28" spans="1:12" ht="17" thickBot="1" x14ac:dyDescent="0.25">
      <c r="A28" s="3"/>
      <c r="B28" s="3" t="s">
        <v>13</v>
      </c>
      <c r="C28" s="3">
        <f t="shared" ref="C28:F28" si="6">QUARTILE(C5:C24,3)</f>
        <v>0.81209892969583553</v>
      </c>
      <c r="D28" s="3">
        <f t="shared" si="6"/>
        <v>0.828908015913697</v>
      </c>
      <c r="E28" s="3">
        <f t="shared" si="6"/>
        <v>0.85138961791553402</v>
      </c>
      <c r="F28" s="3">
        <f t="shared" si="6"/>
        <v>0.81209023868225927</v>
      </c>
      <c r="G28" s="1"/>
      <c r="H28" s="3" t="s">
        <v>13</v>
      </c>
      <c r="I28" s="3">
        <f t="shared" ref="I28:L28" si="7">QUARTILE(I5:I24,3)</f>
        <v>2.9817077410973001</v>
      </c>
      <c r="J28" s="3">
        <f t="shared" si="7"/>
        <v>1.450015937285895</v>
      </c>
      <c r="K28" s="3">
        <f t="shared" si="7"/>
        <v>1.3141801340670001</v>
      </c>
      <c r="L28" s="3">
        <f t="shared" si="7"/>
        <v>2.9819498213727771</v>
      </c>
    </row>
    <row r="29" spans="1:12" ht="17" thickBot="1" x14ac:dyDescent="0.25">
      <c r="A29" s="3"/>
      <c r="B29" s="3"/>
      <c r="C29" s="4"/>
      <c r="D29" s="4"/>
      <c r="E29" s="4"/>
      <c r="F29" s="4"/>
      <c r="G29" s="1"/>
      <c r="H29" s="4"/>
      <c r="I29" s="4"/>
      <c r="J29" s="4"/>
      <c r="K29" s="4"/>
      <c r="L29" s="4"/>
    </row>
    <row r="30" spans="1:12" ht="17" thickBot="1" x14ac:dyDescent="0.25">
      <c r="A30" s="3"/>
      <c r="B30" s="4" t="s">
        <v>2</v>
      </c>
      <c r="C30" s="3" t="s">
        <v>3</v>
      </c>
      <c r="D30" s="3" t="s">
        <v>4</v>
      </c>
      <c r="E30" s="3" t="s">
        <v>5</v>
      </c>
      <c r="F30" s="3" t="s">
        <v>6</v>
      </c>
      <c r="G30" s="1"/>
      <c r="H30" s="4" t="s">
        <v>2</v>
      </c>
      <c r="I30" s="3" t="s">
        <v>3</v>
      </c>
      <c r="J30" s="3" t="s">
        <v>4</v>
      </c>
      <c r="K30" s="3" t="s">
        <v>5</v>
      </c>
      <c r="L30" s="3" t="s">
        <v>6</v>
      </c>
    </row>
    <row r="31" spans="1:12" x14ac:dyDescent="0.2">
      <c r="A31" s="1">
        <v>1</v>
      </c>
      <c r="B31" s="1" t="s">
        <v>14</v>
      </c>
      <c r="C31" s="1">
        <v>0.41975197800000003</v>
      </c>
      <c r="D31" s="1">
        <v>0.74979620300000005</v>
      </c>
      <c r="E31" s="1">
        <v>0.82286147399999998</v>
      </c>
      <c r="F31" s="1">
        <v>0.42005293599999999</v>
      </c>
      <c r="G31" s="1"/>
      <c r="H31" s="1" t="s">
        <v>15</v>
      </c>
      <c r="I31" s="1">
        <v>2.2521142059999999</v>
      </c>
      <c r="J31" s="1">
        <v>0.96686853399999995</v>
      </c>
      <c r="K31" s="1">
        <v>0.76125779800000004</v>
      </c>
      <c r="L31" s="1">
        <v>2.250888888</v>
      </c>
    </row>
    <row r="32" spans="1:12" x14ac:dyDescent="0.2">
      <c r="A32" s="1">
        <v>2</v>
      </c>
      <c r="B32" s="1" t="s">
        <v>14</v>
      </c>
      <c r="C32" s="1">
        <v>0.527037278</v>
      </c>
      <c r="D32" s="1">
        <v>0.55379974300000001</v>
      </c>
      <c r="E32" s="1">
        <v>0.59301382899999999</v>
      </c>
      <c r="F32" s="1">
        <v>0.52716871399999998</v>
      </c>
      <c r="G32" s="1"/>
      <c r="H32" s="1" t="s">
        <v>15</v>
      </c>
      <c r="I32" s="1">
        <v>1.090170802</v>
      </c>
      <c r="J32" s="1">
        <v>0.95667508199999995</v>
      </c>
      <c r="K32" s="1">
        <v>0.83035409699999996</v>
      </c>
      <c r="L32" s="1">
        <v>1.0876934599999999</v>
      </c>
    </row>
    <row r="33" spans="1:12" x14ac:dyDescent="0.2">
      <c r="A33" s="1">
        <v>3</v>
      </c>
      <c r="B33" s="1" t="s">
        <v>14</v>
      </c>
      <c r="C33" s="1">
        <v>0.70873322500000002</v>
      </c>
      <c r="D33" s="1">
        <v>0.916880374</v>
      </c>
      <c r="E33" s="1">
        <v>0.91930418700000005</v>
      </c>
      <c r="F33" s="1">
        <v>0.70875557300000003</v>
      </c>
      <c r="G33" s="1"/>
      <c r="H33" s="1" t="s">
        <v>15</v>
      </c>
      <c r="I33" s="1">
        <v>1.2606774039999999</v>
      </c>
      <c r="J33" s="1">
        <v>0.65575391199999999</v>
      </c>
      <c r="K33" s="1">
        <v>0.64959374199999997</v>
      </c>
      <c r="L33" s="1">
        <v>1.2605412620000001</v>
      </c>
    </row>
    <row r="34" spans="1:12" x14ac:dyDescent="0.2">
      <c r="A34" s="1">
        <v>4</v>
      </c>
      <c r="B34" s="1" t="s">
        <v>14</v>
      </c>
      <c r="C34" s="1">
        <v>6.3609979999999997E-3</v>
      </c>
      <c r="D34" s="1">
        <v>0.78273106199999998</v>
      </c>
      <c r="E34" s="1">
        <v>0.79112672799999995</v>
      </c>
      <c r="F34" s="1">
        <v>5.6925359999999998E-3</v>
      </c>
      <c r="G34" s="1"/>
      <c r="H34" s="1" t="s">
        <v>15</v>
      </c>
      <c r="I34" s="1">
        <v>1.9401056590000001</v>
      </c>
      <c r="J34" s="1">
        <v>0.57733748699999998</v>
      </c>
      <c r="K34" s="1">
        <v>0.56474096200000001</v>
      </c>
      <c r="L34" s="1">
        <v>1.940087608</v>
      </c>
    </row>
    <row r="35" spans="1:12" x14ac:dyDescent="0.2">
      <c r="A35" s="1">
        <v>5</v>
      </c>
      <c r="B35" s="1" t="s">
        <v>14</v>
      </c>
      <c r="C35" s="1">
        <v>0.24943974699999999</v>
      </c>
      <c r="D35" s="1">
        <v>0.244184236</v>
      </c>
      <c r="E35" s="1">
        <v>0.244384353</v>
      </c>
      <c r="F35" s="1">
        <v>0.24946153800000001</v>
      </c>
      <c r="G35" s="1"/>
      <c r="H35" s="1" t="s">
        <v>15</v>
      </c>
      <c r="I35" s="1">
        <v>3.311604537</v>
      </c>
      <c r="J35" s="1">
        <v>3.296216985</v>
      </c>
      <c r="K35" s="1">
        <v>3.290702837</v>
      </c>
      <c r="L35" s="1">
        <v>3.3115983349999998</v>
      </c>
    </row>
    <row r="36" spans="1:12" x14ac:dyDescent="0.2">
      <c r="A36" s="1">
        <v>6</v>
      </c>
      <c r="B36" s="1" t="s">
        <v>14</v>
      </c>
      <c r="C36" s="1">
        <v>0.75378757299999999</v>
      </c>
      <c r="D36" s="1">
        <v>0.81740965899999996</v>
      </c>
      <c r="E36" s="1">
        <v>0.83180576500000003</v>
      </c>
      <c r="F36" s="1">
        <v>0.75397530999999995</v>
      </c>
      <c r="G36" s="1"/>
      <c r="H36" s="1" t="s">
        <v>15</v>
      </c>
      <c r="I36" s="1">
        <v>0.76305356800000002</v>
      </c>
      <c r="J36" s="1">
        <v>0.62513763600000005</v>
      </c>
      <c r="K36" s="1">
        <v>0.59444336499999995</v>
      </c>
      <c r="L36" s="1">
        <v>0.76292754299999999</v>
      </c>
    </row>
    <row r="37" spans="1:12" x14ac:dyDescent="0.2">
      <c r="A37" s="1">
        <v>7</v>
      </c>
      <c r="B37" s="1" t="s">
        <v>14</v>
      </c>
      <c r="C37" s="1">
        <v>0.83855535199999998</v>
      </c>
      <c r="D37" s="1">
        <v>0.87778751099999996</v>
      </c>
      <c r="E37" s="1">
        <v>0.88713447000000001</v>
      </c>
      <c r="F37" s="1">
        <v>0.837690763</v>
      </c>
      <c r="G37" s="1"/>
      <c r="H37" s="1" t="s">
        <v>15</v>
      </c>
      <c r="I37" s="1">
        <v>0.75124720700000003</v>
      </c>
      <c r="J37" s="1">
        <v>0.67792481299999996</v>
      </c>
      <c r="K37" s="1">
        <v>0.65888414299999998</v>
      </c>
      <c r="L37" s="1">
        <v>0.75183147299999997</v>
      </c>
    </row>
    <row r="38" spans="1:12" x14ac:dyDescent="0.2">
      <c r="A38" s="1">
        <v>8</v>
      </c>
      <c r="B38" s="1" t="s">
        <v>14</v>
      </c>
      <c r="C38" s="1">
        <v>0.70571105599999995</v>
      </c>
      <c r="D38" s="1">
        <v>0.72922626400000001</v>
      </c>
      <c r="E38" s="1">
        <v>0.74025126500000005</v>
      </c>
      <c r="F38" s="1">
        <v>0.70546074800000003</v>
      </c>
      <c r="G38" s="1"/>
      <c r="H38" s="1" t="s">
        <v>15</v>
      </c>
      <c r="I38" s="1">
        <v>1.1228488560000001</v>
      </c>
      <c r="J38" s="1">
        <v>1.0467918510000001</v>
      </c>
      <c r="K38" s="1">
        <v>1.0262070000000001</v>
      </c>
      <c r="L38" s="1">
        <v>1.1222464990000001</v>
      </c>
    </row>
    <row r="39" spans="1:12" x14ac:dyDescent="0.2">
      <c r="A39" s="1">
        <v>9</v>
      </c>
      <c r="B39" s="1" t="s">
        <v>14</v>
      </c>
      <c r="C39" s="1">
        <v>0.57706743999999999</v>
      </c>
      <c r="D39" s="1">
        <v>0.85656146499999997</v>
      </c>
      <c r="E39" s="1">
        <v>0.92656175699999999</v>
      </c>
      <c r="F39" s="1">
        <v>0.57761851399999997</v>
      </c>
      <c r="G39" s="1"/>
      <c r="H39" s="1" t="s">
        <v>15</v>
      </c>
      <c r="I39" s="1">
        <v>1.280599013</v>
      </c>
      <c r="J39" s="1">
        <v>0.62508912999999999</v>
      </c>
      <c r="K39" s="1">
        <v>0.48351647599999997</v>
      </c>
      <c r="L39" s="1">
        <v>1.280934421</v>
      </c>
    </row>
    <row r="40" spans="1:12" x14ac:dyDescent="0.2">
      <c r="A40" s="1">
        <v>10</v>
      </c>
      <c r="B40" s="1" t="s">
        <v>14</v>
      </c>
      <c r="C40" s="1">
        <v>0.17538860100000001</v>
      </c>
      <c r="D40" s="1">
        <v>0.20712341500000001</v>
      </c>
      <c r="E40" s="1">
        <v>0.43279983599999999</v>
      </c>
      <c r="F40" s="1">
        <v>0.17617301099999999</v>
      </c>
      <c r="G40" s="1"/>
      <c r="H40" s="1" t="s">
        <v>15</v>
      </c>
      <c r="I40" s="1">
        <v>5.7523400520000001</v>
      </c>
      <c r="J40" s="1">
        <v>4.7655576149999996</v>
      </c>
      <c r="K40" s="1">
        <v>1.9610295250000001</v>
      </c>
      <c r="L40" s="1">
        <v>5.7528407880000003</v>
      </c>
    </row>
    <row r="41" spans="1:12" x14ac:dyDescent="0.2">
      <c r="A41" s="1">
        <v>11</v>
      </c>
      <c r="B41" s="1" t="s">
        <v>14</v>
      </c>
      <c r="C41" s="1">
        <v>0.63589653231048104</v>
      </c>
      <c r="D41" s="1">
        <v>0.673438747438452</v>
      </c>
      <c r="E41" s="1">
        <v>0.72609459738056503</v>
      </c>
      <c r="F41" s="1">
        <v>0.63611898499999997</v>
      </c>
      <c r="G41" s="1"/>
      <c r="H41" s="1" t="s">
        <v>15</v>
      </c>
      <c r="I41" s="1">
        <v>1.3508321474004601</v>
      </c>
      <c r="J41" s="1">
        <v>1.23004038519661</v>
      </c>
      <c r="K41" s="1">
        <v>1.06255138910224</v>
      </c>
      <c r="L41" s="1">
        <v>1.350778244</v>
      </c>
    </row>
    <row r="42" spans="1:12" x14ac:dyDescent="0.2">
      <c r="A42" s="1">
        <v>12</v>
      </c>
      <c r="B42" s="1" t="s">
        <v>14</v>
      </c>
      <c r="C42" s="1">
        <v>0.61663454520134198</v>
      </c>
      <c r="D42" s="1">
        <v>0.891059875661115</v>
      </c>
      <c r="E42" s="1">
        <v>0.91380608027265597</v>
      </c>
      <c r="F42" s="1">
        <v>0.61634807899999999</v>
      </c>
      <c r="G42" s="1"/>
      <c r="H42" s="1" t="s">
        <v>15</v>
      </c>
      <c r="I42" s="1">
        <v>1.20251893792958</v>
      </c>
      <c r="J42" s="1">
        <v>0.59116556302100698</v>
      </c>
      <c r="K42" s="1">
        <v>0.539509935071671</v>
      </c>
      <c r="L42" s="1">
        <v>1.2025290710000001</v>
      </c>
    </row>
    <row r="43" spans="1:12" x14ac:dyDescent="0.2">
      <c r="A43" s="1">
        <v>13</v>
      </c>
      <c r="B43" s="1" t="s">
        <v>14</v>
      </c>
      <c r="C43" s="1">
        <v>0.75497832091977102</v>
      </c>
      <c r="D43" s="1">
        <v>0.79176067731792199</v>
      </c>
      <c r="E43" s="1">
        <v>0.89713671687082697</v>
      </c>
      <c r="F43" s="1">
        <v>0.75463936899999995</v>
      </c>
      <c r="G43" s="1"/>
      <c r="H43" s="1" t="s">
        <v>15</v>
      </c>
      <c r="I43" s="1">
        <v>1.0071330092058499</v>
      </c>
      <c r="J43" s="1">
        <v>0.91863209381338495</v>
      </c>
      <c r="K43" s="1">
        <v>0.68615231772154806</v>
      </c>
      <c r="L43" s="1">
        <v>1.0074127420000001</v>
      </c>
    </row>
    <row r="44" spans="1:12" x14ac:dyDescent="0.2">
      <c r="A44" s="1">
        <v>14</v>
      </c>
      <c r="B44" s="1" t="s">
        <v>14</v>
      </c>
      <c r="C44" s="1">
        <v>0.819088841542297</v>
      </c>
      <c r="D44" s="1">
        <v>0.87626989713218895</v>
      </c>
      <c r="E44" s="1">
        <v>0.90709179604706802</v>
      </c>
      <c r="F44" s="1">
        <v>0.81889595599999998</v>
      </c>
      <c r="G44" s="1"/>
      <c r="H44" s="1" t="s">
        <v>15</v>
      </c>
      <c r="I44" s="1">
        <v>0.90935964071860098</v>
      </c>
      <c r="J44" s="1">
        <v>0.76821345604523505</v>
      </c>
      <c r="K44" s="1">
        <v>0.69181437121712397</v>
      </c>
      <c r="L44" s="1">
        <v>0.90915805999999999</v>
      </c>
    </row>
    <row r="45" spans="1:12" x14ac:dyDescent="0.2">
      <c r="A45" s="1">
        <v>15</v>
      </c>
      <c r="B45" s="1" t="s">
        <v>14</v>
      </c>
      <c r="C45" s="1">
        <v>0.73699770137304998</v>
      </c>
      <c r="D45" s="1">
        <v>0.82001015855896697</v>
      </c>
      <c r="E45" s="1">
        <v>0.82561779940899804</v>
      </c>
      <c r="F45" s="1">
        <v>0.73681326000000003</v>
      </c>
      <c r="G45" s="1"/>
      <c r="H45" s="1" t="s">
        <v>15</v>
      </c>
      <c r="I45" s="1">
        <v>1.2903461998319801</v>
      </c>
      <c r="J45" s="1">
        <v>1.00122701964442</v>
      </c>
      <c r="K45" s="1">
        <v>0.98661127008606098</v>
      </c>
      <c r="L45" s="1">
        <v>1.2895786819999999</v>
      </c>
    </row>
    <row r="46" spans="1:12" x14ac:dyDescent="0.2">
      <c r="A46" s="1">
        <v>16</v>
      </c>
      <c r="B46" s="1" t="s">
        <v>14</v>
      </c>
      <c r="C46" s="1">
        <v>0.72505827462806205</v>
      </c>
      <c r="D46" s="1">
        <v>0.83294972535182699</v>
      </c>
      <c r="E46" s="1">
        <v>0.85157267273747095</v>
      </c>
      <c r="F46" s="1">
        <v>0.72456391799999997</v>
      </c>
      <c r="G46" s="1"/>
      <c r="H46" s="1" t="s">
        <v>15</v>
      </c>
      <c r="I46" s="1">
        <v>1.2828609997992599</v>
      </c>
      <c r="J46" s="1">
        <v>0.69249184428553101</v>
      </c>
      <c r="K46" s="1">
        <v>0.65041422032058804</v>
      </c>
      <c r="L46" s="1">
        <v>1.283429704</v>
      </c>
    </row>
    <row r="47" spans="1:12" x14ac:dyDescent="0.2">
      <c r="A47" s="1">
        <v>17</v>
      </c>
      <c r="B47" s="1" t="s">
        <v>14</v>
      </c>
      <c r="C47" s="1">
        <v>0.76550855293365405</v>
      </c>
      <c r="D47" s="1">
        <v>0.81538796277619097</v>
      </c>
      <c r="E47" s="1">
        <v>0.86632995836482396</v>
      </c>
      <c r="F47" s="1">
        <v>0.76661428899999995</v>
      </c>
      <c r="G47" s="1"/>
      <c r="H47" s="1" t="s">
        <v>15</v>
      </c>
      <c r="I47" s="1">
        <v>0.69185993125076195</v>
      </c>
      <c r="J47" s="1">
        <v>0.61239379716650399</v>
      </c>
      <c r="K47" s="1">
        <v>0.52362396640567799</v>
      </c>
      <c r="L47" s="1">
        <v>0.695660473</v>
      </c>
    </row>
    <row r="48" spans="1:12" x14ac:dyDescent="0.2">
      <c r="A48" s="1">
        <v>18</v>
      </c>
      <c r="B48" s="1" t="s">
        <v>14</v>
      </c>
      <c r="C48" s="1">
        <v>0.78781275222788705</v>
      </c>
      <c r="D48" s="1">
        <v>0.80059496169142796</v>
      </c>
      <c r="E48" s="1">
        <v>0.80793166234584401</v>
      </c>
      <c r="F48" s="1">
        <v>0.78649870399999999</v>
      </c>
      <c r="G48" s="1"/>
      <c r="H48" s="1" t="s">
        <v>15</v>
      </c>
      <c r="I48" s="1">
        <v>0.70484396026725105</v>
      </c>
      <c r="J48" s="1">
        <v>0.67049979929709502</v>
      </c>
      <c r="K48" s="1">
        <v>0.64278621430279403</v>
      </c>
      <c r="L48" s="1">
        <v>0.701809036</v>
      </c>
    </row>
    <row r="49" spans="1:12" x14ac:dyDescent="0.2">
      <c r="A49" s="1">
        <v>19</v>
      </c>
      <c r="B49" s="1" t="s">
        <v>14</v>
      </c>
      <c r="C49" s="1">
        <v>0.28893015231006303</v>
      </c>
      <c r="D49" s="1">
        <v>0.57125020708488194</v>
      </c>
      <c r="E49" s="1">
        <v>0.58915849860096903</v>
      </c>
      <c r="F49" s="1">
        <v>0.28892769299999999</v>
      </c>
      <c r="G49" s="1"/>
      <c r="H49" s="1" t="s">
        <v>15</v>
      </c>
      <c r="I49" s="1">
        <v>2.9859724459603498</v>
      </c>
      <c r="J49" s="1">
        <v>1.07157604184746</v>
      </c>
      <c r="K49" s="1">
        <v>1.0250873808969401</v>
      </c>
      <c r="L49" s="1">
        <v>2.9859119330000001</v>
      </c>
    </row>
    <row r="50" spans="1:12" x14ac:dyDescent="0.2">
      <c r="A50" s="1">
        <v>20</v>
      </c>
      <c r="B50" s="1" t="s">
        <v>14</v>
      </c>
      <c r="C50" s="1">
        <v>0.78180624336514504</v>
      </c>
      <c r="D50" s="1">
        <v>0.79907852238523502</v>
      </c>
      <c r="E50" s="1">
        <v>0.80242323854512698</v>
      </c>
      <c r="F50" s="1">
        <v>0.78195510000000001</v>
      </c>
      <c r="G50" s="1"/>
      <c r="H50" s="1" t="s">
        <v>15</v>
      </c>
      <c r="I50" s="1">
        <v>0.68500704578092497</v>
      </c>
      <c r="J50" s="1">
        <v>0.64923454801413305</v>
      </c>
      <c r="K50" s="1">
        <v>0.64028335413795501</v>
      </c>
      <c r="L50" s="1">
        <v>0.68497128299999999</v>
      </c>
    </row>
    <row r="51" spans="1:12" x14ac:dyDescent="0.2">
      <c r="A51" s="1"/>
      <c r="B51" s="1" t="s">
        <v>10</v>
      </c>
      <c r="C51" s="1">
        <f>AVERAGE(C31:C50)</f>
        <v>0.59372725824058759</v>
      </c>
      <c r="D51" s="1">
        <f t="shared" ref="D51:L51" si="8">AVERAGE(D31:D50)</f>
        <v>0.73036503336991054</v>
      </c>
      <c r="E51" s="1">
        <f t="shared" si="8"/>
        <v>0.76882033422871765</v>
      </c>
      <c r="F51" s="1">
        <f t="shared" si="8"/>
        <v>0.59367124979999986</v>
      </c>
      <c r="G51" s="1"/>
      <c r="H51" s="1" t="s">
        <v>10</v>
      </c>
      <c r="I51" s="1">
        <f t="shared" si="8"/>
        <v>1.5817747811072509</v>
      </c>
      <c r="J51" s="1">
        <f t="shared" si="8"/>
        <v>1.1199413796665689</v>
      </c>
      <c r="K51" s="1">
        <f t="shared" si="8"/>
        <v>0.91347821821313002</v>
      </c>
      <c r="L51" s="1">
        <f t="shared" si="8"/>
        <v>1.5816414752500001</v>
      </c>
    </row>
    <row r="52" spans="1:12" x14ac:dyDescent="0.2">
      <c r="A52" s="1"/>
      <c r="B52" s="1" t="s">
        <v>11</v>
      </c>
      <c r="C52" s="1">
        <f>MEDIAN(C31:C50)</f>
        <v>0.70722214049999998</v>
      </c>
      <c r="D52" s="1">
        <f t="shared" ref="D52:L52" si="9">MEDIAN(D31:D50)</f>
        <v>0.79983674203833144</v>
      </c>
      <c r="E52" s="1">
        <f t="shared" si="9"/>
        <v>0.82423963670449907</v>
      </c>
      <c r="F52" s="1">
        <f t="shared" si="9"/>
        <v>0.70710816050000003</v>
      </c>
      <c r="G52" s="1"/>
      <c r="H52" s="1" t="s">
        <v>11</v>
      </c>
      <c r="I52" s="1">
        <f t="shared" si="9"/>
        <v>1.2315981709647899</v>
      </c>
      <c r="J52" s="1">
        <f t="shared" si="9"/>
        <v>0.73035265016538298</v>
      </c>
      <c r="K52" s="1">
        <f t="shared" si="9"/>
        <v>0.67251823036077396</v>
      </c>
      <c r="L52" s="1">
        <f t="shared" si="9"/>
        <v>1.2315351665000001</v>
      </c>
    </row>
    <row r="53" spans="1:12" x14ac:dyDescent="0.2">
      <c r="A53" s="1"/>
      <c r="B53" s="1" t="s">
        <v>12</v>
      </c>
      <c r="C53" s="1">
        <f>QUARTILE(C31:C50,1)</f>
        <v>0.50021595299999999</v>
      </c>
      <c r="D53" s="1">
        <f t="shared" ref="D53:L53" si="10">QUARTILE(D31:D50,1)</f>
        <v>0.71527938485961307</v>
      </c>
      <c r="E53" s="1">
        <f t="shared" si="10"/>
        <v>0.73671209809514127</v>
      </c>
      <c r="F53" s="1">
        <f t="shared" si="10"/>
        <v>0.50038976950000003</v>
      </c>
      <c r="G53" s="1"/>
      <c r="H53" s="1" t="s">
        <v>12</v>
      </c>
      <c r="I53" s="1">
        <f t="shared" si="10"/>
        <v>0.87278312253895074</v>
      </c>
      <c r="J53" s="1">
        <f t="shared" si="10"/>
        <v>0.64321032001059986</v>
      </c>
      <c r="K53" s="1">
        <f t="shared" si="10"/>
        <v>0.62882335685346624</v>
      </c>
      <c r="L53" s="1">
        <f t="shared" si="10"/>
        <v>0.87260043074999993</v>
      </c>
    </row>
    <row r="54" spans="1:12" ht="17" thickBot="1" x14ac:dyDescent="0.25">
      <c r="A54" s="3"/>
      <c r="B54" s="3" t="s">
        <v>13</v>
      </c>
      <c r="C54" s="3">
        <f>QUARTILE(C31:C50,3)</f>
        <v>0.75761087892324175</v>
      </c>
      <c r="D54" s="3">
        <f t="shared" ref="D54:L54" si="11">QUARTILE(D31:D50,3)</f>
        <v>0.83885266026387018</v>
      </c>
      <c r="E54" s="3">
        <f t="shared" si="11"/>
        <v>0.88963503171770675</v>
      </c>
      <c r="F54" s="3">
        <f t="shared" si="11"/>
        <v>0.75763309899999998</v>
      </c>
      <c r="G54" s="1"/>
      <c r="H54" s="3" t="s">
        <v>13</v>
      </c>
      <c r="I54" s="3">
        <f t="shared" si="11"/>
        <v>1.4981505253003451</v>
      </c>
      <c r="J54" s="3">
        <f t="shared" si="11"/>
        <v>1.0126182274833151</v>
      </c>
      <c r="K54" s="3">
        <f t="shared" si="11"/>
        <v>0.99623029778878069</v>
      </c>
      <c r="L54" s="3">
        <f t="shared" si="11"/>
        <v>1.498105585</v>
      </c>
    </row>
    <row r="55" spans="1:12" ht="17" thickBot="1" x14ac:dyDescent="0.25">
      <c r="A55" s="3"/>
      <c r="B55" s="3"/>
      <c r="C55" s="3"/>
      <c r="D55" s="3"/>
      <c r="E55" s="3"/>
      <c r="F55" s="3"/>
      <c r="G55" s="1"/>
      <c r="H55" s="4"/>
      <c r="I55" s="4"/>
      <c r="J55" s="4"/>
      <c r="K55" s="4"/>
      <c r="L55" s="4"/>
    </row>
    <row r="56" spans="1:12" ht="17" thickBot="1" x14ac:dyDescent="0.25">
      <c r="A56" s="3"/>
      <c r="B56" s="4" t="s">
        <v>2</v>
      </c>
      <c r="C56" s="3" t="s">
        <v>3</v>
      </c>
      <c r="D56" s="3" t="s">
        <v>4</v>
      </c>
      <c r="E56" s="3" t="s">
        <v>5</v>
      </c>
      <c r="F56" s="3" t="s">
        <v>6</v>
      </c>
      <c r="G56" s="1"/>
      <c r="H56" s="4" t="s">
        <v>2</v>
      </c>
      <c r="I56" s="3" t="s">
        <v>3</v>
      </c>
      <c r="J56" s="3" t="s">
        <v>4</v>
      </c>
      <c r="K56" s="3" t="s">
        <v>5</v>
      </c>
      <c r="L56" s="3" t="s">
        <v>6</v>
      </c>
    </row>
    <row r="57" spans="1:12" x14ac:dyDescent="0.2">
      <c r="A57" s="1">
        <v>1</v>
      </c>
      <c r="B57" s="1" t="s">
        <v>16</v>
      </c>
      <c r="C57" s="1">
        <v>0.80131103364120204</v>
      </c>
      <c r="D57" s="1">
        <v>0.84668402329846104</v>
      </c>
      <c r="E57" s="1">
        <v>0.86136758722023399</v>
      </c>
      <c r="F57" s="1">
        <v>0.80139221701793895</v>
      </c>
      <c r="G57" s="1"/>
      <c r="H57" s="1" t="s">
        <v>17</v>
      </c>
      <c r="I57" s="1">
        <v>0.70735607744087003</v>
      </c>
      <c r="J57" s="1">
        <v>0.59297713606629998</v>
      </c>
      <c r="K57" s="1">
        <v>0.55857093499523403</v>
      </c>
      <c r="L57" s="1">
        <v>0.70789254173730998</v>
      </c>
    </row>
    <row r="58" spans="1:12" x14ac:dyDescent="0.2">
      <c r="A58" s="1">
        <v>2</v>
      </c>
      <c r="B58" s="1" t="s">
        <v>16</v>
      </c>
      <c r="C58" s="1">
        <v>0.30094005700455401</v>
      </c>
      <c r="D58" s="1">
        <v>0.30447808139662902</v>
      </c>
      <c r="E58" s="1">
        <v>0.32552258604130002</v>
      </c>
      <c r="F58" s="1">
        <v>0.30097894161705702</v>
      </c>
      <c r="G58" s="1"/>
      <c r="H58" s="1" t="s">
        <v>17</v>
      </c>
      <c r="I58" s="1">
        <v>2.6593790289466899</v>
      </c>
      <c r="J58" s="1">
        <v>2.6123663707804199</v>
      </c>
      <c r="K58" s="1">
        <v>2.5188774974896901</v>
      </c>
      <c r="L58" s="1">
        <v>2.6592388373215501</v>
      </c>
    </row>
    <row r="59" spans="1:12" x14ac:dyDescent="0.2">
      <c r="A59" s="1">
        <v>3</v>
      </c>
      <c r="B59" s="1" t="s">
        <v>16</v>
      </c>
      <c r="C59" s="1">
        <v>0.44847722831158199</v>
      </c>
      <c r="D59" s="1">
        <v>0.65674980115880699</v>
      </c>
      <c r="E59" s="1">
        <v>0.66013427084269705</v>
      </c>
      <c r="F59" s="1">
        <v>0.44810280291062299</v>
      </c>
      <c r="G59" s="1"/>
      <c r="H59" s="1" t="s">
        <v>17</v>
      </c>
      <c r="I59" s="1">
        <v>2.3785561512768201</v>
      </c>
      <c r="J59" s="1">
        <v>1.2527381580600001</v>
      </c>
      <c r="K59" s="1">
        <v>1.23775680493116</v>
      </c>
      <c r="L59" s="1">
        <v>2.3785900805166502</v>
      </c>
    </row>
    <row r="60" spans="1:12" x14ac:dyDescent="0.2">
      <c r="A60" s="1">
        <v>4</v>
      </c>
      <c r="B60" s="1" t="s">
        <v>16</v>
      </c>
      <c r="C60" s="1">
        <v>0.21121120777114699</v>
      </c>
      <c r="D60" s="1">
        <v>0.237319293589069</v>
      </c>
      <c r="E60" s="1">
        <v>0.59312467521086998</v>
      </c>
      <c r="F60" s="1">
        <v>0.21144872490404301</v>
      </c>
      <c r="G60" s="1"/>
      <c r="H60" s="1" t="s">
        <v>17</v>
      </c>
      <c r="I60" s="1">
        <v>5.1319663141109197</v>
      </c>
      <c r="J60" s="1">
        <v>4.7053006874612802</v>
      </c>
      <c r="K60" s="1">
        <v>1.433313788238</v>
      </c>
      <c r="L60" s="1">
        <v>5.1326736366732399</v>
      </c>
    </row>
    <row r="61" spans="1:12" x14ac:dyDescent="0.2">
      <c r="A61" s="1">
        <v>5</v>
      </c>
      <c r="B61" s="1" t="s">
        <v>16</v>
      </c>
      <c r="C61" s="1">
        <v>0.61996197973699496</v>
      </c>
      <c r="D61" s="1">
        <v>0.70344372199399796</v>
      </c>
      <c r="E61" s="1">
        <v>0.80102078695700996</v>
      </c>
      <c r="F61" s="1">
        <v>0.61943560367218498</v>
      </c>
      <c r="G61" s="1"/>
      <c r="H61" s="1" t="s">
        <v>17</v>
      </c>
      <c r="I61" s="1">
        <v>1.9661916007026199</v>
      </c>
      <c r="J61" s="1">
        <v>1.6028127803040899</v>
      </c>
      <c r="K61" s="1">
        <v>1.2134132681040699</v>
      </c>
      <c r="L61" s="1">
        <v>1.9670572884489399</v>
      </c>
    </row>
    <row r="62" spans="1:12" x14ac:dyDescent="0.2">
      <c r="A62" s="1">
        <v>6</v>
      </c>
      <c r="B62" s="1" t="s">
        <v>16</v>
      </c>
      <c r="C62" s="1">
        <v>0.69602511567635195</v>
      </c>
      <c r="D62" s="1">
        <v>0.82769339549651499</v>
      </c>
      <c r="E62" s="1">
        <v>0.88804694034374299</v>
      </c>
      <c r="F62" s="1">
        <v>0.694274455694046</v>
      </c>
      <c r="G62" s="1"/>
      <c r="H62" s="1" t="s">
        <v>17</v>
      </c>
      <c r="I62" s="1">
        <v>1.1246661282264101</v>
      </c>
      <c r="J62" s="1">
        <v>0.77180119958461302</v>
      </c>
      <c r="K62" s="1">
        <v>0.62548753035724003</v>
      </c>
      <c r="L62" s="1">
        <v>1.12849738530051</v>
      </c>
    </row>
    <row r="63" spans="1:12" x14ac:dyDescent="0.2">
      <c r="A63" s="1">
        <v>7</v>
      </c>
      <c r="B63" s="1" t="s">
        <v>16</v>
      </c>
      <c r="C63" s="1">
        <v>0.81835415295478098</v>
      </c>
      <c r="D63" s="1">
        <v>0.85810821942939297</v>
      </c>
      <c r="E63" s="1">
        <v>0.87511333889503196</v>
      </c>
      <c r="F63" s="1">
        <v>0.81744773802801596</v>
      </c>
      <c r="G63" s="1"/>
      <c r="H63" s="1" t="s">
        <v>17</v>
      </c>
      <c r="I63" s="1">
        <v>0.59899755147050204</v>
      </c>
      <c r="J63" s="1">
        <v>0.51219874003468402</v>
      </c>
      <c r="K63" s="1">
        <v>0.473381990206035</v>
      </c>
      <c r="L63" s="1">
        <v>0.600154384832293</v>
      </c>
    </row>
    <row r="64" spans="1:12" x14ac:dyDescent="0.2">
      <c r="A64" s="1">
        <v>8</v>
      </c>
      <c r="B64" s="1" t="s">
        <v>16</v>
      </c>
      <c r="C64" s="1">
        <v>0.67549812232296302</v>
      </c>
      <c r="D64" s="1">
        <v>0.72815222431084003</v>
      </c>
      <c r="E64" s="1">
        <v>0.82416001012486095</v>
      </c>
      <c r="F64" s="1">
        <v>0.67222978776400599</v>
      </c>
      <c r="G64" s="1"/>
      <c r="H64" s="1" t="s">
        <v>17</v>
      </c>
      <c r="I64" s="1">
        <v>0.90617502702834096</v>
      </c>
      <c r="J64" s="1">
        <v>0.77233715427678196</v>
      </c>
      <c r="K64" s="1">
        <v>0.60959593828901004</v>
      </c>
      <c r="L64" s="1">
        <v>0.91014110367683798</v>
      </c>
    </row>
    <row r="65" spans="1:12" x14ac:dyDescent="0.2">
      <c r="A65" s="1">
        <v>9</v>
      </c>
      <c r="B65" s="1" t="s">
        <v>16</v>
      </c>
      <c r="C65" s="1">
        <v>6.9100236953689206E-2</v>
      </c>
      <c r="D65" s="1">
        <v>4.00412645428464E-2</v>
      </c>
      <c r="E65" s="1">
        <v>0.27571343424718198</v>
      </c>
      <c r="F65" s="1">
        <v>6.9084411966404496E-2</v>
      </c>
      <c r="G65" s="1"/>
      <c r="H65" s="1" t="s">
        <v>17</v>
      </c>
      <c r="I65" s="1">
        <v>10.311850643164201</v>
      </c>
      <c r="J65" s="1">
        <v>8.83963916548357</v>
      </c>
      <c r="K65" s="1">
        <v>2.2571617562238</v>
      </c>
      <c r="L65" s="1">
        <v>10.3118823699938</v>
      </c>
    </row>
    <row r="66" spans="1:12" x14ac:dyDescent="0.2">
      <c r="A66" s="1">
        <v>10</v>
      </c>
      <c r="B66" s="1" t="s">
        <v>16</v>
      </c>
      <c r="C66" s="1">
        <v>0.12241070891821</v>
      </c>
      <c r="D66" s="1">
        <v>0.214117678732129</v>
      </c>
      <c r="E66" s="1">
        <v>0.75444010974661002</v>
      </c>
      <c r="F66" s="1">
        <v>0.122502198194473</v>
      </c>
      <c r="G66" s="1"/>
      <c r="H66" s="1" t="s">
        <v>17</v>
      </c>
      <c r="I66" s="1">
        <v>11.728518465230801</v>
      </c>
      <c r="J66" s="1">
        <v>6.0816247732378601</v>
      </c>
      <c r="K66" s="1">
        <v>1.1419364070862701</v>
      </c>
      <c r="L66" s="1">
        <v>11.7284797069955</v>
      </c>
    </row>
    <row r="67" spans="1:12" x14ac:dyDescent="0.2">
      <c r="A67" s="1">
        <v>11</v>
      </c>
      <c r="B67" s="1" t="s">
        <v>16</v>
      </c>
      <c r="C67" s="1">
        <v>0.77881559967117997</v>
      </c>
      <c r="D67" s="1">
        <v>0.83534804176505395</v>
      </c>
      <c r="E67" s="1">
        <v>0.83732195822965605</v>
      </c>
      <c r="F67" s="1">
        <v>0.77811166985495595</v>
      </c>
      <c r="G67" s="1"/>
      <c r="H67" s="1" t="s">
        <v>17</v>
      </c>
      <c r="I67" s="1">
        <v>0.792866734808645</v>
      </c>
      <c r="J67" s="1">
        <v>0.66412920159013999</v>
      </c>
      <c r="K67" s="1">
        <v>0.65404630826847598</v>
      </c>
      <c r="L67" s="1">
        <v>0.793856030540803</v>
      </c>
    </row>
    <row r="68" spans="1:12" x14ac:dyDescent="0.2">
      <c r="A68" s="1">
        <v>12</v>
      </c>
      <c r="B68" s="1" t="s">
        <v>16</v>
      </c>
      <c r="C68" s="1">
        <v>0.81405934805256897</v>
      </c>
      <c r="D68" s="1">
        <v>0.83730070274722102</v>
      </c>
      <c r="E68" s="1">
        <v>0.86587071976865304</v>
      </c>
      <c r="F68" s="1">
        <v>0.81550022745313899</v>
      </c>
      <c r="G68" s="1"/>
      <c r="H68" s="1" t="s">
        <v>17</v>
      </c>
      <c r="I68" s="1">
        <v>0.86074075613504997</v>
      </c>
      <c r="J68" s="1">
        <v>0.79830233066919298</v>
      </c>
      <c r="K68" s="1">
        <v>0.71810418247036001</v>
      </c>
      <c r="L68" s="1">
        <v>0.86186366341833098</v>
      </c>
    </row>
    <row r="69" spans="1:12" x14ac:dyDescent="0.2">
      <c r="A69" s="1">
        <v>13</v>
      </c>
      <c r="B69" s="1" t="s">
        <v>16</v>
      </c>
      <c r="C69" s="1">
        <v>0.54636600251022904</v>
      </c>
      <c r="D69" s="1">
        <v>0.86477491703062903</v>
      </c>
      <c r="E69" s="1">
        <v>0.866587328208834</v>
      </c>
      <c r="F69" s="1">
        <v>0.54596896556572505</v>
      </c>
      <c r="G69" s="1"/>
      <c r="H69" s="1" t="s">
        <v>17</v>
      </c>
      <c r="I69" s="1">
        <v>1.5550806870096301</v>
      </c>
      <c r="J69" s="1">
        <v>0.699471918305408</v>
      </c>
      <c r="K69" s="1">
        <v>0.69044293619219799</v>
      </c>
      <c r="L69" s="1">
        <v>1.5546944139521</v>
      </c>
    </row>
    <row r="70" spans="1:12" x14ac:dyDescent="0.2">
      <c r="A70" s="1">
        <v>14</v>
      </c>
      <c r="B70" s="1" t="s">
        <v>16</v>
      </c>
      <c r="C70" s="1">
        <v>7.4970554048952198E-2</v>
      </c>
      <c r="D70" s="1">
        <v>0.74812486761053998</v>
      </c>
      <c r="E70" s="1">
        <v>0.76646838544220397</v>
      </c>
      <c r="F70" s="1">
        <v>7.51189275168333E-2</v>
      </c>
      <c r="G70" s="1"/>
      <c r="H70" s="1" t="s">
        <v>17</v>
      </c>
      <c r="I70" s="1">
        <v>9.2540128657753993</v>
      </c>
      <c r="J70" s="1">
        <v>0.95474388219696904</v>
      </c>
      <c r="K70" s="1">
        <v>0.910628240505162</v>
      </c>
      <c r="L70" s="1">
        <v>9.2543651943249703</v>
      </c>
    </row>
    <row r="71" spans="1:12" x14ac:dyDescent="0.2">
      <c r="A71" s="1">
        <v>15</v>
      </c>
      <c r="B71" s="1" t="s">
        <v>16</v>
      </c>
      <c r="C71" s="1">
        <v>0.37585709421271202</v>
      </c>
      <c r="D71" s="1">
        <v>0.71812048160117103</v>
      </c>
      <c r="E71" s="1">
        <v>0.72521491229911295</v>
      </c>
      <c r="F71" s="1">
        <v>0.37531928314904101</v>
      </c>
      <c r="G71" s="1"/>
      <c r="H71" s="1" t="s">
        <v>17</v>
      </c>
      <c r="I71" s="1">
        <v>2.3604684348754201</v>
      </c>
      <c r="J71" s="1">
        <v>1.01295151992923</v>
      </c>
      <c r="K71" s="1">
        <v>0.99802060999597197</v>
      </c>
      <c r="L71" s="1">
        <v>2.3608314116500999</v>
      </c>
    </row>
    <row r="72" spans="1:12" x14ac:dyDescent="0.2">
      <c r="A72" s="1">
        <v>16</v>
      </c>
      <c r="B72" s="1" t="s">
        <v>16</v>
      </c>
      <c r="C72" s="1">
        <v>0.45908403289106497</v>
      </c>
      <c r="D72" s="1">
        <v>0.71506042595299901</v>
      </c>
      <c r="E72" s="1">
        <v>0.85737323286064904</v>
      </c>
      <c r="F72" s="1">
        <v>0.46134450073238298</v>
      </c>
      <c r="G72" s="1"/>
      <c r="H72" s="1" t="s">
        <v>17</v>
      </c>
      <c r="I72" s="1">
        <v>2.9448236260164</v>
      </c>
      <c r="J72" s="1">
        <v>1.51203600989316</v>
      </c>
      <c r="K72" s="1">
        <v>1.04207835681314</v>
      </c>
      <c r="L72" s="1">
        <v>2.94722301676354</v>
      </c>
    </row>
    <row r="73" spans="1:12" x14ac:dyDescent="0.2">
      <c r="A73" s="1">
        <v>17</v>
      </c>
      <c r="B73" s="1" t="s">
        <v>16</v>
      </c>
      <c r="C73" s="1">
        <v>0.74316802507256097</v>
      </c>
      <c r="D73" s="1">
        <v>0.79548124885820704</v>
      </c>
      <c r="E73" s="1">
        <v>0.83854711065846299</v>
      </c>
      <c r="F73" s="1">
        <v>0.74378539986465098</v>
      </c>
      <c r="G73" s="1"/>
      <c r="H73" s="1" t="s">
        <v>17</v>
      </c>
      <c r="I73" s="1">
        <v>0.700015689306695</v>
      </c>
      <c r="J73" s="1">
        <v>0.59250425982724897</v>
      </c>
      <c r="K73" s="1">
        <v>0.512433876983313</v>
      </c>
      <c r="L73" s="1">
        <v>0.69985274594950697</v>
      </c>
    </row>
    <row r="74" spans="1:12" x14ac:dyDescent="0.2">
      <c r="A74" s="1">
        <v>18</v>
      </c>
      <c r="B74" s="1" t="s">
        <v>16</v>
      </c>
      <c r="C74" s="1">
        <v>0.358224247623667</v>
      </c>
      <c r="D74" s="1">
        <v>0.65867434916221501</v>
      </c>
      <c r="E74" s="1">
        <v>0.69275678734929802</v>
      </c>
      <c r="F74" s="1">
        <v>0.35833986662575101</v>
      </c>
      <c r="G74" s="1"/>
      <c r="H74" s="1" t="s">
        <v>17</v>
      </c>
      <c r="I74" s="1">
        <v>1.8008130414235299</v>
      </c>
      <c r="J74" s="1">
        <v>0.84726677979222498</v>
      </c>
      <c r="K74" s="1">
        <v>0.78964467103645697</v>
      </c>
      <c r="L74" s="1">
        <v>1.80082353314002</v>
      </c>
    </row>
    <row r="75" spans="1:12" x14ac:dyDescent="0.2">
      <c r="A75" s="1">
        <v>19</v>
      </c>
      <c r="B75" s="1" t="s">
        <v>16</v>
      </c>
      <c r="C75" s="1">
        <v>0.36409102132094601</v>
      </c>
      <c r="D75" s="1">
        <v>0.69446983461007505</v>
      </c>
      <c r="E75" s="1">
        <v>0.80689182806132398</v>
      </c>
      <c r="F75" s="1">
        <v>0.363229565085886</v>
      </c>
      <c r="G75" s="1"/>
      <c r="H75" s="1" t="s">
        <v>17</v>
      </c>
      <c r="I75" s="1">
        <v>2.7655809819974602</v>
      </c>
      <c r="J75" s="1">
        <v>1.26613464473161</v>
      </c>
      <c r="K75" s="1">
        <v>0.89352020570250601</v>
      </c>
      <c r="L75" s="1">
        <v>2.7652635042637201</v>
      </c>
    </row>
    <row r="76" spans="1:12" x14ac:dyDescent="0.2">
      <c r="A76" s="1">
        <v>20</v>
      </c>
      <c r="B76" s="1" t="s">
        <v>16</v>
      </c>
      <c r="C76" s="1">
        <v>0.63485682727590198</v>
      </c>
      <c r="D76" s="1">
        <v>0.65808042387326005</v>
      </c>
      <c r="E76" s="1">
        <v>0.73126587868082604</v>
      </c>
      <c r="F76" s="1">
        <v>0.63317480131112502</v>
      </c>
      <c r="G76" s="1"/>
      <c r="H76" s="1" t="s">
        <v>17</v>
      </c>
      <c r="I76" s="1">
        <v>1.8861307348157701</v>
      </c>
      <c r="J76" s="1">
        <v>1.8009155982421701</v>
      </c>
      <c r="K76" s="1">
        <v>1.5073638748534299</v>
      </c>
      <c r="L76" s="1">
        <v>1.8939965964491601</v>
      </c>
    </row>
    <row r="77" spans="1:12" x14ac:dyDescent="0.2">
      <c r="A77" s="1"/>
      <c r="B77" s="1" t="s">
        <v>10</v>
      </c>
      <c r="C77" s="1">
        <f>AVERAGE(C57:C76)</f>
        <v>0.49563912979856289</v>
      </c>
      <c r="D77" s="1">
        <f t="shared" ref="D77:L77" si="12">AVERAGE(D57:D76)</f>
        <v>0.64711114985800289</v>
      </c>
      <c r="E77" s="1">
        <f t="shared" si="12"/>
        <v>0.74234709405942811</v>
      </c>
      <c r="F77" s="1">
        <f>AVERAGE(F57:F76)</f>
        <v>0.49533950444641422</v>
      </c>
      <c r="G77" s="1"/>
      <c r="H77" s="1" t="s">
        <v>10</v>
      </c>
      <c r="I77" s="1">
        <f t="shared" si="12"/>
        <v>3.1217095269881092</v>
      </c>
      <c r="J77" s="1">
        <f t="shared" si="12"/>
        <v>1.8946126155233478</v>
      </c>
      <c r="K77" s="1">
        <f t="shared" si="12"/>
        <v>1.039288958937076</v>
      </c>
      <c r="L77" s="1">
        <f t="shared" si="12"/>
        <v>3.122868872297444</v>
      </c>
    </row>
    <row r="78" spans="1:12" x14ac:dyDescent="0.2">
      <c r="A78" s="1"/>
      <c r="B78" s="1" t="s">
        <v>11</v>
      </c>
      <c r="C78" s="1">
        <f>MEDIAN(C57:C76)</f>
        <v>0.50272501770064704</v>
      </c>
      <c r="D78" s="1">
        <f t="shared" ref="D78:L78" si="13">MEDIAN(D57:D76)</f>
        <v>0.71659045377708508</v>
      </c>
      <c r="E78" s="1">
        <f t="shared" si="13"/>
        <v>0.80395630750916691</v>
      </c>
      <c r="F78" s="1">
        <f t="shared" si="13"/>
        <v>0.50365673314905401</v>
      </c>
      <c r="G78" s="1"/>
      <c r="H78" s="1" t="s">
        <v>11</v>
      </c>
      <c r="I78" s="1">
        <f t="shared" si="13"/>
        <v>1.926161167759195</v>
      </c>
      <c r="J78" s="1">
        <f t="shared" si="13"/>
        <v>0.98384770106309949</v>
      </c>
      <c r="K78" s="1">
        <f t="shared" si="13"/>
        <v>0.90207422310383401</v>
      </c>
      <c r="L78" s="1">
        <f t="shared" si="13"/>
        <v>1.9305269424490499</v>
      </c>
    </row>
    <row r="79" spans="1:12" x14ac:dyDescent="0.2">
      <c r="A79" s="1"/>
      <c r="B79" s="1" t="s">
        <v>12</v>
      </c>
      <c r="C79" s="1">
        <f>QUARTILE(C57:C76,1)</f>
        <v>0.34390319996888874</v>
      </c>
      <c r="D79" s="1">
        <f t="shared" ref="D79:L79" si="14">QUARTILE(D57:D76,1)</f>
        <v>0.65774776819464675</v>
      </c>
      <c r="E79" s="1">
        <f t="shared" si="14"/>
        <v>0.71710038106165919</v>
      </c>
      <c r="F79" s="1">
        <f>QUARTILE(F57:F76,1)</f>
        <v>0.34399963537357753</v>
      </c>
      <c r="G79" s="1"/>
      <c r="H79" s="1" t="s">
        <v>12</v>
      </c>
      <c r="I79" s="1">
        <f t="shared" si="14"/>
        <v>0.89481645930501819</v>
      </c>
      <c r="J79" s="1">
        <f t="shared" si="14"/>
        <v>0.75371887926481174</v>
      </c>
      <c r="K79" s="1">
        <f t="shared" si="14"/>
        <v>0.64690661379066694</v>
      </c>
      <c r="L79" s="1">
        <f t="shared" si="14"/>
        <v>0.8980717436122112</v>
      </c>
    </row>
    <row r="80" spans="1:12" ht="17" thickBot="1" x14ac:dyDescent="0.25">
      <c r="A80" s="3"/>
      <c r="B80" s="3" t="s">
        <v>13</v>
      </c>
      <c r="C80" s="3">
        <f>QUARTILE(C57:C76,3)</f>
        <v>0.7078108430254042</v>
      </c>
      <c r="D80" s="3">
        <f t="shared" ref="D80:L80" si="15">QUARTILE(D57:D76,3)</f>
        <v>0.82960705706364979</v>
      </c>
      <c r="E80" s="3">
        <f t="shared" si="15"/>
        <v>0.85837182145054525</v>
      </c>
      <c r="F80" s="3">
        <f t="shared" si="15"/>
        <v>0.70665219173669724</v>
      </c>
      <c r="G80" s="1"/>
      <c r="H80" s="3" t="s">
        <v>13</v>
      </c>
      <c r="I80" s="3">
        <f t="shared" si="15"/>
        <v>2.8103916430021951</v>
      </c>
      <c r="J80" s="3">
        <f t="shared" si="15"/>
        <v>1.65233848478861</v>
      </c>
      <c r="K80" s="3">
        <f t="shared" si="15"/>
        <v>1.2194991523108425</v>
      </c>
      <c r="L80" s="3">
        <f t="shared" si="15"/>
        <v>2.810753382388675</v>
      </c>
    </row>
    <row r="81" spans="1:12" ht="17" thickBot="1" x14ac:dyDescent="0.25">
      <c r="A81" s="4"/>
      <c r="B81" s="4"/>
      <c r="C81" s="4"/>
      <c r="D81" s="4"/>
      <c r="E81" s="4"/>
      <c r="F81" s="4"/>
      <c r="G81" s="1"/>
      <c r="H81" s="4"/>
      <c r="I81" s="4"/>
      <c r="J81" s="4"/>
      <c r="K81" s="4"/>
      <c r="L81" s="4"/>
    </row>
    <row r="82" spans="1:12" ht="17" thickBot="1" x14ac:dyDescent="0.25">
      <c r="A82" s="3"/>
      <c r="B82" s="4" t="s">
        <v>2</v>
      </c>
      <c r="C82" s="3" t="s">
        <v>3</v>
      </c>
      <c r="D82" s="3" t="s">
        <v>4</v>
      </c>
      <c r="E82" s="3" t="s">
        <v>5</v>
      </c>
      <c r="F82" s="3" t="s">
        <v>6</v>
      </c>
      <c r="G82" s="1"/>
      <c r="H82" s="4" t="s">
        <v>2</v>
      </c>
      <c r="I82" s="3" t="s">
        <v>3</v>
      </c>
      <c r="J82" s="3" t="s">
        <v>4</v>
      </c>
      <c r="K82" s="3" t="s">
        <v>5</v>
      </c>
      <c r="L82" s="3" t="s">
        <v>6</v>
      </c>
    </row>
    <row r="83" spans="1:12" x14ac:dyDescent="0.2">
      <c r="A83" s="1">
        <v>1</v>
      </c>
      <c r="B83" s="1" t="s">
        <v>18</v>
      </c>
      <c r="C83" s="1">
        <v>-7.2000083515310796E-4</v>
      </c>
      <c r="D83" s="1">
        <v>0.62126590090557998</v>
      </c>
      <c r="E83" s="1">
        <v>0.62839149298904795</v>
      </c>
      <c r="F83" s="1">
        <v>-6.5349620323670702E-4</v>
      </c>
      <c r="G83" s="1"/>
      <c r="H83" s="1" t="s">
        <v>19</v>
      </c>
      <c r="I83" s="1">
        <v>6.3669434014426196</v>
      </c>
      <c r="J83" s="1">
        <v>1.06502499526693</v>
      </c>
      <c r="K83" s="1">
        <v>1.0180004096680599</v>
      </c>
      <c r="L83" s="1">
        <v>6.3670027768265198</v>
      </c>
    </row>
    <row r="84" spans="1:12" x14ac:dyDescent="0.2">
      <c r="A84" s="1">
        <v>2</v>
      </c>
      <c r="B84" s="1" t="s">
        <v>18</v>
      </c>
      <c r="C84" s="1">
        <v>0.40022864221231302</v>
      </c>
      <c r="D84" s="1">
        <v>0.82360869901535105</v>
      </c>
      <c r="E84" s="1">
        <v>0.84695813275805698</v>
      </c>
      <c r="F84" s="1">
        <v>0.40019174293885901</v>
      </c>
      <c r="G84" s="1"/>
      <c r="H84" s="1" t="s">
        <v>19</v>
      </c>
      <c r="I84" s="1">
        <v>7.6903506694823198</v>
      </c>
      <c r="J84" s="1">
        <v>0.71570332491393795</v>
      </c>
      <c r="K84" s="1">
        <v>0.664197088388221</v>
      </c>
      <c r="L84" s="1">
        <v>7.6902620797875398</v>
      </c>
    </row>
    <row r="85" spans="1:12" x14ac:dyDescent="0.2">
      <c r="A85" s="1">
        <v>3</v>
      </c>
      <c r="B85" s="1" t="s">
        <v>18</v>
      </c>
      <c r="C85" s="1">
        <v>0.77858228420027698</v>
      </c>
      <c r="D85" s="1">
        <v>0.823210761086559</v>
      </c>
      <c r="E85" s="1">
        <v>0.86240947346147001</v>
      </c>
      <c r="F85" s="1">
        <v>0.77888974461203997</v>
      </c>
      <c r="G85" s="1"/>
      <c r="H85" s="1" t="s">
        <v>19</v>
      </c>
      <c r="I85" s="1">
        <v>0.84254021648524302</v>
      </c>
      <c r="J85" s="1">
        <v>0.72304502516167901</v>
      </c>
      <c r="K85" s="1">
        <v>0.63046417825600798</v>
      </c>
      <c r="L85" s="1">
        <v>0.84352677758032601</v>
      </c>
    </row>
    <row r="86" spans="1:12" x14ac:dyDescent="0.2">
      <c r="A86" s="1">
        <v>4</v>
      </c>
      <c r="B86" s="1" t="s">
        <v>18</v>
      </c>
      <c r="C86" s="1">
        <v>0.659535627647724</v>
      </c>
      <c r="D86" s="1">
        <v>0.72499554056857496</v>
      </c>
      <c r="E86" s="1">
        <v>0.73479694469887302</v>
      </c>
      <c r="F86" s="1">
        <v>0.65918438737917595</v>
      </c>
      <c r="G86" s="1"/>
      <c r="H86" s="1" t="s">
        <v>19</v>
      </c>
      <c r="I86" s="1">
        <v>1.1301831202119099</v>
      </c>
      <c r="J86" s="1">
        <v>0.89927680419003497</v>
      </c>
      <c r="K86" s="1">
        <v>0.86519735637143602</v>
      </c>
      <c r="L86" s="1">
        <v>1.1301497290064</v>
      </c>
    </row>
    <row r="87" spans="1:12" x14ac:dyDescent="0.2">
      <c r="A87" s="1">
        <v>5</v>
      </c>
      <c r="B87" s="1" t="s">
        <v>18</v>
      </c>
      <c r="C87" s="1">
        <v>0.25924554497112001</v>
      </c>
      <c r="D87" s="1">
        <v>0.333172777974931</v>
      </c>
      <c r="E87" s="1">
        <v>0.34584947846259201</v>
      </c>
      <c r="F87" s="1">
        <v>0.25959330168150602</v>
      </c>
      <c r="G87" s="1"/>
      <c r="H87" s="1" t="s">
        <v>19</v>
      </c>
      <c r="I87" s="1">
        <v>3.0046176403514302</v>
      </c>
      <c r="J87" s="1">
        <v>2.52921813898373</v>
      </c>
      <c r="K87" s="1">
        <v>2.4654619553472101</v>
      </c>
      <c r="L87" s="1">
        <v>3.0053072629586399</v>
      </c>
    </row>
    <row r="88" spans="1:12" x14ac:dyDescent="0.2">
      <c r="A88" s="1">
        <v>6</v>
      </c>
      <c r="B88" s="1" t="s">
        <v>18</v>
      </c>
      <c r="C88" s="1">
        <v>0.49415327456826702</v>
      </c>
      <c r="D88" s="1">
        <v>0.756254997793539</v>
      </c>
      <c r="E88" s="1">
        <v>0.76844202798189298</v>
      </c>
      <c r="F88" s="1">
        <v>0.49438196435436399</v>
      </c>
      <c r="G88" s="1"/>
      <c r="H88" s="1" t="s">
        <v>19</v>
      </c>
      <c r="I88" s="1">
        <v>1.36404793035188</v>
      </c>
      <c r="J88" s="1">
        <v>0.65711616348383695</v>
      </c>
      <c r="K88" s="1">
        <v>0.62882498198175896</v>
      </c>
      <c r="L88" s="1">
        <v>1.3636483930030201</v>
      </c>
    </row>
    <row r="89" spans="1:12" x14ac:dyDescent="0.2">
      <c r="A89" s="1">
        <v>7</v>
      </c>
      <c r="B89" s="1" t="s">
        <v>18</v>
      </c>
      <c r="C89" s="1">
        <v>0.58155268864251597</v>
      </c>
      <c r="D89" s="1">
        <v>0.52883951350959701</v>
      </c>
      <c r="E89" s="1">
        <v>0.601504647750565</v>
      </c>
      <c r="F89" s="1">
        <v>0.58085928561689204</v>
      </c>
      <c r="G89" s="1"/>
      <c r="H89" s="1" t="s">
        <v>19</v>
      </c>
      <c r="I89" s="1">
        <v>1.2892669486744499</v>
      </c>
      <c r="J89" s="1">
        <v>1.41420056504141</v>
      </c>
      <c r="K89" s="1">
        <v>1.0147388578751</v>
      </c>
      <c r="L89" s="1">
        <v>1.29085056486715</v>
      </c>
    </row>
    <row r="90" spans="1:12" x14ac:dyDescent="0.2">
      <c r="A90" s="1">
        <v>8</v>
      </c>
      <c r="B90" s="1" t="s">
        <v>18</v>
      </c>
      <c r="C90" s="1">
        <v>0.67151342245280199</v>
      </c>
      <c r="D90" s="1">
        <v>0.82010139835579499</v>
      </c>
      <c r="E90" s="1">
        <v>0.84285637776259903</v>
      </c>
      <c r="F90" s="1">
        <v>0.671131944811583</v>
      </c>
      <c r="G90" s="1"/>
      <c r="H90" s="1" t="s">
        <v>19</v>
      </c>
      <c r="I90" s="1">
        <v>1.0166324772131099</v>
      </c>
      <c r="J90" s="1">
        <v>0.72539436875051899</v>
      </c>
      <c r="K90" s="1">
        <v>0.67915253827376398</v>
      </c>
      <c r="L90" s="1">
        <v>1.01712815805691</v>
      </c>
    </row>
    <row r="91" spans="1:12" x14ac:dyDescent="0.2">
      <c r="A91" s="1">
        <v>9</v>
      </c>
      <c r="B91" s="1" t="s">
        <v>18</v>
      </c>
      <c r="C91" s="1">
        <v>0.62267763198297998</v>
      </c>
      <c r="D91" s="1">
        <v>0.65732651892549399</v>
      </c>
      <c r="E91" s="1">
        <v>0.72551742155404397</v>
      </c>
      <c r="F91" s="1">
        <v>0.62265358298144902</v>
      </c>
      <c r="G91" s="1"/>
      <c r="H91" s="1" t="s">
        <v>19</v>
      </c>
      <c r="I91" s="1">
        <v>1.1908959828697501</v>
      </c>
      <c r="J91" s="1">
        <v>1.0956876704388401</v>
      </c>
      <c r="K91" s="1">
        <v>0.91645250903505604</v>
      </c>
      <c r="L91" s="1">
        <v>1.19162005544618</v>
      </c>
    </row>
    <row r="92" spans="1:12" x14ac:dyDescent="0.2">
      <c r="A92" s="1">
        <v>10</v>
      </c>
      <c r="B92" s="1" t="s">
        <v>18</v>
      </c>
      <c r="C92" s="1">
        <v>0.71956230862276904</v>
      </c>
      <c r="D92" s="1">
        <v>0.73898518066410201</v>
      </c>
      <c r="E92" s="1">
        <v>0.75986181179825896</v>
      </c>
      <c r="F92" s="1">
        <v>0.71939200441246398</v>
      </c>
      <c r="G92" s="1"/>
      <c r="H92" s="1" t="s">
        <v>19</v>
      </c>
      <c r="I92" s="1">
        <v>0.75416223782903302</v>
      </c>
      <c r="J92" s="1">
        <v>0.71899848171130398</v>
      </c>
      <c r="K92" s="1">
        <v>0.68063711744349997</v>
      </c>
      <c r="L92" s="1">
        <v>0.75563060472579802</v>
      </c>
    </row>
    <row r="93" spans="1:12" x14ac:dyDescent="0.2">
      <c r="A93" s="1">
        <v>11</v>
      </c>
      <c r="B93" s="1" t="s">
        <v>18</v>
      </c>
      <c r="C93" s="1">
        <v>0.64892191867722904</v>
      </c>
      <c r="D93" s="1">
        <v>0.71546862598935101</v>
      </c>
      <c r="E93" s="1">
        <v>0.796671582934808</v>
      </c>
      <c r="F93" s="1">
        <v>0.64907755146401802</v>
      </c>
      <c r="G93" s="1"/>
      <c r="H93" s="1" t="s">
        <v>19</v>
      </c>
      <c r="I93" s="1">
        <v>1.28399156717963</v>
      </c>
      <c r="J93" s="1">
        <v>1.10973782281481</v>
      </c>
      <c r="K93" s="1">
        <v>0.91607885661174204</v>
      </c>
      <c r="L93" s="1">
        <v>1.28370136355094</v>
      </c>
    </row>
    <row r="94" spans="1:12" x14ac:dyDescent="0.2">
      <c r="A94" s="1">
        <v>12</v>
      </c>
      <c r="B94" s="1" t="s">
        <v>18</v>
      </c>
      <c r="C94" s="1">
        <v>6.1472959263022597E-2</v>
      </c>
      <c r="D94" s="1">
        <v>7.7849471797402994E-2</v>
      </c>
      <c r="E94" s="1">
        <v>8.4720592435987702E-2</v>
      </c>
      <c r="F94" s="1">
        <v>6.12243562283089E-2</v>
      </c>
      <c r="G94" s="1"/>
      <c r="H94" s="1" t="s">
        <v>19</v>
      </c>
      <c r="I94" s="1">
        <v>8.5050621783662397</v>
      </c>
      <c r="J94" s="1">
        <v>8.2165181462679495</v>
      </c>
      <c r="K94" s="1">
        <v>8.0042999543419899</v>
      </c>
      <c r="L94" s="1">
        <v>8.5050680425626997</v>
      </c>
    </row>
    <row r="95" spans="1:12" x14ac:dyDescent="0.2">
      <c r="A95" s="1">
        <v>13</v>
      </c>
      <c r="B95" s="1" t="s">
        <v>18</v>
      </c>
      <c r="C95" s="1">
        <v>0.76246652501604795</v>
      </c>
      <c r="D95" s="1">
        <v>0.80056254938919702</v>
      </c>
      <c r="E95" s="1">
        <v>0.85196628218946402</v>
      </c>
      <c r="F95" s="1">
        <v>0.76253731076299303</v>
      </c>
      <c r="G95" s="1"/>
      <c r="H95" s="1" t="s">
        <v>19</v>
      </c>
      <c r="I95" s="1">
        <v>0.93795074398519196</v>
      </c>
      <c r="J95" s="1">
        <v>0.83031429429192904</v>
      </c>
      <c r="K95" s="1">
        <v>0.70638738142490698</v>
      </c>
      <c r="L95" s="1">
        <v>0.93792687849681899</v>
      </c>
    </row>
    <row r="96" spans="1:12" x14ac:dyDescent="0.2">
      <c r="A96" s="1">
        <v>14</v>
      </c>
      <c r="B96" s="1" t="s">
        <v>18</v>
      </c>
      <c r="C96" s="1">
        <v>0.45227265408807599</v>
      </c>
      <c r="D96" s="1">
        <v>0.77928500343284202</v>
      </c>
      <c r="E96" s="1">
        <v>0.80425603279608804</v>
      </c>
      <c r="F96" s="1">
        <v>0.45346646953255998</v>
      </c>
      <c r="G96" s="1"/>
      <c r="H96" s="1" t="s">
        <v>19</v>
      </c>
      <c r="I96" s="1">
        <v>1.9276750231428501</v>
      </c>
      <c r="J96" s="1">
        <v>0.87969889309413496</v>
      </c>
      <c r="K96" s="1">
        <v>0.82688129882051797</v>
      </c>
      <c r="L96" s="1">
        <v>1.9278946950467499</v>
      </c>
    </row>
    <row r="97" spans="1:12" x14ac:dyDescent="0.2">
      <c r="A97" s="1">
        <v>15</v>
      </c>
      <c r="B97" s="1" t="s">
        <v>18</v>
      </c>
      <c r="C97" s="1">
        <v>0.364932559169238</v>
      </c>
      <c r="D97" s="1">
        <v>0.37104086240831302</v>
      </c>
      <c r="E97" s="1">
        <v>0.38394867662316001</v>
      </c>
      <c r="F97" s="1">
        <v>0.36452160567315001</v>
      </c>
      <c r="G97" s="1"/>
      <c r="H97" s="1" t="s">
        <v>19</v>
      </c>
      <c r="I97" s="1">
        <v>4.5318299260791903</v>
      </c>
      <c r="J97" s="1">
        <v>4.4240304428244404</v>
      </c>
      <c r="K97" s="1">
        <v>4.1440263984241401</v>
      </c>
      <c r="L97" s="1">
        <v>4.5317468600074697</v>
      </c>
    </row>
    <row r="98" spans="1:12" x14ac:dyDescent="0.2">
      <c r="A98" s="1">
        <v>16</v>
      </c>
      <c r="B98" s="1" t="s">
        <v>18</v>
      </c>
      <c r="C98" s="1">
        <v>0.44819600781848801</v>
      </c>
      <c r="D98" s="1">
        <v>0.49019859402704102</v>
      </c>
      <c r="E98" s="1">
        <v>0.80044061747079898</v>
      </c>
      <c r="F98" s="1">
        <v>0.44853733486334402</v>
      </c>
      <c r="G98" s="1"/>
      <c r="H98" s="1" t="s">
        <v>19</v>
      </c>
      <c r="I98" s="1">
        <v>2.3687369991284899</v>
      </c>
      <c r="J98" s="1">
        <v>1.87265168286079</v>
      </c>
      <c r="K98" s="1">
        <v>0.86557619378738504</v>
      </c>
      <c r="L98" s="1">
        <v>2.3683542340283799</v>
      </c>
    </row>
    <row r="99" spans="1:12" x14ac:dyDescent="0.2">
      <c r="A99" s="1">
        <v>17</v>
      </c>
      <c r="B99" s="1" t="s">
        <v>18</v>
      </c>
      <c r="C99" s="1">
        <v>0.37520668664935197</v>
      </c>
      <c r="D99" s="1">
        <v>0.71682532496179696</v>
      </c>
      <c r="E99" s="1">
        <v>0.76553290131576102</v>
      </c>
      <c r="F99" s="1">
        <v>0.372280318532136</v>
      </c>
      <c r="G99" s="1"/>
      <c r="H99" s="1" t="s">
        <v>19</v>
      </c>
      <c r="I99" s="1">
        <v>1.7310833664113801</v>
      </c>
      <c r="J99" s="1">
        <v>1.0045701610676201</v>
      </c>
      <c r="K99" s="1">
        <v>0.88159837643936301</v>
      </c>
      <c r="L99" s="1">
        <v>1.7316940513005701</v>
      </c>
    </row>
    <row r="100" spans="1:12" x14ac:dyDescent="0.2">
      <c r="A100" s="1">
        <v>18</v>
      </c>
      <c r="B100" s="1" t="s">
        <v>18</v>
      </c>
      <c r="C100" s="1">
        <v>0.72857055977634899</v>
      </c>
      <c r="D100" s="1">
        <v>0.76588504300924098</v>
      </c>
      <c r="E100" s="1">
        <v>0.78316632859149804</v>
      </c>
      <c r="F100" s="1">
        <v>0.72721557463287301</v>
      </c>
      <c r="G100" s="1"/>
      <c r="H100" s="1" t="s">
        <v>19</v>
      </c>
      <c r="I100" s="1">
        <v>1.06138551657714</v>
      </c>
      <c r="J100" s="1">
        <v>0.93992146081115002</v>
      </c>
      <c r="K100" s="1">
        <v>0.88892491511065397</v>
      </c>
      <c r="L100" s="1">
        <v>1.0648028226702999</v>
      </c>
    </row>
    <row r="101" spans="1:12" x14ac:dyDescent="0.2">
      <c r="A101" s="1">
        <v>19</v>
      </c>
      <c r="B101" s="1" t="s">
        <v>18</v>
      </c>
      <c r="C101" s="1">
        <v>0.19565470990904499</v>
      </c>
      <c r="D101" s="1">
        <v>0.35681918430797099</v>
      </c>
      <c r="E101" s="1">
        <v>0.48330435939080402</v>
      </c>
      <c r="F101" s="1">
        <v>0.19617682484801599</v>
      </c>
      <c r="G101" s="1"/>
      <c r="H101" s="1" t="s">
        <v>19</v>
      </c>
      <c r="I101" s="1">
        <v>3.5104658078442301</v>
      </c>
      <c r="J101" s="1">
        <v>2.0117313903222001</v>
      </c>
      <c r="K101" s="1">
        <v>1.46997782558192</v>
      </c>
      <c r="L101" s="1">
        <v>3.51128109185488</v>
      </c>
    </row>
    <row r="102" spans="1:12" x14ac:dyDescent="0.2">
      <c r="A102" s="1">
        <v>20</v>
      </c>
      <c r="B102" s="1" t="s">
        <v>18</v>
      </c>
      <c r="C102" s="1">
        <v>0.69293882192621803</v>
      </c>
      <c r="D102" s="1">
        <v>0.83034007883786398</v>
      </c>
      <c r="E102" s="1">
        <v>0.85860528123361901</v>
      </c>
      <c r="F102" s="1">
        <v>0.69222273399362999</v>
      </c>
      <c r="G102" s="1"/>
      <c r="H102" s="1" t="s">
        <v>19</v>
      </c>
      <c r="I102" s="1">
        <v>0.91859350086694502</v>
      </c>
      <c r="J102" s="1">
        <v>0.60410376040889702</v>
      </c>
      <c r="K102" s="1">
        <v>0.54790855140931505</v>
      </c>
      <c r="L102" s="1">
        <v>0.91980913000742504</v>
      </c>
    </row>
    <row r="103" spans="1:12" x14ac:dyDescent="0.2">
      <c r="A103" s="1"/>
      <c r="B103" s="1" t="s">
        <v>10</v>
      </c>
      <c r="C103" s="1">
        <f>AVERAGE(C83:C102)</f>
        <v>0.49584824133793404</v>
      </c>
      <c r="D103" s="1">
        <f t="shared" ref="D103:L103" si="16">AVERAGE(D83:D102)</f>
        <v>0.63660180134802702</v>
      </c>
      <c r="E103" s="1">
        <f t="shared" si="16"/>
        <v>0.68646002320996935</v>
      </c>
      <c r="F103" s="1">
        <f t="shared" si="16"/>
        <v>0.49564422715580625</v>
      </c>
      <c r="G103" s="1"/>
      <c r="H103" s="1" t="s">
        <v>10</v>
      </c>
      <c r="I103" s="1">
        <f t="shared" si="16"/>
        <v>2.5713207627246519</v>
      </c>
      <c r="J103" s="1">
        <f t="shared" si="16"/>
        <v>1.6218471796353071</v>
      </c>
      <c r="K103" s="1">
        <f t="shared" si="16"/>
        <v>1.4407393372296022</v>
      </c>
      <c r="L103" s="1">
        <f t="shared" si="16"/>
        <v>2.5718702785892362</v>
      </c>
    </row>
    <row r="104" spans="1:12" x14ac:dyDescent="0.2">
      <c r="A104" s="1"/>
      <c r="B104" s="1" t="s">
        <v>11</v>
      </c>
      <c r="C104" s="1">
        <f>MEDIAN(C83:C102)</f>
        <v>0.53785298160539152</v>
      </c>
      <c r="D104" s="1">
        <f t="shared" ref="D104:L104" si="17">MEDIAN(D83:D102)</f>
        <v>0.72091043276518596</v>
      </c>
      <c r="E104" s="1">
        <f t="shared" si="17"/>
        <v>0.76698746464882706</v>
      </c>
      <c r="F104" s="1">
        <f t="shared" si="17"/>
        <v>0.53762062498562802</v>
      </c>
      <c r="G104" s="1"/>
      <c r="H104" s="1" t="s">
        <v>11</v>
      </c>
      <c r="I104" s="1">
        <f t="shared" si="17"/>
        <v>1.3266574395131649</v>
      </c>
      <c r="J104" s="1">
        <f t="shared" si="17"/>
        <v>0.972245810939385</v>
      </c>
      <c r="K104" s="1">
        <f t="shared" si="17"/>
        <v>0.87358728511337402</v>
      </c>
      <c r="L104" s="1">
        <f t="shared" si="17"/>
        <v>1.327249478935085</v>
      </c>
    </row>
    <row r="105" spans="1:12" x14ac:dyDescent="0.2">
      <c r="A105" s="1"/>
      <c r="B105" s="1" t="s">
        <v>12</v>
      </c>
      <c r="C105" s="1">
        <f>QUARTILE(C83:C102,1)</f>
        <v>0.37263815477932349</v>
      </c>
      <c r="D105" s="1">
        <f t="shared" ref="D105:L105" si="18">QUARTILE(D83:D102,1)</f>
        <v>0.51917928363895804</v>
      </c>
      <c r="E105" s="1">
        <f t="shared" si="18"/>
        <v>0.62166978167942721</v>
      </c>
      <c r="F105" s="1">
        <f t="shared" si="18"/>
        <v>0.3703406403173895</v>
      </c>
      <c r="G105" s="1"/>
      <c r="H105" s="1" t="s">
        <v>12</v>
      </c>
      <c r="I105" s="1">
        <f t="shared" si="18"/>
        <v>1.0501972567361324</v>
      </c>
      <c r="J105" s="1">
        <f t="shared" si="18"/>
        <v>0.72480703285330894</v>
      </c>
      <c r="K105" s="1">
        <f t="shared" si="18"/>
        <v>0.68026597265106603</v>
      </c>
      <c r="L105" s="1">
        <f t="shared" si="18"/>
        <v>1.0528841565169524</v>
      </c>
    </row>
    <row r="106" spans="1:12" ht="17" thickBot="1" x14ac:dyDescent="0.25">
      <c r="A106" s="3"/>
      <c r="B106" s="3" t="s">
        <v>13</v>
      </c>
      <c r="C106" s="3">
        <f>QUARTILE(C83:C102,3)</f>
        <v>0.67686977232115597</v>
      </c>
      <c r="D106" s="3">
        <f t="shared" ref="D106:L106" si="19">QUARTILE(D83:D102,3)</f>
        <v>0.78460438992193082</v>
      </c>
      <c r="E106" s="3">
        <f t="shared" si="19"/>
        <v>0.81390611903771581</v>
      </c>
      <c r="F106" s="3">
        <f t="shared" si="19"/>
        <v>0.67640464210709472</v>
      </c>
      <c r="G106" s="3"/>
      <c r="H106" s="3" t="s">
        <v>13</v>
      </c>
      <c r="I106" s="3">
        <f t="shared" si="19"/>
        <v>3.1310796822246303</v>
      </c>
      <c r="J106" s="3">
        <f t="shared" si="19"/>
        <v>1.5288133444962551</v>
      </c>
      <c r="K106" s="3">
        <f t="shared" si="19"/>
        <v>1.01555424582334</v>
      </c>
      <c r="L106" s="3">
        <f t="shared" si="19"/>
        <v>3.1318007201826998</v>
      </c>
    </row>
    <row r="107" spans="1:12" x14ac:dyDescent="0.2">
      <c r="A107" s="1" t="s">
        <v>20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">
      <c r="A108" s="1" t="s">
        <v>21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">
      <c r="A109" s="1" t="s">
        <v>22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</sheetData>
  <mergeCells count="2">
    <mergeCell ref="A1:L1"/>
    <mergeCell ref="A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44A63-1C10-6A40-9320-BC9A80F9C369}">
  <dimension ref="A1:M116"/>
  <sheetViews>
    <sheetView tabSelected="1" workbookViewId="0">
      <selection activeCell="L9" sqref="L9"/>
    </sheetView>
  </sheetViews>
  <sheetFormatPr baseColWidth="10" defaultRowHeight="16" x14ac:dyDescent="0.2"/>
  <sheetData>
    <row r="1" spans="1:13" x14ac:dyDescent="0.2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7" thickBot="1" x14ac:dyDescent="0.25">
      <c r="A2" s="5"/>
      <c r="B2" s="5"/>
      <c r="C2" s="5"/>
      <c r="D2" s="5"/>
      <c r="E2" s="5"/>
      <c r="F2" s="5"/>
      <c r="G2" s="2"/>
      <c r="H2" s="5"/>
      <c r="I2" s="5"/>
      <c r="J2" s="5"/>
      <c r="K2" s="5"/>
      <c r="L2" s="2"/>
      <c r="M2" s="2"/>
    </row>
    <row r="3" spans="1:13" ht="17" thickBo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1"/>
      <c r="H3" s="3" t="s">
        <v>2</v>
      </c>
      <c r="I3" s="3" t="s">
        <v>3</v>
      </c>
      <c r="J3" s="3" t="s">
        <v>4</v>
      </c>
      <c r="K3" s="3" t="s">
        <v>5</v>
      </c>
    </row>
    <row r="4" spans="1:13" x14ac:dyDescent="0.2">
      <c r="A4" s="1">
        <v>1</v>
      </c>
      <c r="B4" s="1" t="s">
        <v>7</v>
      </c>
      <c r="C4" s="1">
        <v>0.89342567538282003</v>
      </c>
      <c r="D4" s="1">
        <v>0.89733875033594201</v>
      </c>
      <c r="E4" s="1">
        <v>0.90616825775680399</v>
      </c>
      <c r="F4" s="1">
        <v>0.85066188163643297</v>
      </c>
      <c r="G4" s="1"/>
      <c r="H4" s="1" t="s">
        <v>23</v>
      </c>
      <c r="I4" s="1">
        <v>0.407768511790078</v>
      </c>
      <c r="J4" s="1">
        <v>0.38423180048764799</v>
      </c>
      <c r="K4" s="1">
        <v>0.366195598118496</v>
      </c>
    </row>
    <row r="5" spans="1:13" x14ac:dyDescent="0.2">
      <c r="A5" s="1">
        <v>2</v>
      </c>
      <c r="B5" s="1" t="s">
        <v>24</v>
      </c>
      <c r="C5" s="1">
        <v>0.70942336656938698</v>
      </c>
      <c r="D5" s="1">
        <v>0.90055473726006297</v>
      </c>
      <c r="E5" s="1">
        <v>0.92950529805848103</v>
      </c>
      <c r="F5" s="1">
        <v>0.80080164646438101</v>
      </c>
      <c r="G5" s="1"/>
      <c r="H5" s="1" t="s">
        <v>23</v>
      </c>
      <c r="I5" s="1">
        <v>0.79680569186988104</v>
      </c>
      <c r="J5" s="1">
        <v>0.41195265103697898</v>
      </c>
      <c r="K5" s="1">
        <v>0.35145560138535997</v>
      </c>
    </row>
    <row r="6" spans="1:13" x14ac:dyDescent="0.2">
      <c r="A6" s="1">
        <v>3</v>
      </c>
      <c r="B6" s="1" t="s">
        <v>24</v>
      </c>
      <c r="C6" s="1">
        <v>0.603498968927205</v>
      </c>
      <c r="D6" s="1">
        <v>0.84782366436027901</v>
      </c>
      <c r="E6" s="1">
        <v>0.86962368628978304</v>
      </c>
      <c r="F6" s="1">
        <v>0.12847120734992601</v>
      </c>
      <c r="G6" s="1"/>
      <c r="H6" s="1" t="s">
        <v>23</v>
      </c>
      <c r="I6" s="1">
        <v>0.99310569269056603</v>
      </c>
      <c r="J6" s="1">
        <v>0.47441902297935001</v>
      </c>
      <c r="K6" s="1">
        <v>0.43434846545039701</v>
      </c>
    </row>
    <row r="7" spans="1:13" x14ac:dyDescent="0.2">
      <c r="A7" s="1">
        <v>4</v>
      </c>
      <c r="B7" s="1" t="s">
        <v>24</v>
      </c>
      <c r="C7" s="1">
        <v>0.82262834527749396</v>
      </c>
      <c r="D7" s="1">
        <v>0.68312703387872797</v>
      </c>
      <c r="E7" s="1">
        <v>0.69194174991105095</v>
      </c>
      <c r="F7" s="1">
        <v>0.66678967820371804</v>
      </c>
      <c r="G7" s="1"/>
      <c r="H7" s="1" t="s">
        <v>23</v>
      </c>
      <c r="I7" s="1">
        <v>0.634519644772502</v>
      </c>
      <c r="J7" s="1">
        <v>0.96546078163234905</v>
      </c>
      <c r="K7" s="1">
        <v>0.94975489931864898</v>
      </c>
    </row>
    <row r="8" spans="1:13" x14ac:dyDescent="0.2">
      <c r="A8" s="1">
        <v>5</v>
      </c>
      <c r="B8" s="1" t="s">
        <v>24</v>
      </c>
      <c r="C8" s="1">
        <v>0.88989752583713899</v>
      </c>
      <c r="D8" s="1">
        <v>0.76031595248810802</v>
      </c>
      <c r="E8" s="1">
        <v>0.77673579138369997</v>
      </c>
      <c r="F8" s="1">
        <v>0.62717610226716702</v>
      </c>
      <c r="G8" s="1"/>
      <c r="H8" s="1" t="s">
        <v>23</v>
      </c>
      <c r="I8" s="1">
        <v>0.37483687651852299</v>
      </c>
      <c r="J8" s="1">
        <v>0.56880721479660201</v>
      </c>
      <c r="K8" s="1">
        <v>0.53183886843205097</v>
      </c>
    </row>
    <row r="9" spans="1:13" x14ac:dyDescent="0.2">
      <c r="A9" s="1">
        <v>6</v>
      </c>
      <c r="B9" s="1" t="s">
        <v>24</v>
      </c>
      <c r="C9" s="1">
        <v>0.30196352204760002</v>
      </c>
      <c r="D9" s="1">
        <v>0.145022634526349</v>
      </c>
      <c r="E9" s="1">
        <v>0.14681516799368699</v>
      </c>
      <c r="F9" s="1">
        <v>0.1455954390635</v>
      </c>
      <c r="G9" s="1"/>
      <c r="H9" s="1" t="s">
        <v>23</v>
      </c>
      <c r="I9" s="1">
        <v>1.63462538639999</v>
      </c>
      <c r="J9" s="1">
        <v>3.18048129321489</v>
      </c>
      <c r="K9" s="1">
        <v>3.1768546790387502</v>
      </c>
    </row>
    <row r="10" spans="1:13" x14ac:dyDescent="0.2">
      <c r="A10" s="1">
        <v>7</v>
      </c>
      <c r="B10" s="1" t="s">
        <v>24</v>
      </c>
      <c r="C10" s="1">
        <v>0.80952304817767595</v>
      </c>
      <c r="D10" s="1">
        <v>0.83511598994786695</v>
      </c>
      <c r="E10" s="1">
        <v>0.83221391595501404</v>
      </c>
      <c r="F10" s="1">
        <v>0.40961581729492302</v>
      </c>
      <c r="G10" s="1"/>
      <c r="H10" s="1" t="s">
        <v>23</v>
      </c>
      <c r="I10" s="1">
        <v>1.0203359746470499</v>
      </c>
      <c r="J10" s="1">
        <v>0.94797251478639999</v>
      </c>
      <c r="K10" s="1">
        <v>0.942026691876796</v>
      </c>
    </row>
    <row r="11" spans="1:13" x14ac:dyDescent="0.2">
      <c r="A11" s="1">
        <v>8</v>
      </c>
      <c r="B11" s="1" t="s">
        <v>24</v>
      </c>
      <c r="C11" s="1">
        <v>0.82569957286163598</v>
      </c>
      <c r="D11" s="1">
        <v>0.74475842428708205</v>
      </c>
      <c r="E11" s="1">
        <v>0.74672893588266898</v>
      </c>
      <c r="F11" s="1">
        <v>0.71344870833596497</v>
      </c>
      <c r="G11" s="1"/>
      <c r="H11" s="1" t="s">
        <v>23</v>
      </c>
      <c r="I11" s="1">
        <v>0.73593815117578798</v>
      </c>
      <c r="J11" s="1">
        <v>0.83391890817822201</v>
      </c>
      <c r="K11" s="1">
        <v>0.83705172599062805</v>
      </c>
    </row>
    <row r="12" spans="1:13" x14ac:dyDescent="0.2">
      <c r="A12" s="1">
        <v>9</v>
      </c>
      <c r="B12" s="1" t="s">
        <v>24</v>
      </c>
      <c r="C12" s="1">
        <v>0.85649745358374996</v>
      </c>
      <c r="D12" s="1">
        <v>0.74677824513157498</v>
      </c>
      <c r="E12" s="1">
        <v>0.75657390626633303</v>
      </c>
      <c r="F12" s="1">
        <v>0.72127166190793601</v>
      </c>
      <c r="G12" s="1"/>
      <c r="H12" s="1" t="s">
        <v>23</v>
      </c>
      <c r="I12" s="1">
        <v>0.53123059865231503</v>
      </c>
      <c r="J12" s="1">
        <v>0.72509245876848105</v>
      </c>
      <c r="K12" s="1">
        <v>0.70641507607225895</v>
      </c>
    </row>
    <row r="13" spans="1:13" x14ac:dyDescent="0.2">
      <c r="A13" s="1">
        <v>10</v>
      </c>
      <c r="B13" s="1" t="s">
        <v>24</v>
      </c>
      <c r="C13" s="1">
        <v>0.56483917313336296</v>
      </c>
      <c r="D13" s="1">
        <v>0.57426670780635003</v>
      </c>
      <c r="E13" s="1">
        <v>0.62470829367913705</v>
      </c>
      <c r="F13" s="1">
        <v>0.56481049483981804</v>
      </c>
      <c r="G13" s="1"/>
      <c r="H13" s="1" t="s">
        <v>23</v>
      </c>
      <c r="I13" s="1">
        <v>1.4032522770820199</v>
      </c>
      <c r="J13" s="1">
        <v>1.4347017597590599</v>
      </c>
      <c r="K13" s="1">
        <v>1.22554667423543</v>
      </c>
    </row>
    <row r="14" spans="1:13" x14ac:dyDescent="0.2">
      <c r="A14" s="1">
        <v>11</v>
      </c>
      <c r="B14" s="1" t="s">
        <v>24</v>
      </c>
      <c r="C14" s="1">
        <v>0.95120636244493995</v>
      </c>
      <c r="D14" s="1">
        <v>0.896126625064815</v>
      </c>
      <c r="E14" s="1">
        <v>0.92273383864439296</v>
      </c>
      <c r="F14" s="1">
        <v>0.85748242165452304</v>
      </c>
      <c r="G14" s="1"/>
      <c r="H14" s="1" t="s">
        <v>23</v>
      </c>
      <c r="I14" s="1">
        <v>0.35012067670057601</v>
      </c>
      <c r="J14" s="1">
        <v>0.44200520549207101</v>
      </c>
      <c r="K14" s="1">
        <v>0.39335862292322499</v>
      </c>
    </row>
    <row r="15" spans="1:13" x14ac:dyDescent="0.2">
      <c r="A15" s="1">
        <v>12</v>
      </c>
      <c r="B15" s="1" t="s">
        <v>24</v>
      </c>
      <c r="C15" s="1">
        <v>0.85981974927503602</v>
      </c>
      <c r="D15" s="1">
        <v>0.65001538080201804</v>
      </c>
      <c r="E15" s="1">
        <v>0.65618393207676695</v>
      </c>
      <c r="F15" s="1">
        <v>0.62543450490932895</v>
      </c>
      <c r="G15" s="1"/>
      <c r="H15" s="1" t="s">
        <v>23</v>
      </c>
      <c r="I15" s="1">
        <v>0.58810132499652301</v>
      </c>
      <c r="J15" s="1">
        <v>1.0245865564330701</v>
      </c>
      <c r="K15" s="1">
        <v>1.01521199673132</v>
      </c>
    </row>
    <row r="16" spans="1:13" x14ac:dyDescent="0.2">
      <c r="A16" s="1">
        <v>13</v>
      </c>
      <c r="B16" s="1" t="s">
        <v>24</v>
      </c>
      <c r="C16" s="1">
        <v>0.39249742308468499</v>
      </c>
      <c r="D16" s="1">
        <v>0.307329458223982</v>
      </c>
      <c r="E16" s="1">
        <v>0.30503621704767597</v>
      </c>
      <c r="F16" s="1">
        <v>0.30917864723159899</v>
      </c>
      <c r="G16" s="1"/>
      <c r="H16" s="1" t="s">
        <v>23</v>
      </c>
      <c r="I16" s="1">
        <v>1.93181393133973</v>
      </c>
      <c r="J16" s="1">
        <v>2.84675697156948</v>
      </c>
      <c r="K16" s="1">
        <v>2.8397907643590501</v>
      </c>
    </row>
    <row r="17" spans="1:11" x14ac:dyDescent="0.2">
      <c r="A17" s="1">
        <v>14</v>
      </c>
      <c r="B17" s="1" t="s">
        <v>24</v>
      </c>
      <c r="C17" s="1">
        <v>0.88042842184521097</v>
      </c>
      <c r="D17" s="1">
        <v>0.93289589942986195</v>
      </c>
      <c r="E17" s="1">
        <v>0.93568379758602305</v>
      </c>
      <c r="F17" s="1">
        <v>0.87988113591857597</v>
      </c>
      <c r="G17" s="1"/>
      <c r="H17" s="1" t="s">
        <v>23</v>
      </c>
      <c r="I17" s="1">
        <v>0.49003696428489402</v>
      </c>
      <c r="J17" s="1">
        <v>0.413537974535512</v>
      </c>
      <c r="K17" s="1">
        <v>0.405605768116371</v>
      </c>
    </row>
    <row r="18" spans="1:11" x14ac:dyDescent="0.2">
      <c r="A18" s="1">
        <v>15</v>
      </c>
      <c r="B18" s="1" t="s">
        <v>24</v>
      </c>
      <c r="C18" s="1">
        <v>0.82461519838529895</v>
      </c>
      <c r="D18" s="1">
        <v>0.85467556373469999</v>
      </c>
      <c r="E18" s="1">
        <v>0.88322948060566298</v>
      </c>
      <c r="F18" s="1">
        <v>0.85715820446654201</v>
      </c>
      <c r="G18" s="1"/>
      <c r="H18" s="1" t="s">
        <v>23</v>
      </c>
      <c r="I18" s="1">
        <v>0.50621756745437496</v>
      </c>
      <c r="J18" s="1">
        <v>0.39797407585248001</v>
      </c>
      <c r="K18" s="1">
        <v>0.34690956828804698</v>
      </c>
    </row>
    <row r="19" spans="1:11" x14ac:dyDescent="0.2">
      <c r="A19" s="1">
        <v>16</v>
      </c>
      <c r="B19" s="1" t="s">
        <v>24</v>
      </c>
      <c r="C19" s="1">
        <v>0.48106800988720499</v>
      </c>
      <c r="D19" s="1">
        <v>0.24300752294872199</v>
      </c>
      <c r="E19" s="1">
        <v>0.244020594252636</v>
      </c>
      <c r="F19" s="1">
        <v>0.35434725666817102</v>
      </c>
      <c r="G19" s="1"/>
      <c r="H19" s="1" t="s">
        <v>23</v>
      </c>
      <c r="I19" s="1">
        <v>1.11404018926591</v>
      </c>
      <c r="J19" s="1">
        <v>2.95698188376188</v>
      </c>
      <c r="K19" s="1">
        <v>2.9545433749778498</v>
      </c>
    </row>
    <row r="20" spans="1:11" x14ac:dyDescent="0.2">
      <c r="A20" s="1">
        <v>17</v>
      </c>
      <c r="B20" s="1" t="s">
        <v>24</v>
      </c>
      <c r="C20" s="1">
        <v>0.39219148780017599</v>
      </c>
      <c r="D20" s="1">
        <v>0.44426000372651198</v>
      </c>
      <c r="E20" s="1">
        <v>0.46890006513544802</v>
      </c>
      <c r="F20" s="1">
        <v>0.38330491635832098</v>
      </c>
      <c r="G20" s="1"/>
      <c r="H20" s="1" t="s">
        <v>23</v>
      </c>
      <c r="I20" s="1">
        <v>1.23849457945637</v>
      </c>
      <c r="J20" s="1">
        <v>1.3123494433471701</v>
      </c>
      <c r="K20" s="1">
        <v>1.2187244625267399</v>
      </c>
    </row>
    <row r="21" spans="1:11" x14ac:dyDescent="0.2">
      <c r="A21" s="1">
        <v>18</v>
      </c>
      <c r="B21" s="1" t="s">
        <v>24</v>
      </c>
      <c r="C21" s="1">
        <v>0.36571214825805498</v>
      </c>
      <c r="D21" s="1">
        <v>0.29353395000341898</v>
      </c>
      <c r="E21" s="1">
        <v>0.292864162805475</v>
      </c>
      <c r="F21" s="1">
        <v>0.28646534360048997</v>
      </c>
      <c r="G21" s="1"/>
      <c r="H21" s="1" t="s">
        <v>23</v>
      </c>
      <c r="I21" s="1">
        <v>1.96372270728145</v>
      </c>
      <c r="J21" s="1">
        <v>2.3279471035405401</v>
      </c>
      <c r="K21" s="1">
        <v>2.33079320750748</v>
      </c>
    </row>
    <row r="22" spans="1:11" x14ac:dyDescent="0.2">
      <c r="A22" s="1">
        <v>19</v>
      </c>
      <c r="B22" s="1" t="s">
        <v>24</v>
      </c>
      <c r="C22" s="1">
        <v>0.87054038500317499</v>
      </c>
      <c r="D22" s="1">
        <v>0.79278758774809299</v>
      </c>
      <c r="E22" s="1">
        <v>0.80783205014408199</v>
      </c>
      <c r="F22" s="1">
        <v>0.73535636427121298</v>
      </c>
      <c r="G22" s="1"/>
      <c r="H22" s="1" t="s">
        <v>23</v>
      </c>
      <c r="I22" s="1">
        <v>0.52661487034950205</v>
      </c>
      <c r="J22" s="1">
        <v>0.66818130081833305</v>
      </c>
      <c r="K22" s="1">
        <v>0.64397594690026105</v>
      </c>
    </row>
    <row r="23" spans="1:11" x14ac:dyDescent="0.2">
      <c r="A23" s="1">
        <v>20</v>
      </c>
      <c r="B23" s="1" t="s">
        <v>24</v>
      </c>
      <c r="C23" s="1">
        <v>0.87452708473942598</v>
      </c>
      <c r="D23" s="1">
        <v>0.85434807252934097</v>
      </c>
      <c r="E23" s="1">
        <v>0.85460091538789995</v>
      </c>
      <c r="F23" s="1">
        <v>0.83471032697015601</v>
      </c>
      <c r="G23" s="1"/>
      <c r="H23" s="1" t="s">
        <v>23</v>
      </c>
      <c r="I23" s="1">
        <v>0.59788778268261</v>
      </c>
      <c r="J23" s="1">
        <v>0.60327734990165804</v>
      </c>
      <c r="K23" s="1">
        <v>0.59922089299983405</v>
      </c>
    </row>
    <row r="24" spans="1:11" x14ac:dyDescent="0.2">
      <c r="A24" s="1"/>
      <c r="B24" s="1" t="s">
        <v>10</v>
      </c>
      <c r="C24" s="1">
        <f>AVERAGE(C4:C23)</f>
        <v>0.70850014612606382</v>
      </c>
      <c r="D24" s="1">
        <f>AVERAGE(D4:D23)</f>
        <v>0.67020411021169024</v>
      </c>
      <c r="E24" s="1">
        <f t="shared" ref="E24" si="0">AVERAGE(E4:E23)</f>
        <v>0.68260500284313619</v>
      </c>
      <c r="F24" s="1">
        <f>AVERAGE(F4:F23)</f>
        <v>0.5875980879706344</v>
      </c>
      <c r="G24" s="1"/>
      <c r="H24" s="1" t="s">
        <v>10</v>
      </c>
      <c r="I24" s="1">
        <f>AVERAGE(I4:I23)</f>
        <v>0.89197346997053262</v>
      </c>
      <c r="J24" s="1">
        <f t="shared" ref="J24:K24" si="1">AVERAGE(J4:J23)</f>
        <v>1.1460318135446088</v>
      </c>
      <c r="K24" s="1">
        <f t="shared" si="1"/>
        <v>1.1134811442624497</v>
      </c>
    </row>
    <row r="25" spans="1:11" x14ac:dyDescent="0.2">
      <c r="A25" s="1"/>
      <c r="B25" s="1" t="s">
        <v>11</v>
      </c>
      <c r="C25" s="1">
        <f>MEDIAN(C4:C23)</f>
        <v>0.82362177183139651</v>
      </c>
      <c r="D25" s="1">
        <f>MEDIAN(D4:D23)</f>
        <v>0.7535470988098415</v>
      </c>
      <c r="E25" s="1">
        <f t="shared" ref="E25:F25" si="2">MEDIAN(E4:E23)</f>
        <v>0.76665484882501644</v>
      </c>
      <c r="F25" s="1">
        <f t="shared" si="2"/>
        <v>0.64698289023544253</v>
      </c>
      <c r="G25" s="1"/>
      <c r="H25" s="1" t="s">
        <v>11</v>
      </c>
      <c r="I25" s="1">
        <f t="shared" ref="I25:K25" si="3">MEDIAN(I4:I23)</f>
        <v>0.68522889797414499</v>
      </c>
      <c r="J25" s="1">
        <f t="shared" si="3"/>
        <v>0.77950568347335158</v>
      </c>
      <c r="K25" s="1">
        <f t="shared" si="3"/>
        <v>0.7717334010314435</v>
      </c>
    </row>
    <row r="26" spans="1:11" x14ac:dyDescent="0.2">
      <c r="A26" s="1"/>
      <c r="B26" s="1" t="s">
        <v>12</v>
      </c>
      <c r="C26" s="1">
        <f>QUARTILE(C4:C23,1)</f>
        <v>0.54389638232182347</v>
      </c>
      <c r="D26" s="1">
        <f>QUARTILE(D4:D23,1)</f>
        <v>0.54176503178639046</v>
      </c>
      <c r="E26" s="1">
        <f t="shared" ref="E26:F26" si="4">QUARTILE(E4:E23,1)</f>
        <v>0.58575623654321474</v>
      </c>
      <c r="F26" s="1">
        <f t="shared" si="4"/>
        <v>0.37606550143578349</v>
      </c>
      <c r="G26" s="1"/>
      <c r="H26" s="1" t="s">
        <v>12</v>
      </c>
      <c r="I26" s="1">
        <f t="shared" ref="I26:K26" si="5">QUARTILE(I4:I23,1)</f>
        <v>0.52151554462572025</v>
      </c>
      <c r="J26" s="1">
        <f t="shared" si="5"/>
        <v>0.46631556860753026</v>
      </c>
      <c r="K26" s="1">
        <f t="shared" si="5"/>
        <v>0.42716279111689048</v>
      </c>
    </row>
    <row r="27" spans="1:11" ht="17" thickBot="1" x14ac:dyDescent="0.25">
      <c r="A27" s="3"/>
      <c r="B27" s="3" t="s">
        <v>13</v>
      </c>
      <c r="C27" s="3">
        <f t="shared" ref="C27:F27" si="6">QUARTILE(C4:C23,3)</f>
        <v>0.87153705993723773</v>
      </c>
      <c r="D27" s="3">
        <f t="shared" si="6"/>
        <v>0.85442994533068073</v>
      </c>
      <c r="E27" s="3">
        <f t="shared" si="6"/>
        <v>0.87302513486875299</v>
      </c>
      <c r="F27" s="3">
        <f t="shared" si="6"/>
        <v>0.80927881659082479</v>
      </c>
      <c r="G27" s="1"/>
      <c r="H27" s="3" t="s">
        <v>13</v>
      </c>
      <c r="I27" s="3">
        <f t="shared" ref="I27:K27" si="7">QUARTILE(I4:I23,3)</f>
        <v>1.1451537868135251</v>
      </c>
      <c r="J27" s="3">
        <f t="shared" si="7"/>
        <v>1.3429375224501425</v>
      </c>
      <c r="K27" s="3">
        <f t="shared" si="7"/>
        <v>1.2204300154539125</v>
      </c>
    </row>
    <row r="28" spans="1:11" ht="17" thickBot="1" x14ac:dyDescent="0.25">
      <c r="A28" s="3"/>
      <c r="B28" s="3"/>
      <c r="C28" s="4"/>
      <c r="D28" s="4"/>
      <c r="E28" s="4"/>
      <c r="F28" s="4"/>
      <c r="G28" s="1"/>
      <c r="H28" s="4"/>
      <c r="I28" s="4"/>
      <c r="J28" s="4"/>
      <c r="K28" s="4"/>
    </row>
    <row r="29" spans="1:11" ht="17" thickBot="1" x14ac:dyDescent="0.25">
      <c r="A29" s="3"/>
      <c r="B29" s="4" t="s">
        <v>2</v>
      </c>
      <c r="C29" s="3" t="s">
        <v>3</v>
      </c>
      <c r="D29" s="3" t="s">
        <v>4</v>
      </c>
      <c r="E29" s="3" t="s">
        <v>5</v>
      </c>
      <c r="F29" s="3" t="s">
        <v>6</v>
      </c>
      <c r="G29" s="1"/>
      <c r="H29" s="4" t="s">
        <v>2</v>
      </c>
      <c r="I29" s="3" t="s">
        <v>3</v>
      </c>
      <c r="J29" s="3" t="s">
        <v>4</v>
      </c>
      <c r="K29" s="3" t="s">
        <v>5</v>
      </c>
    </row>
    <row r="30" spans="1:11" x14ac:dyDescent="0.2">
      <c r="A30" s="1">
        <v>1</v>
      </c>
      <c r="B30" s="1" t="s">
        <v>25</v>
      </c>
      <c r="C30" s="1">
        <v>0.85684970100000002</v>
      </c>
      <c r="D30" s="1">
        <v>0.75205220299999997</v>
      </c>
      <c r="E30" s="1">
        <v>0.82317784199999999</v>
      </c>
      <c r="F30" s="1">
        <v>0.41588281500000002</v>
      </c>
      <c r="G30" s="1"/>
      <c r="H30" s="1" t="s">
        <v>26</v>
      </c>
      <c r="I30" s="1">
        <v>0.48423097799999998</v>
      </c>
      <c r="J30" s="1">
        <v>0.80106597000000002</v>
      </c>
      <c r="K30" s="1">
        <v>0.62542027200000005</v>
      </c>
    </row>
    <row r="31" spans="1:11" x14ac:dyDescent="0.2">
      <c r="A31" s="1">
        <v>2</v>
      </c>
      <c r="B31" s="1" t="s">
        <v>25</v>
      </c>
      <c r="C31" s="1">
        <v>0.55245111899999999</v>
      </c>
      <c r="D31" s="1">
        <v>0.56677641599999995</v>
      </c>
      <c r="E31" s="1">
        <v>0.60673939099999996</v>
      </c>
      <c r="F31" s="1">
        <v>0.534793674</v>
      </c>
      <c r="G31" s="1"/>
      <c r="H31" s="1" t="s">
        <v>26</v>
      </c>
      <c r="I31" s="1">
        <v>0.86066806299999998</v>
      </c>
      <c r="J31" s="1">
        <v>0.85118732600000002</v>
      </c>
      <c r="K31" s="1">
        <v>0.74147060899999995</v>
      </c>
    </row>
    <row r="32" spans="1:11" x14ac:dyDescent="0.2">
      <c r="A32" s="1">
        <v>3</v>
      </c>
      <c r="B32" s="1" t="s">
        <v>25</v>
      </c>
      <c r="C32" s="1">
        <v>0.67420159099999999</v>
      </c>
      <c r="D32" s="1">
        <v>0.90865087700000002</v>
      </c>
      <c r="E32" s="1">
        <v>0.91115038199999998</v>
      </c>
      <c r="F32" s="1">
        <v>0.70031983600000003</v>
      </c>
      <c r="G32" s="1"/>
      <c r="H32" s="1" t="s">
        <v>26</v>
      </c>
      <c r="I32" s="1">
        <v>1.044120632</v>
      </c>
      <c r="J32" s="1">
        <v>0.52179149499999999</v>
      </c>
      <c r="K32" s="1">
        <v>0.51801787899999996</v>
      </c>
    </row>
    <row r="33" spans="1:11" x14ac:dyDescent="0.2">
      <c r="A33" s="1">
        <v>4</v>
      </c>
      <c r="B33" s="1" t="s">
        <v>25</v>
      </c>
      <c r="C33" s="1">
        <v>0.31094914800000001</v>
      </c>
      <c r="D33" s="1">
        <v>0.77824165999999995</v>
      </c>
      <c r="E33" s="1">
        <v>0.78570384000000004</v>
      </c>
      <c r="F33" s="1">
        <v>1.5680970000000001E-3</v>
      </c>
      <c r="G33" s="1"/>
      <c r="H33" s="1" t="s">
        <v>26</v>
      </c>
      <c r="I33" s="1">
        <v>0.98430266399999999</v>
      </c>
      <c r="J33" s="1">
        <v>0.50086233499999999</v>
      </c>
      <c r="K33" s="1">
        <v>0.49183239200000001</v>
      </c>
    </row>
    <row r="34" spans="1:11" x14ac:dyDescent="0.2">
      <c r="A34" s="1">
        <v>5</v>
      </c>
      <c r="B34" s="1" t="s">
        <v>25</v>
      </c>
      <c r="C34" s="1">
        <v>0.27426579299999998</v>
      </c>
      <c r="D34" s="1">
        <v>0.248141532</v>
      </c>
      <c r="E34" s="1">
        <v>0.248088274</v>
      </c>
      <c r="F34" s="1">
        <v>0.247751679</v>
      </c>
      <c r="G34" s="1"/>
      <c r="H34" s="1" t="s">
        <v>26</v>
      </c>
      <c r="I34" s="1">
        <v>1.748294258</v>
      </c>
      <c r="J34" s="1">
        <v>2.6989392940000001</v>
      </c>
      <c r="K34" s="1">
        <v>2.7087557809999998</v>
      </c>
    </row>
    <row r="35" spans="1:11" x14ac:dyDescent="0.2">
      <c r="A35" s="1">
        <v>6</v>
      </c>
      <c r="B35" s="1" t="s">
        <v>25</v>
      </c>
      <c r="C35" s="1">
        <v>0.73794854799999998</v>
      </c>
      <c r="D35" s="1">
        <v>0.81334190699999998</v>
      </c>
      <c r="E35" s="1">
        <v>0.82890834000000002</v>
      </c>
      <c r="F35" s="1">
        <v>0.75055440900000003</v>
      </c>
      <c r="G35" s="1"/>
      <c r="H35" s="1" t="s">
        <v>26</v>
      </c>
      <c r="I35" s="1">
        <v>0.78048295400000001</v>
      </c>
      <c r="J35" s="1">
        <v>0.51146340599999995</v>
      </c>
      <c r="K35" s="1">
        <v>0.486106653</v>
      </c>
    </row>
    <row r="36" spans="1:11" x14ac:dyDescent="0.2">
      <c r="A36" s="1">
        <v>7</v>
      </c>
      <c r="B36" s="1" t="s">
        <v>25</v>
      </c>
      <c r="C36" s="1">
        <v>0.91486204500000001</v>
      </c>
      <c r="D36" s="1">
        <v>0.88188110600000003</v>
      </c>
      <c r="E36" s="1">
        <v>0.89085767000000005</v>
      </c>
      <c r="F36" s="1">
        <v>0.835804938</v>
      </c>
      <c r="G36" s="1"/>
      <c r="H36" s="1" t="s">
        <v>26</v>
      </c>
      <c r="I36" s="1">
        <v>0.34751299400000002</v>
      </c>
      <c r="J36" s="1">
        <v>0.48857465300000003</v>
      </c>
      <c r="K36" s="1">
        <v>0.47532059100000001</v>
      </c>
    </row>
    <row r="37" spans="1:11" x14ac:dyDescent="0.2">
      <c r="A37" s="1">
        <v>8</v>
      </c>
      <c r="B37" s="1" t="s">
        <v>25</v>
      </c>
      <c r="C37" s="1">
        <v>0.86051414999999998</v>
      </c>
      <c r="D37" s="1">
        <v>0.73546890600000003</v>
      </c>
      <c r="E37" s="1">
        <v>0.74541839399999998</v>
      </c>
      <c r="F37" s="1">
        <v>0.70185399900000001</v>
      </c>
      <c r="G37" s="1"/>
      <c r="H37" s="1" t="s">
        <v>26</v>
      </c>
      <c r="I37" s="1">
        <v>0.55515024000000002</v>
      </c>
      <c r="J37" s="1">
        <v>0.84249335199999997</v>
      </c>
      <c r="K37" s="1">
        <v>0.82809654399999999</v>
      </c>
    </row>
    <row r="38" spans="1:11" x14ac:dyDescent="0.2">
      <c r="A38" s="1">
        <v>9</v>
      </c>
      <c r="B38" s="1" t="s">
        <v>25</v>
      </c>
      <c r="C38" s="1">
        <v>0.68287677099999999</v>
      </c>
      <c r="D38" s="1">
        <v>0.86522099600000002</v>
      </c>
      <c r="E38" s="1">
        <v>0.92914796899999996</v>
      </c>
      <c r="F38" s="1">
        <v>0.57799888200000005</v>
      </c>
      <c r="G38" s="1"/>
      <c r="H38" s="1" t="s">
        <v>26</v>
      </c>
      <c r="I38" s="1">
        <v>0.854930313</v>
      </c>
      <c r="J38" s="1">
        <v>0.47344609599999998</v>
      </c>
      <c r="K38" s="1">
        <v>0.35275066100000002</v>
      </c>
    </row>
    <row r="39" spans="1:11" x14ac:dyDescent="0.2">
      <c r="A39" s="1">
        <v>10</v>
      </c>
      <c r="B39" s="1" t="s">
        <v>25</v>
      </c>
      <c r="C39" s="1">
        <v>0.52276431700000003</v>
      </c>
      <c r="D39" s="1">
        <v>0.208661973</v>
      </c>
      <c r="E39" s="1">
        <v>0.436800986</v>
      </c>
      <c r="F39" s="1">
        <v>0.17266995399999999</v>
      </c>
      <c r="G39" s="1"/>
      <c r="H39" s="1" t="s">
        <v>26</v>
      </c>
      <c r="I39" s="1">
        <v>1.387303765</v>
      </c>
      <c r="J39" s="1">
        <v>3.9087510729999999</v>
      </c>
      <c r="K39" s="1">
        <v>1.605936231</v>
      </c>
    </row>
    <row r="40" spans="1:11" x14ac:dyDescent="0.2">
      <c r="A40" s="1">
        <v>11</v>
      </c>
      <c r="B40" s="1" t="s">
        <v>25</v>
      </c>
      <c r="C40" s="1">
        <v>0.71021539042861204</v>
      </c>
      <c r="D40" s="1">
        <v>0.68047353355159501</v>
      </c>
      <c r="E40" s="1">
        <v>0.73148884105031198</v>
      </c>
      <c r="F40" s="1">
        <v>0.64024570300000005</v>
      </c>
      <c r="G40" s="1"/>
      <c r="H40" s="1" t="s">
        <v>26</v>
      </c>
      <c r="I40" s="1">
        <v>0.77478137014475301</v>
      </c>
      <c r="J40" s="1">
        <v>1.0117110708574699</v>
      </c>
      <c r="K40" s="1">
        <v>0.87010752050895701</v>
      </c>
    </row>
    <row r="41" spans="1:11" x14ac:dyDescent="0.2">
      <c r="A41" s="1">
        <v>12</v>
      </c>
      <c r="B41" s="1" t="s">
        <v>25</v>
      </c>
      <c r="C41" s="1">
        <v>0.87678453913141396</v>
      </c>
      <c r="D41" s="1">
        <v>0.88845836184745397</v>
      </c>
      <c r="E41" s="1">
        <v>0.90946719076389104</v>
      </c>
      <c r="F41" s="1">
        <v>0.61246918900000002</v>
      </c>
      <c r="G41" s="1"/>
      <c r="H41" s="1" t="s">
        <v>26</v>
      </c>
      <c r="I41" s="1">
        <v>0.50677796874149295</v>
      </c>
      <c r="J41" s="1">
        <v>0.43360995340723202</v>
      </c>
      <c r="K41" s="1">
        <v>0.39467272380170199</v>
      </c>
    </row>
    <row r="42" spans="1:11" x14ac:dyDescent="0.2">
      <c r="A42" s="1">
        <v>13</v>
      </c>
      <c r="B42" s="1" t="s">
        <v>25</v>
      </c>
      <c r="C42" s="1">
        <v>0.94026125627173396</v>
      </c>
      <c r="D42" s="1">
        <v>0.81018100982050101</v>
      </c>
      <c r="E42" s="1">
        <v>0.91306593680278902</v>
      </c>
      <c r="F42" s="1">
        <v>0.76478534099999995</v>
      </c>
      <c r="G42" s="1"/>
      <c r="H42" s="1" t="s">
        <v>26</v>
      </c>
      <c r="I42" s="1">
        <v>0.45548881914746198</v>
      </c>
      <c r="J42" s="1">
        <v>0.62039006779974604</v>
      </c>
      <c r="K42" s="1">
        <v>0.42476484915962298</v>
      </c>
    </row>
    <row r="43" spans="1:11" x14ac:dyDescent="0.2">
      <c r="A43" s="1">
        <v>14</v>
      </c>
      <c r="B43" s="1" t="s">
        <v>25</v>
      </c>
      <c r="C43" s="1">
        <v>0.922206384946616</v>
      </c>
      <c r="D43" s="1">
        <v>0.87771014120188195</v>
      </c>
      <c r="E43" s="1">
        <v>0.91088446013362001</v>
      </c>
      <c r="F43" s="1">
        <v>0.81381615299999999</v>
      </c>
      <c r="G43" s="1"/>
      <c r="H43" s="1" t="s">
        <v>26</v>
      </c>
      <c r="I43" s="1">
        <v>0.430246136130854</v>
      </c>
      <c r="J43" s="1">
        <v>0.59323877394824098</v>
      </c>
      <c r="K43" s="1">
        <v>0.523286499026271</v>
      </c>
    </row>
    <row r="44" spans="1:11" x14ac:dyDescent="0.2">
      <c r="A44" s="1">
        <v>15</v>
      </c>
      <c r="B44" s="1" t="s">
        <v>25</v>
      </c>
      <c r="C44" s="1">
        <v>0.71087289347929905</v>
      </c>
      <c r="D44" s="1">
        <v>0.82334483935495595</v>
      </c>
      <c r="E44" s="1">
        <v>0.83084996751429796</v>
      </c>
      <c r="F44" s="1">
        <v>0.73641764600000004</v>
      </c>
      <c r="G44" s="1"/>
      <c r="H44" s="1" t="s">
        <v>26</v>
      </c>
      <c r="I44" s="1">
        <v>0.89254871647582001</v>
      </c>
      <c r="J44" s="1">
        <v>0.78624876081273898</v>
      </c>
      <c r="K44" s="1">
        <v>0.77244634931600498</v>
      </c>
    </row>
    <row r="45" spans="1:11" x14ac:dyDescent="0.2">
      <c r="A45" s="1">
        <v>16</v>
      </c>
      <c r="B45" s="1" t="s">
        <v>25</v>
      </c>
      <c r="C45" s="1">
        <v>0.93133412887433598</v>
      </c>
      <c r="D45" s="1">
        <v>0.82725355500147801</v>
      </c>
      <c r="E45" s="1">
        <v>0.84714487546914796</v>
      </c>
      <c r="F45" s="1">
        <v>0.72884356400000005</v>
      </c>
      <c r="G45" s="1"/>
      <c r="H45" s="1" t="s">
        <v>26</v>
      </c>
      <c r="I45" s="1">
        <v>0.33398409159404202</v>
      </c>
      <c r="J45" s="1">
        <v>0.55242717927673302</v>
      </c>
      <c r="K45" s="1">
        <v>0.51723829670803501</v>
      </c>
    </row>
    <row r="46" spans="1:11" x14ac:dyDescent="0.2">
      <c r="A46" s="1">
        <v>17</v>
      </c>
      <c r="B46" s="1" t="s">
        <v>25</v>
      </c>
      <c r="C46" s="1">
        <v>0.93308824552993197</v>
      </c>
      <c r="D46" s="1">
        <v>0.81950414979960895</v>
      </c>
      <c r="E46" s="1">
        <v>0.87014713007986999</v>
      </c>
      <c r="F46" s="1">
        <v>0.75168063900000004</v>
      </c>
      <c r="G46" s="1"/>
      <c r="H46" s="1" t="s">
        <v>26</v>
      </c>
      <c r="I46" s="1">
        <v>0.28974113874103902</v>
      </c>
      <c r="J46" s="1">
        <v>0.47558169323886301</v>
      </c>
      <c r="K46" s="1">
        <v>0.39638820725263502</v>
      </c>
    </row>
    <row r="47" spans="1:11" x14ac:dyDescent="0.2">
      <c r="A47" s="1">
        <v>18</v>
      </c>
      <c r="B47" s="1" t="s">
        <v>25</v>
      </c>
      <c r="C47" s="1">
        <v>0.897858484673415</v>
      </c>
      <c r="D47" s="1">
        <v>0.80625195909166703</v>
      </c>
      <c r="E47" s="1">
        <v>0.81321837804820296</v>
      </c>
      <c r="F47" s="1">
        <v>0.77945295299999995</v>
      </c>
      <c r="G47" s="1"/>
      <c r="H47" s="1" t="s">
        <v>26</v>
      </c>
      <c r="I47" s="1">
        <v>0.45159032849423603</v>
      </c>
      <c r="J47" s="1">
        <v>0.55807679731829796</v>
      </c>
      <c r="K47" s="1">
        <v>0.53541389074938495</v>
      </c>
    </row>
    <row r="48" spans="1:11" x14ac:dyDescent="0.2">
      <c r="A48" s="1">
        <v>19</v>
      </c>
      <c r="B48" s="1" t="s">
        <v>25</v>
      </c>
      <c r="C48" s="1">
        <v>0.81836467021853898</v>
      </c>
      <c r="D48" s="1">
        <v>0.58825046766686895</v>
      </c>
      <c r="E48" s="1">
        <v>0.60553906700321602</v>
      </c>
      <c r="F48" s="1">
        <v>0.28788856499999999</v>
      </c>
      <c r="G48" s="1"/>
      <c r="H48" s="1" t="s">
        <v>26</v>
      </c>
      <c r="I48" s="1">
        <v>0.49354966028304298</v>
      </c>
      <c r="J48" s="1">
        <v>0.86173230858093097</v>
      </c>
      <c r="K48" s="1">
        <v>0.82590433030782895</v>
      </c>
    </row>
    <row r="49" spans="1:11" x14ac:dyDescent="0.2">
      <c r="A49" s="1">
        <v>20</v>
      </c>
      <c r="B49" s="1" t="s">
        <v>25</v>
      </c>
      <c r="C49" s="1">
        <v>0.85698099265075001</v>
      </c>
      <c r="D49" s="1">
        <v>0.82121268001192105</v>
      </c>
      <c r="E49" s="1">
        <v>0.82489096630208203</v>
      </c>
      <c r="F49" s="1">
        <v>0.79461294699999996</v>
      </c>
      <c r="G49" s="1"/>
      <c r="H49" s="1" t="s">
        <v>26</v>
      </c>
      <c r="I49" s="1">
        <v>0.48899290520427402</v>
      </c>
      <c r="J49" s="1">
        <v>0.50148338591059605</v>
      </c>
      <c r="K49" s="1">
        <v>0.495133862295766</v>
      </c>
    </row>
    <row r="50" spans="1:11" x14ac:dyDescent="0.2">
      <c r="A50" s="1"/>
      <c r="B50" s="1" t="s">
        <v>10</v>
      </c>
      <c r="C50" s="1">
        <f>AVERAGE(C30:C49)</f>
        <v>0.74928250846023237</v>
      </c>
      <c r="D50" s="1">
        <f t="shared" ref="D50:K50" si="8">AVERAGE(D30:D49)</f>
        <v>0.7350539136673967</v>
      </c>
      <c r="E50" s="1">
        <f t="shared" si="8"/>
        <v>0.7731344950583714</v>
      </c>
      <c r="F50" s="1">
        <f t="shared" si="8"/>
        <v>0.59247054914999997</v>
      </c>
      <c r="G50" s="1"/>
      <c r="H50" s="1" t="s">
        <v>10</v>
      </c>
      <c r="I50" s="1">
        <f t="shared" si="8"/>
        <v>0.7082348997978507</v>
      </c>
      <c r="J50" s="1">
        <f t="shared" si="8"/>
        <v>0.89965374955754229</v>
      </c>
      <c r="K50" s="1">
        <f t="shared" si="8"/>
        <v>0.72945320710631034</v>
      </c>
    </row>
    <row r="51" spans="1:11" x14ac:dyDescent="0.2">
      <c r="A51" s="1"/>
      <c r="B51" s="1" t="s">
        <v>11</v>
      </c>
      <c r="C51" s="1">
        <f>MEDIAN(C30:C49)</f>
        <v>0.8376071856092695</v>
      </c>
      <c r="D51" s="1">
        <f t="shared" ref="D51:K51" si="9">MEDIAN(D30:D49)</f>
        <v>0.81176145841025049</v>
      </c>
      <c r="E51" s="1">
        <f t="shared" si="9"/>
        <v>0.82689965315104108</v>
      </c>
      <c r="F51" s="1">
        <f t="shared" si="9"/>
        <v>0.70108691750000007</v>
      </c>
      <c r="G51" s="1"/>
      <c r="H51" s="1" t="s">
        <v>11</v>
      </c>
      <c r="I51" s="1">
        <f t="shared" si="9"/>
        <v>0.53096410437074648</v>
      </c>
      <c r="J51" s="1">
        <f t="shared" si="9"/>
        <v>0.57565778563326941</v>
      </c>
      <c r="K51" s="1">
        <f t="shared" si="9"/>
        <v>0.52065218901313548</v>
      </c>
    </row>
    <row r="52" spans="1:11" x14ac:dyDescent="0.2">
      <c r="A52" s="1"/>
      <c r="B52" s="1" t="s">
        <v>12</v>
      </c>
      <c r="C52" s="1">
        <f>QUARTILE(C30:C49,1)</f>
        <v>0.68070797599999999</v>
      </c>
      <c r="D52" s="1">
        <f t="shared" ref="D52:K52" si="10">QUARTILE(D30:D49,1)</f>
        <v>0.72172006288789881</v>
      </c>
      <c r="E52" s="1">
        <f t="shared" si="10"/>
        <v>0.74193600576257801</v>
      </c>
      <c r="F52" s="1">
        <f t="shared" si="10"/>
        <v>0.50506595924999997</v>
      </c>
      <c r="G52" s="1"/>
      <c r="H52" s="1" t="s">
        <v>12</v>
      </c>
      <c r="I52" s="1">
        <f t="shared" si="10"/>
        <v>0.45451419648415547</v>
      </c>
      <c r="J52" s="1">
        <f t="shared" si="10"/>
        <v>0.50132812318294706</v>
      </c>
      <c r="K52" s="1">
        <f t="shared" si="10"/>
        <v>0.4834101375</v>
      </c>
    </row>
    <row r="53" spans="1:11" ht="17" thickBot="1" x14ac:dyDescent="0.25">
      <c r="A53" s="3"/>
      <c r="B53" s="3" t="s">
        <v>13</v>
      </c>
      <c r="C53" s="3">
        <f>QUARTILE(C30:C49,3)</f>
        <v>0.90210937475506126</v>
      </c>
      <c r="D53" s="3">
        <f t="shared" ref="D53:K53" si="11">QUARTILE(D30:D49,3)</f>
        <v>0.83674541525110846</v>
      </c>
      <c r="E53" s="3">
        <f t="shared" si="11"/>
        <v>0.89551005019097274</v>
      </c>
      <c r="F53" s="3">
        <f t="shared" si="11"/>
        <v>0.75495681450000007</v>
      </c>
      <c r="G53" s="1"/>
      <c r="H53" s="3" t="s">
        <v>13</v>
      </c>
      <c r="I53" s="3">
        <f t="shared" si="11"/>
        <v>0.86863822636895494</v>
      </c>
      <c r="J53" s="3">
        <f t="shared" si="11"/>
        <v>0.84466684549999993</v>
      </c>
      <c r="K53" s="3">
        <f t="shared" si="11"/>
        <v>0.785810844563961</v>
      </c>
    </row>
    <row r="54" spans="1:11" ht="17" thickBot="1" x14ac:dyDescent="0.25">
      <c r="A54" s="3"/>
      <c r="B54" s="3"/>
      <c r="C54" s="3"/>
      <c r="D54" s="3"/>
      <c r="E54" s="3"/>
      <c r="F54" s="3"/>
      <c r="G54" s="1"/>
      <c r="H54" s="4"/>
      <c r="I54" s="4"/>
      <c r="J54" s="4"/>
      <c r="K54" s="4"/>
    </row>
    <row r="55" spans="1:11" ht="17" thickBot="1" x14ac:dyDescent="0.25">
      <c r="A55" s="3"/>
      <c r="B55" s="4" t="s">
        <v>2</v>
      </c>
      <c r="C55" s="3" t="s">
        <v>3</v>
      </c>
      <c r="D55" s="3" t="s">
        <v>4</v>
      </c>
      <c r="E55" s="3" t="s">
        <v>5</v>
      </c>
      <c r="F55" s="3" t="s">
        <v>6</v>
      </c>
      <c r="G55" s="1"/>
      <c r="H55" s="4" t="s">
        <v>2</v>
      </c>
      <c r="I55" s="3" t="s">
        <v>3</v>
      </c>
      <c r="J55" s="3" t="s">
        <v>4</v>
      </c>
      <c r="K55" s="3" t="s">
        <v>5</v>
      </c>
    </row>
    <row r="56" spans="1:11" x14ac:dyDescent="0.2">
      <c r="A56" s="1">
        <v>1</v>
      </c>
      <c r="B56" s="1" t="s">
        <v>27</v>
      </c>
      <c r="C56" s="1">
        <v>0.93080184738426497</v>
      </c>
      <c r="D56" s="1">
        <v>0.84138739530686202</v>
      </c>
      <c r="E56" s="1">
        <v>0.85453833846812799</v>
      </c>
      <c r="F56" s="1">
        <v>0.78921857094996395</v>
      </c>
      <c r="G56" s="1"/>
      <c r="H56" s="1" t="s">
        <v>28</v>
      </c>
      <c r="I56" s="1">
        <v>0.30571435998894803</v>
      </c>
      <c r="J56" s="1">
        <v>0.45657808606331501</v>
      </c>
      <c r="K56" s="1">
        <v>0.43237316409550802</v>
      </c>
    </row>
    <row r="57" spans="1:11" x14ac:dyDescent="0.2">
      <c r="A57" s="1">
        <v>2</v>
      </c>
      <c r="B57" s="1" t="s">
        <v>27</v>
      </c>
      <c r="C57" s="1">
        <v>0.37771757325621602</v>
      </c>
      <c r="D57" s="1">
        <v>0.30611398569528597</v>
      </c>
      <c r="E57" s="1">
        <v>0.32825159486140998</v>
      </c>
      <c r="F57" s="1">
        <v>0.299163236561165</v>
      </c>
      <c r="G57" s="1"/>
      <c r="H57" s="1" t="s">
        <v>28</v>
      </c>
      <c r="I57" s="1">
        <v>2.1715580621164898</v>
      </c>
      <c r="J57" s="1">
        <v>2.0573623955057498</v>
      </c>
      <c r="K57" s="1">
        <v>1.99677617237022</v>
      </c>
    </row>
    <row r="58" spans="1:11" x14ac:dyDescent="0.2">
      <c r="A58" s="1">
        <v>3</v>
      </c>
      <c r="B58" s="1" t="s">
        <v>27</v>
      </c>
      <c r="C58" s="1">
        <v>0.539459728124284</v>
      </c>
      <c r="D58" s="1">
        <v>0.65270987519127599</v>
      </c>
      <c r="E58" s="1">
        <v>0.65575090581117701</v>
      </c>
      <c r="F58" s="1">
        <v>0.43221588929731403</v>
      </c>
      <c r="G58" s="1"/>
      <c r="H58" s="1" t="s">
        <v>28</v>
      </c>
      <c r="I58" s="1">
        <v>1.19207648134335</v>
      </c>
      <c r="J58" s="1">
        <v>0.96070510164075495</v>
      </c>
      <c r="K58" s="1">
        <v>0.95297358774278296</v>
      </c>
    </row>
    <row r="59" spans="1:11" x14ac:dyDescent="0.2">
      <c r="A59" s="1">
        <v>4</v>
      </c>
      <c r="B59" s="1" t="s">
        <v>27</v>
      </c>
      <c r="C59" s="1">
        <v>0.49130035409091</v>
      </c>
      <c r="D59" s="1">
        <v>0.24752837258207899</v>
      </c>
      <c r="E59" s="1">
        <v>0.60775667627399899</v>
      </c>
      <c r="F59" s="1">
        <v>0.218776022521952</v>
      </c>
      <c r="G59" s="1"/>
      <c r="H59" s="1" t="s">
        <v>28</v>
      </c>
      <c r="I59" s="1">
        <v>1.2322327189531801</v>
      </c>
      <c r="J59" s="1">
        <v>3.6103599641005499</v>
      </c>
      <c r="K59" s="1">
        <v>1.0782478270421101</v>
      </c>
    </row>
    <row r="60" spans="1:11" x14ac:dyDescent="0.2">
      <c r="A60" s="1">
        <v>5</v>
      </c>
      <c r="B60" s="1" t="s">
        <v>27</v>
      </c>
      <c r="C60" s="1">
        <v>0.83399417654716401</v>
      </c>
      <c r="D60" s="1">
        <v>0.70864856316987501</v>
      </c>
      <c r="E60" s="1">
        <v>0.80581737254095898</v>
      </c>
      <c r="F60" s="1">
        <v>0.61563675590169997</v>
      </c>
      <c r="G60" s="1"/>
      <c r="H60" s="1" t="s">
        <v>28</v>
      </c>
      <c r="I60" s="1">
        <v>1.0217582825367799</v>
      </c>
      <c r="J60" s="1">
        <v>1.1968768216435</v>
      </c>
      <c r="K60" s="1">
        <v>0.87618531636568298</v>
      </c>
    </row>
    <row r="61" spans="1:11" x14ac:dyDescent="0.2">
      <c r="A61" s="1">
        <v>6</v>
      </c>
      <c r="B61" s="1" t="s">
        <v>27</v>
      </c>
      <c r="C61" s="1">
        <v>0.88948255209567195</v>
      </c>
      <c r="D61" s="1">
        <v>0.82977491558235805</v>
      </c>
      <c r="E61" s="1">
        <v>0.89707519197121399</v>
      </c>
      <c r="F61" s="1">
        <v>0.682826775780914</v>
      </c>
      <c r="G61" s="1"/>
      <c r="H61" s="1" t="s">
        <v>28</v>
      </c>
      <c r="I61" s="1">
        <v>0.42177443377913199</v>
      </c>
      <c r="J61" s="1">
        <v>0.53099218858920005</v>
      </c>
      <c r="K61" s="1">
        <v>0.40014911341043302</v>
      </c>
    </row>
    <row r="62" spans="1:11" x14ac:dyDescent="0.2">
      <c r="A62" s="1">
        <v>7</v>
      </c>
      <c r="B62" s="1" t="s">
        <v>27</v>
      </c>
      <c r="C62" s="1">
        <v>0.30566408834247499</v>
      </c>
      <c r="D62" s="1">
        <v>0.85264098630234098</v>
      </c>
      <c r="E62" s="1">
        <v>0.86612588468983398</v>
      </c>
      <c r="F62" s="1">
        <v>0.79794186364501896</v>
      </c>
      <c r="G62" s="1"/>
      <c r="H62" s="1" t="s">
        <v>28</v>
      </c>
      <c r="I62" s="1">
        <v>1.88793618554321</v>
      </c>
      <c r="J62" s="1">
        <v>0.37573676753838797</v>
      </c>
      <c r="K62" s="1">
        <v>0.35744363344866398</v>
      </c>
    </row>
    <row r="63" spans="1:11" x14ac:dyDescent="0.2">
      <c r="A63" s="1">
        <v>8</v>
      </c>
      <c r="B63" s="1" t="s">
        <v>27</v>
      </c>
      <c r="C63" s="1">
        <v>0.770378218383588</v>
      </c>
      <c r="D63" s="1">
        <v>0.73895557034840897</v>
      </c>
      <c r="E63" s="1">
        <v>0.83239617235531405</v>
      </c>
      <c r="F63" s="1">
        <v>0.66334787131631001</v>
      </c>
      <c r="G63" s="1"/>
      <c r="H63" s="1" t="s">
        <v>28</v>
      </c>
      <c r="I63" s="1">
        <v>0.57434712658514098</v>
      </c>
      <c r="J63" s="1">
        <v>0.52711213540332302</v>
      </c>
      <c r="K63" s="1">
        <v>0.40086483458578098</v>
      </c>
    </row>
    <row r="64" spans="1:11" x14ac:dyDescent="0.2">
      <c r="A64" s="1">
        <v>9</v>
      </c>
      <c r="B64" s="1" t="s">
        <v>27</v>
      </c>
      <c r="C64" s="1">
        <v>0.23430251458448001</v>
      </c>
      <c r="D64" s="1">
        <v>4.3099871493895797E-2</v>
      </c>
      <c r="E64" s="1">
        <v>0.282419630924926</v>
      </c>
      <c r="F64" s="1">
        <v>7.5427517794506793E-2</v>
      </c>
      <c r="G64" s="1"/>
      <c r="H64" s="1" t="s">
        <v>28</v>
      </c>
      <c r="I64" s="1">
        <v>4.2787530760977104</v>
      </c>
      <c r="J64" s="1">
        <v>6.8027941052597898</v>
      </c>
      <c r="K64" s="1">
        <v>1.74445439977219</v>
      </c>
    </row>
    <row r="65" spans="1:11" x14ac:dyDescent="0.2">
      <c r="A65" s="1">
        <v>10</v>
      </c>
      <c r="B65" s="1" t="s">
        <v>27</v>
      </c>
      <c r="C65" s="1">
        <v>0.64898041077188495</v>
      </c>
      <c r="D65" s="1">
        <v>0.21586790400716199</v>
      </c>
      <c r="E65" s="1">
        <v>0.74403514195099796</v>
      </c>
      <c r="F65" s="1">
        <v>0.12324560296246601</v>
      </c>
      <c r="G65" s="1"/>
      <c r="H65" s="1" t="s">
        <v>28</v>
      </c>
      <c r="I65" s="1">
        <v>1.19554744508007</v>
      </c>
      <c r="J65" s="1">
        <v>4.8695358337867196</v>
      </c>
      <c r="K65" s="1">
        <v>0.89122304121939799</v>
      </c>
    </row>
    <row r="66" spans="1:11" x14ac:dyDescent="0.2">
      <c r="A66" s="1">
        <v>11</v>
      </c>
      <c r="B66" s="1" t="s">
        <v>27</v>
      </c>
      <c r="C66" s="1">
        <v>0.87503832741582999</v>
      </c>
      <c r="D66" s="1">
        <v>0.83017280206114497</v>
      </c>
      <c r="E66" s="1">
        <v>0.82270513632415199</v>
      </c>
      <c r="F66" s="1">
        <v>0.75710333301835198</v>
      </c>
      <c r="G66" s="1"/>
      <c r="H66" s="1" t="s">
        <v>28</v>
      </c>
      <c r="I66" s="1">
        <v>0.45006496076224001</v>
      </c>
      <c r="J66" s="1">
        <v>0.48816323009182599</v>
      </c>
      <c r="K66" s="1">
        <v>0.50207506048415895</v>
      </c>
    </row>
    <row r="67" spans="1:11" x14ac:dyDescent="0.2">
      <c r="A67" s="1">
        <v>12</v>
      </c>
      <c r="B67" s="1" t="s">
        <v>27</v>
      </c>
      <c r="C67" s="1">
        <v>0.86020986110944697</v>
      </c>
      <c r="D67" s="1">
        <v>0.82997863753709</v>
      </c>
      <c r="E67" s="1">
        <v>0.85990501367746497</v>
      </c>
      <c r="F67" s="1">
        <v>0.80019742080387202</v>
      </c>
      <c r="G67" s="1"/>
      <c r="H67" s="1" t="s">
        <v>28</v>
      </c>
      <c r="I67" s="1">
        <v>0.68515070730015804</v>
      </c>
      <c r="J67" s="1">
        <v>0.59080914482522295</v>
      </c>
      <c r="K67" s="1">
        <v>0.52328223037434995</v>
      </c>
    </row>
    <row r="68" spans="1:11" x14ac:dyDescent="0.2">
      <c r="A68" s="1">
        <v>13</v>
      </c>
      <c r="B68" s="1" t="s">
        <v>27</v>
      </c>
      <c r="C68" s="1">
        <v>0.46195808230087398</v>
      </c>
      <c r="D68" s="1">
        <v>0.87581027275419898</v>
      </c>
      <c r="E68" s="1">
        <v>0.87674961372632199</v>
      </c>
      <c r="F68" s="1">
        <v>0.54787643688463605</v>
      </c>
      <c r="G68" s="1"/>
      <c r="H68" s="1" t="s">
        <v>28</v>
      </c>
      <c r="I68" s="1">
        <v>1.8857517713412799</v>
      </c>
      <c r="J68" s="1">
        <v>0.51910179898076303</v>
      </c>
      <c r="K68" s="1">
        <v>0.51748183369967404</v>
      </c>
    </row>
    <row r="69" spans="1:11" x14ac:dyDescent="0.2">
      <c r="A69" s="1">
        <v>14</v>
      </c>
      <c r="B69" s="1" t="s">
        <v>27</v>
      </c>
      <c r="C69" s="1">
        <v>0.52604089045942604</v>
      </c>
      <c r="D69" s="1">
        <v>0.76750613716445304</v>
      </c>
      <c r="E69" s="1">
        <v>0.78395187914324005</v>
      </c>
      <c r="F69" s="1">
        <v>6.2979099225334498E-2</v>
      </c>
      <c r="G69" s="1"/>
      <c r="H69" s="1" t="s">
        <v>28</v>
      </c>
      <c r="I69" s="1">
        <v>1.0967945114687701</v>
      </c>
      <c r="J69" s="1">
        <v>0.63842366881478796</v>
      </c>
      <c r="K69" s="1">
        <v>0.61115952320024003</v>
      </c>
    </row>
    <row r="70" spans="1:11" x14ac:dyDescent="0.2">
      <c r="A70" s="1">
        <v>15</v>
      </c>
      <c r="B70" s="1" t="s">
        <v>27</v>
      </c>
      <c r="C70" s="1">
        <v>0.45100013605248301</v>
      </c>
      <c r="D70" s="1">
        <v>0.71427963505751801</v>
      </c>
      <c r="E70" s="1">
        <v>0.71928616343831997</v>
      </c>
      <c r="F70" s="1">
        <v>0.37962193642636</v>
      </c>
      <c r="G70" s="1"/>
      <c r="H70" s="1" t="s">
        <v>28</v>
      </c>
      <c r="I70" s="1">
        <v>1.44965675961449</v>
      </c>
      <c r="J70" s="1">
        <v>0.72969944585233504</v>
      </c>
      <c r="K70" s="1">
        <v>0.72425108951589701</v>
      </c>
    </row>
    <row r="71" spans="1:11" x14ac:dyDescent="0.2">
      <c r="A71" s="1">
        <v>16</v>
      </c>
      <c r="B71" s="1" t="s">
        <v>27</v>
      </c>
      <c r="C71" s="1">
        <v>0.40260853542153402</v>
      </c>
      <c r="D71" s="1">
        <v>0.71775006190195001</v>
      </c>
      <c r="E71" s="1">
        <v>0.85789797417791103</v>
      </c>
      <c r="F71" s="1">
        <v>0.46238982189717698</v>
      </c>
      <c r="G71" s="1"/>
      <c r="H71" s="1" t="s">
        <v>28</v>
      </c>
      <c r="I71" s="1">
        <v>2.8262603093891099</v>
      </c>
      <c r="J71" s="1">
        <v>1.0718543989649301</v>
      </c>
      <c r="K71" s="1">
        <v>0.68905186546953601</v>
      </c>
    </row>
    <row r="72" spans="1:11" x14ac:dyDescent="0.2">
      <c r="A72" s="1">
        <v>17</v>
      </c>
      <c r="B72" s="1" t="s">
        <v>27</v>
      </c>
      <c r="C72" s="1">
        <v>0.83511708321352496</v>
      </c>
      <c r="D72" s="1">
        <v>0.79928789071480699</v>
      </c>
      <c r="E72" s="1">
        <v>0.83927146156696697</v>
      </c>
      <c r="F72" s="1">
        <v>0.73607810964527898</v>
      </c>
      <c r="G72" s="1"/>
      <c r="H72" s="1" t="s">
        <v>28</v>
      </c>
      <c r="I72" s="1">
        <v>0.45770860205762798</v>
      </c>
      <c r="J72" s="1">
        <v>0.43643268438114802</v>
      </c>
      <c r="K72" s="1">
        <v>0.38181941643533002</v>
      </c>
    </row>
    <row r="73" spans="1:11" x14ac:dyDescent="0.2">
      <c r="A73" s="1">
        <v>18</v>
      </c>
      <c r="B73" s="1" t="s">
        <v>27</v>
      </c>
      <c r="C73" s="1">
        <v>0.459274382138673</v>
      </c>
      <c r="D73" s="1">
        <v>0.68998875727021802</v>
      </c>
      <c r="E73" s="1">
        <v>0.69773020353596105</v>
      </c>
      <c r="F73" s="1">
        <v>0.339523450224965</v>
      </c>
      <c r="G73" s="1"/>
      <c r="H73" s="1" t="s">
        <v>28</v>
      </c>
      <c r="I73" s="1">
        <v>1.43906512992513</v>
      </c>
      <c r="J73" s="1">
        <v>0.68043253791675296</v>
      </c>
      <c r="K73" s="1">
        <v>0.66114540957514101</v>
      </c>
    </row>
    <row r="74" spans="1:11" x14ac:dyDescent="0.2">
      <c r="A74" s="1">
        <v>19</v>
      </c>
      <c r="B74" s="1" t="s">
        <v>27</v>
      </c>
      <c r="C74" s="1">
        <v>0.80503839868410498</v>
      </c>
      <c r="D74" s="1">
        <v>0.68900749460352095</v>
      </c>
      <c r="E74" s="1">
        <v>0.80444022773485202</v>
      </c>
      <c r="F74" s="1">
        <v>0.36742069719584902</v>
      </c>
      <c r="G74" s="1"/>
      <c r="H74" s="1" t="s">
        <v>28</v>
      </c>
      <c r="I74" s="1">
        <v>0.64373083305573997</v>
      </c>
      <c r="J74" s="1">
        <v>0.93582788839272102</v>
      </c>
      <c r="K74" s="1">
        <v>0.63949933769551903</v>
      </c>
    </row>
    <row r="75" spans="1:11" x14ac:dyDescent="0.2">
      <c r="A75" s="1">
        <v>20</v>
      </c>
      <c r="B75" s="1" t="s">
        <v>27</v>
      </c>
      <c r="C75" s="1">
        <v>0.58928963904051401</v>
      </c>
      <c r="D75" s="1">
        <v>0.64760988592772895</v>
      </c>
      <c r="E75" s="1">
        <v>0.72117751218994197</v>
      </c>
      <c r="F75" s="1">
        <v>0.61380260769961403</v>
      </c>
      <c r="G75" s="1"/>
      <c r="H75" s="1" t="s">
        <v>28</v>
      </c>
      <c r="I75" s="1">
        <v>1.3292597407428399</v>
      </c>
      <c r="J75" s="1">
        <v>1.33716859889357</v>
      </c>
      <c r="K75" s="1">
        <v>1.11770215951625</v>
      </c>
    </row>
    <row r="76" spans="1:11" x14ac:dyDescent="0.2">
      <c r="A76" s="1"/>
      <c r="B76" s="1" t="s">
        <v>10</v>
      </c>
      <c r="C76" s="1">
        <f>AVERAGE(C56:C75)</f>
        <v>0.61438283997086751</v>
      </c>
      <c r="D76" s="1">
        <f t="shared" ref="D76:K76" si="12">AVERAGE(D56:D75)</f>
        <v>0.64990595073360857</v>
      </c>
      <c r="E76" s="1">
        <f t="shared" si="12"/>
        <v>0.74286410476815445</v>
      </c>
      <c r="F76" s="1">
        <f>AVERAGE(F56:F75)</f>
        <v>0.48823965098763739</v>
      </c>
      <c r="G76" s="1"/>
      <c r="H76" s="1" t="s">
        <v>10</v>
      </c>
      <c r="I76" s="1">
        <f t="shared" si="12"/>
        <v>1.32725707488407</v>
      </c>
      <c r="J76" s="1">
        <f t="shared" si="12"/>
        <v>1.4407983398322677</v>
      </c>
      <c r="K76" s="1">
        <f t="shared" si="12"/>
        <v>0.77490795080094332</v>
      </c>
    </row>
    <row r="77" spans="1:11" x14ac:dyDescent="0.2">
      <c r="A77" s="1"/>
      <c r="B77" s="1" t="s">
        <v>11</v>
      </c>
      <c r="C77" s="1">
        <f>MEDIAN(C56:C75)</f>
        <v>0.56437468358239906</v>
      </c>
      <c r="D77" s="1">
        <f t="shared" ref="D77:K77" si="13">MEDIAN(D56:D75)</f>
        <v>0.71601484847973396</v>
      </c>
      <c r="E77" s="1">
        <f t="shared" si="13"/>
        <v>0.80512880013790555</v>
      </c>
      <c r="F77" s="1">
        <f t="shared" si="13"/>
        <v>0.50513312939090649</v>
      </c>
      <c r="G77" s="1"/>
      <c r="H77" s="1" t="s">
        <v>11</v>
      </c>
      <c r="I77" s="1">
        <f t="shared" si="13"/>
        <v>1.1938119632117101</v>
      </c>
      <c r="J77" s="1">
        <f t="shared" si="13"/>
        <v>0.705065991884544</v>
      </c>
      <c r="K77" s="1">
        <f t="shared" si="13"/>
        <v>0.65032237363533008</v>
      </c>
    </row>
    <row r="78" spans="1:11" x14ac:dyDescent="0.2">
      <c r="A78" s="1"/>
      <c r="B78" s="1" t="s">
        <v>12</v>
      </c>
      <c r="C78" s="1">
        <f>QUARTILE(C56:C75,1)</f>
        <v>0.4572058206171255</v>
      </c>
      <c r="D78" s="1">
        <f t="shared" ref="D78:K78" si="14">QUARTILE(D56:D75,1)</f>
        <v>0.65143487787538923</v>
      </c>
      <c r="E78" s="1">
        <f t="shared" si="14"/>
        <v>0.71389717346273018</v>
      </c>
      <c r="F78" s="1">
        <f>QUARTILE(F56:F75,1)</f>
        <v>0.32943339680901501</v>
      </c>
      <c r="G78" s="1"/>
      <c r="H78" s="1" t="s">
        <v>12</v>
      </c>
      <c r="I78" s="1">
        <f t="shared" si="14"/>
        <v>0.62638490643809019</v>
      </c>
      <c r="J78" s="1">
        <f t="shared" si="14"/>
        <v>0.525109551297683</v>
      </c>
      <c r="K78" s="1">
        <f t="shared" si="14"/>
        <v>0.48464958638699623</v>
      </c>
    </row>
    <row r="79" spans="1:11" ht="17" thickBot="1" x14ac:dyDescent="0.25">
      <c r="A79" s="3"/>
      <c r="B79" s="3" t="s">
        <v>13</v>
      </c>
      <c r="C79" s="3">
        <f>QUARTILE(C56:C75,3)</f>
        <v>0.83427490321375419</v>
      </c>
      <c r="D79" s="3">
        <f t="shared" ref="D79:K79" si="15">QUARTILE(D56:D75,3)</f>
        <v>0.82982584607104104</v>
      </c>
      <c r="E79" s="3">
        <f t="shared" si="15"/>
        <v>0.85537824739557378</v>
      </c>
      <c r="F79" s="3">
        <f t="shared" si="15"/>
        <v>0.69613960924700524</v>
      </c>
      <c r="G79" s="1"/>
      <c r="H79" s="3" t="s">
        <v>13</v>
      </c>
      <c r="I79" s="3">
        <f t="shared" si="15"/>
        <v>1.5586805125461876</v>
      </c>
      <c r="J79" s="3">
        <f t="shared" si="15"/>
        <v>1.2319497659560175</v>
      </c>
      <c r="K79" s="3">
        <f t="shared" si="15"/>
        <v>0.90666067785024418</v>
      </c>
    </row>
    <row r="80" spans="1:11" ht="17" thickBot="1" x14ac:dyDescent="0.25">
      <c r="A80" s="4"/>
      <c r="B80" s="4"/>
      <c r="C80" s="4"/>
      <c r="D80" s="4"/>
      <c r="E80" s="4"/>
      <c r="F80" s="4"/>
      <c r="G80" s="1"/>
      <c r="H80" s="4"/>
      <c r="I80" s="4"/>
      <c r="J80" s="4"/>
      <c r="K80" s="4"/>
    </row>
    <row r="81" spans="1:11" ht="17" thickBot="1" x14ac:dyDescent="0.25">
      <c r="A81" s="3"/>
      <c r="B81" s="4" t="s">
        <v>2</v>
      </c>
      <c r="C81" s="3" t="s">
        <v>3</v>
      </c>
      <c r="D81" s="3" t="s">
        <v>4</v>
      </c>
      <c r="E81" s="3" t="s">
        <v>5</v>
      </c>
      <c r="F81" s="3" t="s">
        <v>6</v>
      </c>
      <c r="G81" s="1"/>
      <c r="H81" s="4" t="s">
        <v>2</v>
      </c>
      <c r="I81" s="3" t="s">
        <v>3</v>
      </c>
      <c r="J81" s="3" t="s">
        <v>4</v>
      </c>
      <c r="K81" s="3" t="s">
        <v>5</v>
      </c>
    </row>
    <row r="82" spans="1:11" x14ac:dyDescent="0.2">
      <c r="A82" s="1">
        <v>1</v>
      </c>
      <c r="B82" s="1" t="s">
        <v>29</v>
      </c>
      <c r="C82" s="1">
        <v>0.21591345952827601</v>
      </c>
      <c r="D82" s="1">
        <v>0.62461499142836496</v>
      </c>
      <c r="E82" s="1">
        <v>0.63162317864281503</v>
      </c>
      <c r="F82" s="1">
        <v>4.9673128960900101E-3</v>
      </c>
      <c r="G82" s="1"/>
      <c r="H82" s="1" t="s">
        <v>30</v>
      </c>
      <c r="I82" s="1">
        <v>2.0096707169518702</v>
      </c>
      <c r="J82" s="1">
        <v>0.80387989947073801</v>
      </c>
      <c r="K82" s="1">
        <v>0.77354038841501405</v>
      </c>
    </row>
    <row r="83" spans="1:11" x14ac:dyDescent="0.2">
      <c r="A83" s="1">
        <v>2</v>
      </c>
      <c r="B83" s="1" t="s">
        <v>29</v>
      </c>
      <c r="C83" s="1">
        <v>0.45784791390443402</v>
      </c>
      <c r="D83" s="1">
        <v>0.82449230013755503</v>
      </c>
      <c r="E83" s="1">
        <v>0.84642881126428104</v>
      </c>
      <c r="F83" s="1">
        <v>0.38883575784129498</v>
      </c>
      <c r="G83" s="1"/>
      <c r="H83" s="1" t="s">
        <v>30</v>
      </c>
      <c r="I83" s="1">
        <v>1.2148060789567401</v>
      </c>
      <c r="J83" s="1">
        <v>0.51210981885941398</v>
      </c>
      <c r="K83" s="1">
        <v>0.47462719791871699</v>
      </c>
    </row>
    <row r="84" spans="1:11" x14ac:dyDescent="0.2">
      <c r="A84" s="1">
        <v>3</v>
      </c>
      <c r="B84" s="1" t="s">
        <v>29</v>
      </c>
      <c r="C84" s="1">
        <v>0.92340725590020301</v>
      </c>
      <c r="D84" s="1">
        <v>0.82955487663555805</v>
      </c>
      <c r="E84" s="1">
        <v>0.86248949975131295</v>
      </c>
      <c r="F84" s="1">
        <v>0.77171508624962204</v>
      </c>
      <c r="G84" s="1"/>
      <c r="H84" s="1" t="s">
        <v>30</v>
      </c>
      <c r="I84" s="1">
        <v>0.376097488158395</v>
      </c>
      <c r="J84" s="1">
        <v>0.48847552821831303</v>
      </c>
      <c r="K84" s="1">
        <v>0.428953043943549</v>
      </c>
    </row>
    <row r="85" spans="1:11" x14ac:dyDescent="0.2">
      <c r="A85" s="1">
        <v>4</v>
      </c>
      <c r="B85" s="1" t="s">
        <v>29</v>
      </c>
      <c r="C85" s="1">
        <v>0.67376008453855396</v>
      </c>
      <c r="D85" s="1">
        <v>0.72820373265559801</v>
      </c>
      <c r="E85" s="1">
        <v>0.73475560195650802</v>
      </c>
      <c r="F85" s="1">
        <v>0.65793452359492399</v>
      </c>
      <c r="G85" s="1"/>
      <c r="H85" s="1" t="s">
        <v>30</v>
      </c>
      <c r="I85" s="1">
        <v>0.78589408335666899</v>
      </c>
      <c r="J85" s="1">
        <v>0.66211983208214897</v>
      </c>
      <c r="K85" s="1">
        <v>0.64605821079636505</v>
      </c>
    </row>
    <row r="86" spans="1:11" x14ac:dyDescent="0.2">
      <c r="A86" s="1">
        <v>5</v>
      </c>
      <c r="B86" s="1" t="s">
        <v>29</v>
      </c>
      <c r="C86" s="1">
        <v>0.66227157648102097</v>
      </c>
      <c r="D86" s="1">
        <v>0.33842076641512198</v>
      </c>
      <c r="E86" s="1">
        <v>0.35285892754549703</v>
      </c>
      <c r="F86" s="1">
        <v>0.25658566582783399</v>
      </c>
      <c r="G86" s="1"/>
      <c r="H86" s="1" t="s">
        <v>30</v>
      </c>
      <c r="I86" s="1">
        <v>0.90653821124849399</v>
      </c>
      <c r="J86" s="1">
        <v>1.8123383655599701</v>
      </c>
      <c r="K86" s="1">
        <v>1.7891352208751199</v>
      </c>
    </row>
    <row r="87" spans="1:11" x14ac:dyDescent="0.2">
      <c r="A87" s="1">
        <v>6</v>
      </c>
      <c r="B87" s="1" t="s">
        <v>29</v>
      </c>
      <c r="C87" s="1">
        <v>0.43309567942634902</v>
      </c>
      <c r="D87" s="1">
        <v>0.76538255757579998</v>
      </c>
      <c r="E87" s="1">
        <v>0.77867234836003896</v>
      </c>
      <c r="F87" s="1">
        <v>0.47733083798804099</v>
      </c>
      <c r="G87" s="1"/>
      <c r="H87" s="1" t="s">
        <v>30</v>
      </c>
      <c r="I87" s="1">
        <v>1.250416015988</v>
      </c>
      <c r="J87" s="1">
        <v>0.47833595372037901</v>
      </c>
      <c r="K87" s="1">
        <v>0.46146465758757998</v>
      </c>
    </row>
    <row r="88" spans="1:11" x14ac:dyDescent="0.2">
      <c r="A88" s="1">
        <v>7</v>
      </c>
      <c r="B88" s="1" t="s">
        <v>29</v>
      </c>
      <c r="C88" s="1">
        <v>0.62130800526827701</v>
      </c>
      <c r="D88" s="1">
        <v>0.58938947754882198</v>
      </c>
      <c r="E88" s="1">
        <v>0.60042697077656104</v>
      </c>
      <c r="F88" s="1">
        <v>0.56779454946878605</v>
      </c>
      <c r="G88" s="1"/>
      <c r="H88" s="1" t="s">
        <v>30</v>
      </c>
      <c r="I88" s="1">
        <v>1.0714445760453899</v>
      </c>
      <c r="J88" s="1">
        <v>0.795464820254425</v>
      </c>
      <c r="K88" s="1">
        <v>0.77252588674054501</v>
      </c>
    </row>
    <row r="89" spans="1:11" x14ac:dyDescent="0.2">
      <c r="A89" s="1">
        <v>8</v>
      </c>
      <c r="B89" s="1" t="s">
        <v>29</v>
      </c>
      <c r="C89" s="1">
        <v>0.77553878427670397</v>
      </c>
      <c r="D89" s="1">
        <v>0.828395795215079</v>
      </c>
      <c r="E89" s="1">
        <v>0.84849610467831305</v>
      </c>
      <c r="F89" s="1">
        <v>0.68270634884957104</v>
      </c>
      <c r="G89" s="1"/>
      <c r="H89" s="1" t="s">
        <v>30</v>
      </c>
      <c r="I89" s="1">
        <v>0.64354432432884701</v>
      </c>
      <c r="J89" s="1">
        <v>0.50408831229440498</v>
      </c>
      <c r="K89" s="1">
        <v>0.46913753429474397</v>
      </c>
    </row>
    <row r="90" spans="1:11" x14ac:dyDescent="0.2">
      <c r="A90" s="1">
        <v>9</v>
      </c>
      <c r="B90" s="1" t="s">
        <v>29</v>
      </c>
      <c r="C90" s="1">
        <v>0.83913944564926102</v>
      </c>
      <c r="D90" s="1">
        <v>0.66994987464394595</v>
      </c>
      <c r="E90" s="1">
        <v>0.74242341609111095</v>
      </c>
      <c r="F90" s="1">
        <v>0.62938574613587694</v>
      </c>
      <c r="G90" s="1"/>
      <c r="H90" s="1" t="s">
        <v>30</v>
      </c>
      <c r="I90" s="1">
        <v>0.52358157194888</v>
      </c>
      <c r="J90" s="1">
        <v>0.74229553677825699</v>
      </c>
      <c r="K90" s="1">
        <v>0.61289811784197701</v>
      </c>
    </row>
    <row r="91" spans="1:11" x14ac:dyDescent="0.2">
      <c r="A91" s="1">
        <v>10</v>
      </c>
      <c r="B91" s="1" t="s">
        <v>29</v>
      </c>
      <c r="C91" s="1">
        <v>0.88306927916823896</v>
      </c>
      <c r="D91" s="1">
        <v>0.73929349484678297</v>
      </c>
      <c r="E91" s="1">
        <v>0.75860296158828799</v>
      </c>
      <c r="F91" s="1">
        <v>0.71254016748331295</v>
      </c>
      <c r="G91" s="1"/>
      <c r="H91" s="1" t="s">
        <v>30</v>
      </c>
      <c r="I91" s="1">
        <v>0.37524942176651699</v>
      </c>
      <c r="J91" s="1">
        <v>0.51922582581582799</v>
      </c>
      <c r="K91" s="1">
        <v>0.49607757013895698</v>
      </c>
    </row>
    <row r="92" spans="1:11" x14ac:dyDescent="0.2">
      <c r="A92" s="1">
        <v>11</v>
      </c>
      <c r="B92" s="1" t="s">
        <v>29</v>
      </c>
      <c r="C92" s="1">
        <v>0.42868199824596498</v>
      </c>
      <c r="D92" s="1">
        <v>0.74324344559903699</v>
      </c>
      <c r="E92" s="1">
        <v>0.80590252453057598</v>
      </c>
      <c r="F92" s="1">
        <v>0.67003138509050397</v>
      </c>
      <c r="G92" s="1"/>
      <c r="H92" s="1" t="s">
        <v>30</v>
      </c>
      <c r="I92" s="1">
        <v>2.04034980699686</v>
      </c>
      <c r="J92" s="1">
        <v>0.73171609762741097</v>
      </c>
      <c r="K92" s="1">
        <v>0.60392450274853404</v>
      </c>
    </row>
    <row r="93" spans="1:11" x14ac:dyDescent="0.2">
      <c r="A93" s="1">
        <v>12</v>
      </c>
      <c r="B93" s="1" t="s">
        <v>29</v>
      </c>
      <c r="C93" s="1">
        <v>0.132736303394311</v>
      </c>
      <c r="D93" s="1">
        <v>8.5062860678684293E-2</v>
      </c>
      <c r="E93" s="1">
        <v>8.4823132524443901E-2</v>
      </c>
      <c r="F93" s="1">
        <v>5.7766453203303203E-2</v>
      </c>
      <c r="G93" s="1"/>
      <c r="H93" s="1" t="s">
        <v>30</v>
      </c>
      <c r="I93" s="1">
        <v>4.4829516454798597</v>
      </c>
      <c r="J93" s="1">
        <v>5.8781724986539201</v>
      </c>
      <c r="K93" s="1">
        <v>5.8886603041095302</v>
      </c>
    </row>
    <row r="94" spans="1:11" x14ac:dyDescent="0.2">
      <c r="A94" s="1">
        <v>13</v>
      </c>
      <c r="B94" s="1" t="s">
        <v>29</v>
      </c>
      <c r="C94" s="1">
        <v>0.58401860723571797</v>
      </c>
      <c r="D94" s="1">
        <v>0.80258713464720399</v>
      </c>
      <c r="E94" s="1">
        <v>0.85334320937594699</v>
      </c>
      <c r="F94" s="1">
        <v>0.75803960524515501</v>
      </c>
      <c r="G94" s="1"/>
      <c r="H94" s="1" t="s">
        <v>30</v>
      </c>
      <c r="I94" s="1">
        <v>1.4403361144295299</v>
      </c>
      <c r="J94" s="1">
        <v>0.60575646139931105</v>
      </c>
      <c r="K94" s="1">
        <v>0.50564600609112698</v>
      </c>
    </row>
    <row r="95" spans="1:11" x14ac:dyDescent="0.2">
      <c r="A95" s="1">
        <v>14</v>
      </c>
      <c r="B95" s="1" t="s">
        <v>29</v>
      </c>
      <c r="C95" s="1">
        <v>0.36910949660775599</v>
      </c>
      <c r="D95" s="1">
        <v>0.77123365538330102</v>
      </c>
      <c r="E95" s="1">
        <v>0.79865540975753602</v>
      </c>
      <c r="F95" s="1">
        <v>0.42869814201491602</v>
      </c>
      <c r="G95" s="1"/>
      <c r="H95" s="1" t="s">
        <v>30</v>
      </c>
      <c r="I95" s="1">
        <v>1.8197808462038301</v>
      </c>
      <c r="J95" s="1">
        <v>0.63983109195140198</v>
      </c>
      <c r="K95" s="1">
        <v>0.59825078373243401</v>
      </c>
    </row>
    <row r="96" spans="1:11" x14ac:dyDescent="0.2">
      <c r="A96" s="1">
        <v>15</v>
      </c>
      <c r="B96" s="1" t="s">
        <v>29</v>
      </c>
      <c r="C96" s="1">
        <v>0.37620080462190802</v>
      </c>
      <c r="D96" s="1">
        <v>0.35514253811267799</v>
      </c>
      <c r="E96" s="1">
        <v>0.36851699525391002</v>
      </c>
      <c r="F96" s="1">
        <v>0.34732957309358498</v>
      </c>
      <c r="G96" s="1"/>
      <c r="H96" s="1" t="s">
        <v>30</v>
      </c>
      <c r="I96" s="1">
        <v>3.4431369559952199</v>
      </c>
      <c r="J96" s="1">
        <v>3.3983522994738702</v>
      </c>
      <c r="K96" s="1">
        <v>3.2011769300026298</v>
      </c>
    </row>
    <row r="97" spans="1:11" x14ac:dyDescent="0.2">
      <c r="A97" s="1">
        <v>16</v>
      </c>
      <c r="B97" s="1" t="s">
        <v>29</v>
      </c>
      <c r="C97" s="1">
        <v>0.43857469295576801</v>
      </c>
      <c r="D97" s="1">
        <v>0.50341587398035503</v>
      </c>
      <c r="E97" s="1">
        <v>0.802790068901161</v>
      </c>
      <c r="F97" s="1">
        <v>0.45712261559115902</v>
      </c>
      <c r="G97" s="1"/>
      <c r="H97" s="1" t="s">
        <v>30</v>
      </c>
      <c r="I97" s="1">
        <v>2.0575058441435199</v>
      </c>
      <c r="J97" s="1">
        <v>1.3613412999055701</v>
      </c>
      <c r="K97" s="1">
        <v>0.60576439538970495</v>
      </c>
    </row>
    <row r="98" spans="1:11" x14ac:dyDescent="0.2">
      <c r="A98" s="1">
        <v>17</v>
      </c>
      <c r="B98" s="1" t="s">
        <v>29</v>
      </c>
      <c r="C98" s="1">
        <v>0.77062279047747695</v>
      </c>
      <c r="D98" s="1">
        <v>0.72629088373953599</v>
      </c>
      <c r="E98" s="1">
        <v>0.76711988916849505</v>
      </c>
      <c r="F98" s="1">
        <v>0.37617650495060101</v>
      </c>
      <c r="G98" s="1"/>
      <c r="H98" s="1" t="s">
        <v>30</v>
      </c>
      <c r="I98" s="1">
        <v>0.72097505462280698</v>
      </c>
      <c r="J98" s="1">
        <v>0.73251043689337403</v>
      </c>
      <c r="K98" s="1">
        <v>0.66446324302829496</v>
      </c>
    </row>
    <row r="99" spans="1:11" x14ac:dyDescent="0.2">
      <c r="A99" s="1">
        <v>18</v>
      </c>
      <c r="B99" s="1" t="s">
        <v>29</v>
      </c>
      <c r="C99" s="1">
        <v>0.893915586723669</v>
      </c>
      <c r="D99" s="1">
        <v>0.77330469137021096</v>
      </c>
      <c r="E99" s="1">
        <v>0.78695539754096999</v>
      </c>
      <c r="F99" s="1">
        <v>0.72217959938856602</v>
      </c>
      <c r="G99" s="1"/>
      <c r="H99" s="1" t="s">
        <v>30</v>
      </c>
      <c r="I99" s="1">
        <v>0.50063366149114397</v>
      </c>
      <c r="J99" s="1">
        <v>0.693090277840821</v>
      </c>
      <c r="K99" s="1">
        <v>0.66089282476684297</v>
      </c>
    </row>
    <row r="100" spans="1:11" x14ac:dyDescent="0.2">
      <c r="A100" s="1">
        <v>19</v>
      </c>
      <c r="B100" s="1" t="s">
        <v>29</v>
      </c>
      <c r="C100" s="1">
        <v>0.25053403542199898</v>
      </c>
      <c r="D100" s="1">
        <v>0.35423532927483498</v>
      </c>
      <c r="E100" s="1">
        <v>0.47955453408572701</v>
      </c>
      <c r="F100" s="1">
        <v>0.19494010615428201</v>
      </c>
      <c r="G100" s="1"/>
      <c r="H100" s="1" t="s">
        <v>30</v>
      </c>
      <c r="I100" s="1">
        <v>2.4379909462016598</v>
      </c>
      <c r="J100" s="1">
        <v>1.4205202933188701</v>
      </c>
      <c r="K100" s="1">
        <v>1.05235990860024</v>
      </c>
    </row>
    <row r="101" spans="1:11" x14ac:dyDescent="0.2">
      <c r="A101" s="1">
        <v>20</v>
      </c>
      <c r="B101" s="1" t="s">
        <v>29</v>
      </c>
      <c r="C101" s="1">
        <v>0.73547876668482504</v>
      </c>
      <c r="D101" s="1">
        <v>0.83062746132308896</v>
      </c>
      <c r="E101" s="1">
        <v>0.85747636606959299</v>
      </c>
      <c r="F101" s="1">
        <v>0.69024795187731602</v>
      </c>
      <c r="G101" s="1"/>
      <c r="H101" s="1" t="s">
        <v>30</v>
      </c>
      <c r="I101" s="1">
        <v>0.73999477489126197</v>
      </c>
      <c r="J101" s="1">
        <v>0.429194853386068</v>
      </c>
      <c r="K101" s="1">
        <v>0.39035910673534102</v>
      </c>
    </row>
    <row r="102" spans="1:11" x14ac:dyDescent="0.2">
      <c r="A102" s="1"/>
      <c r="B102" s="1" t="s">
        <v>10</v>
      </c>
      <c r="C102" s="1">
        <f>AVERAGE(C82:C101)</f>
        <v>0.57326122832553561</v>
      </c>
      <c r="D102" s="1">
        <f t="shared" ref="D102:K102" si="16">AVERAGE(D82:D101)</f>
        <v>0.64414208706057796</v>
      </c>
      <c r="E102" s="1">
        <f t="shared" si="16"/>
        <v>0.68809576739315415</v>
      </c>
      <c r="F102" s="1">
        <f t="shared" si="16"/>
        <v>0.49261639664723705</v>
      </c>
      <c r="G102" s="1"/>
      <c r="H102" s="1" t="s">
        <v>10</v>
      </c>
      <c r="I102" s="1">
        <f t="shared" si="16"/>
        <v>1.4420449069602745</v>
      </c>
      <c r="J102" s="1">
        <f t="shared" si="16"/>
        <v>1.1604409751752247</v>
      </c>
      <c r="K102" s="1">
        <f t="shared" si="16"/>
        <v>1.0547957916878625</v>
      </c>
    </row>
    <row r="103" spans="1:11" x14ac:dyDescent="0.2">
      <c r="A103" s="1"/>
      <c r="B103" s="1" t="s">
        <v>11</v>
      </c>
      <c r="C103" s="1">
        <f>MEDIAN(C82:C101)</f>
        <v>0.60266330625199749</v>
      </c>
      <c r="D103" s="1">
        <f t="shared" ref="D103:K103" si="17">MEDIAN(D82:D101)</f>
        <v>0.73374861375119049</v>
      </c>
      <c r="E103" s="1">
        <f t="shared" si="17"/>
        <v>0.772896118764267</v>
      </c>
      <c r="F103" s="1">
        <f t="shared" si="17"/>
        <v>0.52256269372841357</v>
      </c>
      <c r="G103" s="1"/>
      <c r="H103" s="1" t="s">
        <v>11</v>
      </c>
      <c r="I103" s="1">
        <f t="shared" si="17"/>
        <v>1.1431253275010649</v>
      </c>
      <c r="J103" s="1">
        <f t="shared" si="17"/>
        <v>0.71240318773411593</v>
      </c>
      <c r="K103" s="1">
        <f t="shared" si="17"/>
        <v>0.60933125661584098</v>
      </c>
    </row>
    <row r="104" spans="1:11" x14ac:dyDescent="0.2">
      <c r="A104" s="1"/>
      <c r="B104" s="1" t="s">
        <v>12</v>
      </c>
      <c r="C104" s="1">
        <f>QUARTILE(C82:C101,1)</f>
        <v>0.41556169983995073</v>
      </c>
      <c r="D104" s="1">
        <f t="shared" ref="D104:K104" si="18">QUARTILE(D82:D101,1)</f>
        <v>0.56789607665670527</v>
      </c>
      <c r="E104" s="1">
        <f t="shared" si="18"/>
        <v>0.62382412667625153</v>
      </c>
      <c r="F104" s="1">
        <f t="shared" si="18"/>
        <v>0.36896477198634703</v>
      </c>
      <c r="G104" s="1"/>
      <c r="H104" s="1" t="s">
        <v>12</v>
      </c>
      <c r="I104" s="1">
        <f t="shared" si="18"/>
        <v>0.70161737204931696</v>
      </c>
      <c r="J104" s="1">
        <f t="shared" si="18"/>
        <v>0.51744682407672449</v>
      </c>
      <c r="K104" s="1">
        <f t="shared" si="18"/>
        <v>0.490714977083897</v>
      </c>
    </row>
    <row r="105" spans="1:11" ht="17" thickBot="1" x14ac:dyDescent="0.25">
      <c r="A105" s="3"/>
      <c r="B105" s="3" t="s">
        <v>13</v>
      </c>
      <c r="C105" s="3">
        <f>QUARTILE(C82:C101,3)</f>
        <v>0.77185178892728368</v>
      </c>
      <c r="D105" s="3">
        <f t="shared" ref="D105:K105" si="19">QUARTILE(D82:D101,3)</f>
        <v>0.78062530218945925</v>
      </c>
      <c r="E105" s="3">
        <f t="shared" si="19"/>
        <v>0.81603409621400225</v>
      </c>
      <c r="F105" s="3">
        <f t="shared" si="19"/>
        <v>0.68459174960650726</v>
      </c>
      <c r="G105" s="3"/>
      <c r="H105" s="3" t="s">
        <v>13</v>
      </c>
      <c r="I105" s="3">
        <f t="shared" si="19"/>
        <v>2.0173404894631175</v>
      </c>
      <c r="J105" s="3">
        <f t="shared" si="19"/>
        <v>0.943245249579446</v>
      </c>
      <c r="K105" s="3">
        <f t="shared" si="19"/>
        <v>0.7727795121591623</v>
      </c>
    </row>
    <row r="106" spans="1:11" x14ac:dyDescent="0.2">
      <c r="A106" s="1" t="s">
        <v>20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">
      <c r="A107" s="1" t="s">
        <v>21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">
      <c r="A108" s="1" t="s">
        <v>22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2023-01-13T02:06:59Z</dcterms:created>
  <dcterms:modified xsi:type="dcterms:W3CDTF">2023-01-13T02:13:22Z</dcterms:modified>
</cp:coreProperties>
</file>