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1"/>
  <workbookPr defaultThemeVersion="166925"/>
  <mc:AlternateContent xmlns:mc="http://schemas.openxmlformats.org/markup-compatibility/2006">
    <mc:Choice Requires="x15">
      <x15ac:absPath xmlns:x15ac="http://schemas.microsoft.com/office/spreadsheetml/2010/11/ac" url="/Users/yly/Documents/Research/BayesianNetwork/Manuscripts/Revision_Dec2022/Liangying/Supplementary_Tables/"/>
    </mc:Choice>
  </mc:AlternateContent>
  <xr:revisionPtr revIDLastSave="0" documentId="13_ncr:1_{2522F0EA-B4C7-A64A-9EBC-28ABF662F465}" xr6:coauthVersionLast="47" xr6:coauthVersionMax="47" xr10:uidLastSave="{00000000-0000-0000-0000-000000000000}"/>
  <bookViews>
    <workbookView xWindow="10040" yWindow="2260" windowWidth="27640" windowHeight="16940" activeTab="1" xr2:uid="{F7049FB2-CC4C-8746-9439-7C4577B70715}"/>
  </bookViews>
  <sheets>
    <sheet name="a" sheetId="1" r:id="rId1"/>
    <sheet name="b"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9" i="2" l="1"/>
  <c r="K79" i="2"/>
  <c r="J79" i="2"/>
  <c r="I79" i="2"/>
  <c r="F79" i="2"/>
  <c r="E79" i="2"/>
  <c r="D79" i="2"/>
  <c r="C79" i="2"/>
  <c r="L78" i="2"/>
  <c r="K78" i="2"/>
  <c r="J78" i="2"/>
  <c r="I78" i="2"/>
  <c r="F78" i="2"/>
  <c r="E78" i="2"/>
  <c r="D78" i="2"/>
  <c r="C78" i="2"/>
  <c r="L77" i="2"/>
  <c r="K77" i="2"/>
  <c r="J77" i="2"/>
  <c r="I77" i="2"/>
  <c r="F77" i="2"/>
  <c r="E77" i="2"/>
  <c r="D77" i="2"/>
  <c r="C77" i="2"/>
  <c r="L76" i="2"/>
  <c r="K76" i="2"/>
  <c r="J76" i="2"/>
  <c r="I76" i="2"/>
  <c r="F76" i="2"/>
  <c r="E76" i="2"/>
  <c r="D76" i="2"/>
  <c r="C76" i="2"/>
  <c r="L53" i="2"/>
  <c r="K53" i="2"/>
  <c r="J53" i="2"/>
  <c r="I53" i="2"/>
  <c r="F53" i="2"/>
  <c r="E53" i="2"/>
  <c r="D53" i="2"/>
  <c r="C53" i="2"/>
  <c r="L52" i="2"/>
  <c r="K52" i="2"/>
  <c r="J52" i="2"/>
  <c r="I52" i="2"/>
  <c r="F52" i="2"/>
  <c r="E52" i="2"/>
  <c r="D52" i="2"/>
  <c r="C52" i="2"/>
  <c r="L51" i="2"/>
  <c r="K51" i="2"/>
  <c r="J51" i="2"/>
  <c r="I51" i="2"/>
  <c r="F51" i="2"/>
  <c r="E51" i="2"/>
  <c r="D51" i="2"/>
  <c r="C51" i="2"/>
  <c r="L50" i="2"/>
  <c r="K50" i="2"/>
  <c r="J50" i="2"/>
  <c r="I50" i="2"/>
  <c r="F50" i="2"/>
  <c r="E50" i="2"/>
  <c r="D50" i="2"/>
  <c r="C50" i="2"/>
  <c r="L27" i="2"/>
  <c r="K27" i="2"/>
  <c r="J27" i="2"/>
  <c r="I27" i="2"/>
  <c r="F27" i="2"/>
  <c r="E27" i="2"/>
  <c r="D27" i="2"/>
  <c r="C27" i="2"/>
  <c r="L26" i="2"/>
  <c r="K26" i="2"/>
  <c r="J26" i="2"/>
  <c r="I26" i="2"/>
  <c r="F26" i="2"/>
  <c r="E26" i="2"/>
  <c r="D26" i="2"/>
  <c r="C26" i="2"/>
  <c r="L25" i="2"/>
  <c r="K25" i="2"/>
  <c r="J25" i="2"/>
  <c r="I25" i="2"/>
  <c r="F25" i="2"/>
  <c r="E25" i="2"/>
  <c r="D25" i="2"/>
  <c r="C25" i="2"/>
  <c r="L24" i="2"/>
  <c r="K24" i="2"/>
  <c r="J24" i="2"/>
  <c r="I24" i="2"/>
  <c r="F24" i="2"/>
  <c r="E24" i="2"/>
  <c r="D24" i="2"/>
  <c r="C24" i="2"/>
  <c r="L80" i="1"/>
  <c r="K80" i="1"/>
  <c r="J80" i="1"/>
  <c r="I80" i="1"/>
  <c r="F80" i="1"/>
  <c r="E80" i="1"/>
  <c r="D80" i="1"/>
  <c r="C80" i="1"/>
  <c r="L79" i="1"/>
  <c r="K79" i="1"/>
  <c r="J79" i="1"/>
  <c r="I79" i="1"/>
  <c r="F79" i="1"/>
  <c r="E79" i="1"/>
  <c r="D79" i="1"/>
  <c r="C79" i="1"/>
  <c r="L78" i="1"/>
  <c r="K78" i="1"/>
  <c r="J78" i="1"/>
  <c r="I78" i="1"/>
  <c r="F78" i="1"/>
  <c r="E78" i="1"/>
  <c r="D78" i="1"/>
  <c r="C78" i="1"/>
  <c r="L77" i="1"/>
  <c r="K77" i="1"/>
  <c r="J77" i="1"/>
  <c r="I77" i="1"/>
  <c r="F77" i="1"/>
  <c r="E77" i="1"/>
  <c r="D77" i="1"/>
  <c r="C77" i="1"/>
  <c r="L54" i="1"/>
  <c r="K54" i="1"/>
  <c r="J54" i="1"/>
  <c r="I54" i="1"/>
  <c r="F54" i="1"/>
  <c r="E54" i="1"/>
  <c r="D54" i="1"/>
  <c r="C54" i="1"/>
  <c r="L53" i="1"/>
  <c r="K53" i="1"/>
  <c r="J53" i="1"/>
  <c r="I53" i="1"/>
  <c r="F53" i="1"/>
  <c r="E53" i="1"/>
  <c r="D53" i="1"/>
  <c r="C53" i="1"/>
  <c r="L52" i="1"/>
  <c r="K52" i="1"/>
  <c r="J52" i="1"/>
  <c r="I52" i="1"/>
  <c r="F52" i="1"/>
  <c r="E52" i="1"/>
  <c r="D52" i="1"/>
  <c r="C52" i="1"/>
  <c r="L51" i="1"/>
  <c r="K51" i="1"/>
  <c r="J51" i="1"/>
  <c r="I51" i="1"/>
  <c r="F51" i="1"/>
  <c r="E51" i="1"/>
  <c r="D51" i="1"/>
  <c r="C51" i="1"/>
  <c r="L28" i="1"/>
  <c r="K28" i="1"/>
  <c r="J28" i="1"/>
  <c r="I28" i="1"/>
  <c r="F28" i="1"/>
  <c r="E28" i="1"/>
  <c r="D28" i="1"/>
  <c r="C28" i="1"/>
  <c r="L27" i="1"/>
  <c r="K27" i="1"/>
  <c r="J27" i="1"/>
  <c r="I27" i="1"/>
  <c r="F27" i="1"/>
  <c r="E27" i="1"/>
  <c r="D27" i="1"/>
  <c r="C27" i="1"/>
  <c r="L26" i="1"/>
  <c r="K26" i="1"/>
  <c r="J26" i="1"/>
  <c r="I26" i="1"/>
  <c r="F26" i="1"/>
  <c r="E26" i="1"/>
  <c r="D26" i="1"/>
  <c r="C26" i="1"/>
  <c r="L25" i="1"/>
  <c r="K25" i="1"/>
  <c r="J25" i="1"/>
  <c r="I25" i="1"/>
  <c r="F25" i="1"/>
  <c r="E25" i="1"/>
  <c r="D25" i="1"/>
  <c r="C25" i="1"/>
</calcChain>
</file>

<file path=xl/sharedStrings.xml><?xml version="1.0" encoding="utf-8"?>
<sst xmlns="http://schemas.openxmlformats.org/spreadsheetml/2006/main" count="359" uniqueCount="28">
  <si>
    <t>Table S2 The correlation and root mean square error (RMSE) of IDA and jointIDA comparison between true and estimated value with different GTEx sample number</t>
  </si>
  <si>
    <t>a.The correlation and root mean square error (RMSE) of IDA comparison between true and estimated value with different GTEx sample number</t>
  </si>
  <si>
    <t>Replicates</t>
    <phoneticPr fontId="0" type="noConversion"/>
  </si>
  <si>
    <t>Scenario Mark</t>
    <phoneticPr fontId="0" type="noConversion"/>
  </si>
  <si>
    <t>Initial_Est</t>
  </si>
  <si>
    <t>Adj-pvalue</t>
  </si>
  <si>
    <t>Adj-pvalue-i</t>
  </si>
  <si>
    <t>UnivariateTest</t>
  </si>
  <si>
    <t>CorIDA_Gtex800</t>
  </si>
  <si>
    <t>RMSEIDA_Gtex800</t>
  </si>
  <si>
    <t>Mean of these 20 replicates</t>
    <phoneticPr fontId="0" type="noConversion"/>
  </si>
  <si>
    <t>Median of these 20 replicates</t>
    <phoneticPr fontId="0" type="noConversion"/>
  </si>
  <si>
    <t>First quartile of these 20 replicates</t>
    <phoneticPr fontId="0" type="noConversion"/>
  </si>
  <si>
    <t>Third quartile of these 20 replicates</t>
    <phoneticPr fontId="0" type="noConversion"/>
  </si>
  <si>
    <t>CorIDA_Gtex2000</t>
  </si>
  <si>
    <t>RMSEIDA_Gtex2000</t>
  </si>
  <si>
    <t>CorIDA_Gtex8000</t>
  </si>
  <si>
    <t>RMSEIDA_Gtex8000</t>
  </si>
  <si>
    <t xml:space="preserve">1) Four methods were employed to obtain the estimated value. ‘Initial_Est’ refers to the estimated value without any adjustment. ‘Adj-pvalue’ refers to the estimated value after adjusted by the p-value matrix. ‘Adj-pvalue-i’ refers to estimated value after iteratively adjusted by the p-value matrix. ‘UnivariateTest’ refers to the estimated value from univariate analysis. 
</t>
    <phoneticPr fontId="0" type="noConversion"/>
  </si>
  <si>
    <t xml:space="preserve">2) We obtain the estimated value based on different GTEx sample size. ‘GTEx800’ refer to the scenarios with 800 samples for Gene-Gene causal network inference, while ‘GTEx2000’ refer to the scenario with 2000 samples. And so on. </t>
    <phoneticPr fontId="0" type="noConversion"/>
  </si>
  <si>
    <t>3) Parameter setting: genotype number is equal to 700, gene number equal to 70, overall sample size is 100000, graph density is equal to 0.05, min weight in graph is 0.1, max weight is equal to min weight*1.2.  The table lists the simulation results with 20 replicates.</t>
    <phoneticPr fontId="0" type="noConversion"/>
  </si>
  <si>
    <t>b. The correlation and root mean square error (RMSE) of JointIDA (JIDA) comparison between true and estimated value with different GTEx sample number</t>
  </si>
  <si>
    <t>CorJIDA_Gtex800</t>
  </si>
  <si>
    <t>RMSE_JIDA_Gtex800</t>
  </si>
  <si>
    <t>CorJIDA_Gtex2000</t>
  </si>
  <si>
    <t>RMSE_JIDA_Gtex2000</t>
  </si>
  <si>
    <t>CorJIDA_Gtex8000</t>
  </si>
  <si>
    <t>RMSE_JIDA_Gtex8000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</si>
</sst>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sz val="11"/>
      <color theme="1"/>
      <name val="Times New Roman"/>
      <family val="1"/>
    </font>
    <font>
      <sz val="12"/>
      <color theme="1"/>
      <name val="Times New Roman"/>
      <family val="1"/>
    </font>
    <font>
      <sz val="11"/>
      <color rgb="FF000000"/>
      <name val="Times New Roman"/>
      <family val="1"/>
    </font>
  </fonts>
  <fills count="2">
    <fill>
      <patternFill patternType="none"/>
    </fill>
    <fill>
      <patternFill patternType="gray125"/>
    </fill>
  </fills>
  <borders count="3">
    <border>
      <left/>
      <right/>
      <top/>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10">
    <xf numFmtId="0" fontId="0" fillId="0" borderId="0" xfId="0"/>
    <xf numFmtId="0" fontId="1" fillId="0" borderId="0" xfId="0" applyFont="1" applyAlignment="1">
      <alignment vertical="center"/>
    </xf>
    <xf numFmtId="0" fontId="0" fillId="0" borderId="0" xfId="0" applyAlignment="1">
      <alignment horizontal="center"/>
    </xf>
    <xf numFmtId="0" fontId="0" fillId="0" borderId="0" xfId="0" applyAlignment="1">
      <alignment horizontal="center"/>
    </xf>
    <xf numFmtId="0" fontId="2" fillId="0" borderId="0" xfId="0" applyFont="1" applyAlignment="1">
      <alignment horizontal="center"/>
    </xf>
    <xf numFmtId="0" fontId="1" fillId="0" borderId="1" xfId="0" applyFont="1" applyBorder="1" applyAlignment="1">
      <alignment vertical="center"/>
    </xf>
    <xf numFmtId="0" fontId="1" fillId="0" borderId="2" xfId="0" applyFont="1" applyBorder="1" applyAlignment="1">
      <alignment vertical="center"/>
    </xf>
    <xf numFmtId="0" fontId="3" fillId="0" borderId="0" xfId="0" applyFont="1"/>
    <xf numFmtId="0" fontId="1" fillId="0" borderId="0" xfId="0" applyFont="1" applyAlignment="1">
      <alignment horizontal="center" vertic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25FDB-AA00-EA47-863C-B9E5F5C2D67B}">
  <dimension ref="A1:L84"/>
  <sheetViews>
    <sheetView topLeftCell="A22" workbookViewId="0">
      <selection activeCell="O8" sqref="O8"/>
    </sheetView>
  </sheetViews>
  <sheetFormatPr baseColWidth="10" defaultRowHeight="16" x14ac:dyDescent="0.2"/>
  <sheetData>
    <row r="1" spans="1:12" x14ac:dyDescent="0.2">
      <c r="A1" s="8" t="s">
        <v>0</v>
      </c>
      <c r="B1" s="8"/>
      <c r="C1" s="8"/>
      <c r="D1" s="8"/>
      <c r="E1" s="8"/>
      <c r="F1" s="8"/>
      <c r="G1" s="8"/>
      <c r="H1" s="8"/>
      <c r="I1" s="8"/>
      <c r="J1" s="8"/>
      <c r="K1" s="8"/>
      <c r="L1" s="8"/>
    </row>
    <row r="2" spans="1:12" x14ac:dyDescent="0.2">
      <c r="A2" s="4" t="s">
        <v>1</v>
      </c>
      <c r="B2" s="3"/>
      <c r="C2" s="3"/>
      <c r="D2" s="3"/>
      <c r="E2" s="3"/>
      <c r="F2" s="3"/>
      <c r="G2" s="3"/>
      <c r="H2" s="3"/>
      <c r="I2" s="3"/>
      <c r="J2" s="3"/>
      <c r="K2" s="3"/>
      <c r="L2" s="3"/>
    </row>
    <row r="3" spans="1:12" ht="17" thickBot="1" x14ac:dyDescent="0.25">
      <c r="A3" s="9"/>
      <c r="B3" s="2"/>
      <c r="C3" s="2"/>
      <c r="D3" s="2"/>
      <c r="E3" s="2"/>
      <c r="F3" s="2"/>
      <c r="G3" s="2"/>
      <c r="H3" s="2"/>
      <c r="I3" s="2"/>
      <c r="J3" s="2"/>
      <c r="K3" s="2"/>
      <c r="L3" s="2"/>
    </row>
    <row r="4" spans="1:12" ht="17" thickBot="1" x14ac:dyDescent="0.25">
      <c r="A4" s="5" t="s">
        <v>2</v>
      </c>
      <c r="B4" s="5" t="s">
        <v>3</v>
      </c>
      <c r="C4" s="5" t="s">
        <v>4</v>
      </c>
      <c r="D4" s="5" t="s">
        <v>5</v>
      </c>
      <c r="E4" s="5" t="s">
        <v>6</v>
      </c>
      <c r="F4" s="5" t="s">
        <v>7</v>
      </c>
      <c r="G4" s="1"/>
      <c r="H4" s="5" t="s">
        <v>3</v>
      </c>
      <c r="I4" s="5" t="s">
        <v>4</v>
      </c>
      <c r="J4" s="5" t="s">
        <v>5</v>
      </c>
      <c r="K4" s="5" t="s">
        <v>6</v>
      </c>
      <c r="L4" s="5" t="s">
        <v>7</v>
      </c>
    </row>
    <row r="5" spans="1:12" x14ac:dyDescent="0.2">
      <c r="A5" s="1">
        <v>1</v>
      </c>
      <c r="B5" s="1" t="s">
        <v>8</v>
      </c>
      <c r="C5" s="1">
        <v>0.41975197800000003</v>
      </c>
      <c r="D5" s="1">
        <v>0.74979620300000005</v>
      </c>
      <c r="E5" s="1">
        <v>0.82286147399999998</v>
      </c>
      <c r="F5" s="1">
        <v>0.42005293599999999</v>
      </c>
      <c r="G5" s="1"/>
      <c r="H5" s="1" t="s">
        <v>9</v>
      </c>
      <c r="I5" s="1">
        <v>2.2521142059999999</v>
      </c>
      <c r="J5" s="1">
        <v>0.96686853399999995</v>
      </c>
      <c r="K5" s="1">
        <v>0.76125779800000004</v>
      </c>
      <c r="L5" s="1">
        <v>2.250888888</v>
      </c>
    </row>
    <row r="6" spans="1:12" x14ac:dyDescent="0.2">
      <c r="A6" s="1">
        <v>2</v>
      </c>
      <c r="B6" s="1" t="s">
        <v>8</v>
      </c>
      <c r="C6" s="1">
        <v>0.527037278</v>
      </c>
      <c r="D6" s="1">
        <v>0.55379974300000001</v>
      </c>
      <c r="E6" s="1">
        <v>0.59301382899999999</v>
      </c>
      <c r="F6" s="1">
        <v>0.52716871399999998</v>
      </c>
      <c r="G6" s="1"/>
      <c r="H6" s="1" t="s">
        <v>9</v>
      </c>
      <c r="I6" s="1">
        <v>1.090170802</v>
      </c>
      <c r="J6" s="1">
        <v>0.95667508199999995</v>
      </c>
      <c r="K6" s="1">
        <v>0.83035409699999996</v>
      </c>
      <c r="L6" s="1">
        <v>1.0876934599999999</v>
      </c>
    </row>
    <row r="7" spans="1:12" x14ac:dyDescent="0.2">
      <c r="A7" s="1">
        <v>3</v>
      </c>
      <c r="B7" s="1" t="s">
        <v>8</v>
      </c>
      <c r="C7" s="1">
        <v>0.70873322500000002</v>
      </c>
      <c r="D7" s="1">
        <v>0.916880374</v>
      </c>
      <c r="E7" s="1">
        <v>0.91930418700000005</v>
      </c>
      <c r="F7" s="1">
        <v>0.70875557300000003</v>
      </c>
      <c r="G7" s="1"/>
      <c r="H7" s="1" t="s">
        <v>9</v>
      </c>
      <c r="I7" s="1">
        <v>1.2606774039999999</v>
      </c>
      <c r="J7" s="1">
        <v>0.65575391199999999</v>
      </c>
      <c r="K7" s="1">
        <v>0.64959374199999997</v>
      </c>
      <c r="L7" s="1">
        <v>1.2605412620000001</v>
      </c>
    </row>
    <row r="8" spans="1:12" x14ac:dyDescent="0.2">
      <c r="A8" s="1">
        <v>4</v>
      </c>
      <c r="B8" s="1" t="s">
        <v>8</v>
      </c>
      <c r="C8" s="1">
        <v>6.3609979999999997E-3</v>
      </c>
      <c r="D8" s="1">
        <v>0.78273106199999998</v>
      </c>
      <c r="E8" s="1">
        <v>0.79112672799999995</v>
      </c>
      <c r="F8" s="1">
        <v>5.6925359999999998E-3</v>
      </c>
      <c r="G8" s="1"/>
      <c r="H8" s="1" t="s">
        <v>9</v>
      </c>
      <c r="I8" s="1">
        <v>1.9401056590000001</v>
      </c>
      <c r="J8" s="1">
        <v>0.57733748699999998</v>
      </c>
      <c r="K8" s="1">
        <v>0.56474096200000001</v>
      </c>
      <c r="L8" s="1">
        <v>1.940087608</v>
      </c>
    </row>
    <row r="9" spans="1:12" x14ac:dyDescent="0.2">
      <c r="A9" s="1">
        <v>5</v>
      </c>
      <c r="B9" s="1" t="s">
        <v>8</v>
      </c>
      <c r="C9" s="1">
        <v>0.24943974699999999</v>
      </c>
      <c r="D9" s="1">
        <v>0.244184236</v>
      </c>
      <c r="E9" s="1">
        <v>0.244384353</v>
      </c>
      <c r="F9" s="1">
        <v>0.24946153800000001</v>
      </c>
      <c r="G9" s="1"/>
      <c r="H9" s="1" t="s">
        <v>9</v>
      </c>
      <c r="I9" s="1">
        <v>3.311604537</v>
      </c>
      <c r="J9" s="1">
        <v>3.296216985</v>
      </c>
      <c r="K9" s="1">
        <v>3.290702837</v>
      </c>
      <c r="L9" s="1">
        <v>3.3115983349999998</v>
      </c>
    </row>
    <row r="10" spans="1:12" x14ac:dyDescent="0.2">
      <c r="A10" s="1">
        <v>6</v>
      </c>
      <c r="B10" s="1" t="s">
        <v>8</v>
      </c>
      <c r="C10" s="1">
        <v>0.75378757299999999</v>
      </c>
      <c r="D10" s="1">
        <v>0.81740965899999996</v>
      </c>
      <c r="E10" s="1">
        <v>0.83180576500000003</v>
      </c>
      <c r="F10" s="1">
        <v>0.75397530999999995</v>
      </c>
      <c r="G10" s="1"/>
      <c r="H10" s="1" t="s">
        <v>9</v>
      </c>
      <c r="I10" s="1">
        <v>0.76305356800000002</v>
      </c>
      <c r="J10" s="1">
        <v>0.62513763600000005</v>
      </c>
      <c r="K10" s="1">
        <v>0.59444336499999995</v>
      </c>
      <c r="L10" s="1">
        <v>0.76292754299999999</v>
      </c>
    </row>
    <row r="11" spans="1:12" x14ac:dyDescent="0.2">
      <c r="A11" s="1">
        <v>7</v>
      </c>
      <c r="B11" s="1" t="s">
        <v>8</v>
      </c>
      <c r="C11" s="1">
        <v>0.83855535199999998</v>
      </c>
      <c r="D11" s="1">
        <v>0.87778751099999996</v>
      </c>
      <c r="E11" s="1">
        <v>0.88713447000000001</v>
      </c>
      <c r="F11" s="1">
        <v>0.837690763</v>
      </c>
      <c r="G11" s="1"/>
      <c r="H11" s="1" t="s">
        <v>9</v>
      </c>
      <c r="I11" s="1">
        <v>0.75124720700000003</v>
      </c>
      <c r="J11" s="1">
        <v>0.67792481299999996</v>
      </c>
      <c r="K11" s="1">
        <v>0.65888414299999998</v>
      </c>
      <c r="L11" s="1">
        <v>0.75183147299999997</v>
      </c>
    </row>
    <row r="12" spans="1:12" x14ac:dyDescent="0.2">
      <c r="A12" s="1">
        <v>8</v>
      </c>
      <c r="B12" s="1" t="s">
        <v>8</v>
      </c>
      <c r="C12" s="1">
        <v>0.70571105599999995</v>
      </c>
      <c r="D12" s="1">
        <v>0.72922626400000001</v>
      </c>
      <c r="E12" s="1">
        <v>0.74025126500000005</v>
      </c>
      <c r="F12" s="1">
        <v>0.70546074800000003</v>
      </c>
      <c r="G12" s="1"/>
      <c r="H12" s="1" t="s">
        <v>9</v>
      </c>
      <c r="I12" s="1">
        <v>1.1228488560000001</v>
      </c>
      <c r="J12" s="1">
        <v>1.0467918510000001</v>
      </c>
      <c r="K12" s="1">
        <v>1.0262070000000001</v>
      </c>
      <c r="L12" s="1">
        <v>1.1222464990000001</v>
      </c>
    </row>
    <row r="13" spans="1:12" x14ac:dyDescent="0.2">
      <c r="A13" s="1">
        <v>9</v>
      </c>
      <c r="B13" s="1" t="s">
        <v>8</v>
      </c>
      <c r="C13" s="1">
        <v>0.57706743999999999</v>
      </c>
      <c r="D13" s="1">
        <v>0.85656146499999997</v>
      </c>
      <c r="E13" s="1">
        <v>0.92656175699999999</v>
      </c>
      <c r="F13" s="1">
        <v>0.57761851399999997</v>
      </c>
      <c r="G13" s="1"/>
      <c r="H13" s="1" t="s">
        <v>9</v>
      </c>
      <c r="I13" s="1">
        <v>1.280599013</v>
      </c>
      <c r="J13" s="1">
        <v>0.62508912999999999</v>
      </c>
      <c r="K13" s="1">
        <v>0.48351647599999997</v>
      </c>
      <c r="L13" s="1">
        <v>1.280934421</v>
      </c>
    </row>
    <row r="14" spans="1:12" x14ac:dyDescent="0.2">
      <c r="A14" s="1">
        <v>10</v>
      </c>
      <c r="B14" s="1" t="s">
        <v>8</v>
      </c>
      <c r="C14" s="1">
        <v>0.17538860100000001</v>
      </c>
      <c r="D14" s="1">
        <v>0.20712341500000001</v>
      </c>
      <c r="E14" s="1">
        <v>0.43279983599999999</v>
      </c>
      <c r="F14" s="1">
        <v>0.17617301099999999</v>
      </c>
      <c r="G14" s="1"/>
      <c r="H14" s="1" t="s">
        <v>9</v>
      </c>
      <c r="I14" s="1">
        <v>5.7523400520000001</v>
      </c>
      <c r="J14" s="1">
        <v>4.7655576149999996</v>
      </c>
      <c r="K14" s="1">
        <v>1.9610295250000001</v>
      </c>
      <c r="L14" s="1">
        <v>5.7528407880000003</v>
      </c>
    </row>
    <row r="15" spans="1:12" x14ac:dyDescent="0.2">
      <c r="A15" s="1">
        <v>11</v>
      </c>
      <c r="B15" s="1" t="s">
        <v>8</v>
      </c>
      <c r="C15" s="1">
        <v>0.63589653231048104</v>
      </c>
      <c r="D15" s="1">
        <v>0.673438747438452</v>
      </c>
      <c r="E15" s="1">
        <v>0.72609459738056503</v>
      </c>
      <c r="F15" s="1">
        <v>0.63611898499999997</v>
      </c>
      <c r="G15" s="1"/>
      <c r="H15" s="1" t="s">
        <v>9</v>
      </c>
      <c r="I15" s="1">
        <v>1.3508321474004601</v>
      </c>
      <c r="J15" s="1">
        <v>1.23004038519661</v>
      </c>
      <c r="K15" s="1">
        <v>1.06255138910224</v>
      </c>
      <c r="L15" s="1">
        <v>1.350778244</v>
      </c>
    </row>
    <row r="16" spans="1:12" x14ac:dyDescent="0.2">
      <c r="A16" s="1">
        <v>12</v>
      </c>
      <c r="B16" s="1" t="s">
        <v>8</v>
      </c>
      <c r="C16" s="1">
        <v>0.61663454520134198</v>
      </c>
      <c r="D16" s="1">
        <v>0.891059875661115</v>
      </c>
      <c r="E16" s="1">
        <v>0.91380608027265597</v>
      </c>
      <c r="F16" s="1">
        <v>0.61634807899999999</v>
      </c>
      <c r="G16" s="1"/>
      <c r="H16" s="1" t="s">
        <v>9</v>
      </c>
      <c r="I16" s="1">
        <v>1.20251893792958</v>
      </c>
      <c r="J16" s="1">
        <v>0.59116556302100698</v>
      </c>
      <c r="K16" s="1">
        <v>0.539509935071671</v>
      </c>
      <c r="L16" s="1">
        <v>1.2025290710000001</v>
      </c>
    </row>
    <row r="17" spans="1:12" x14ac:dyDescent="0.2">
      <c r="A17" s="1">
        <v>13</v>
      </c>
      <c r="B17" s="1" t="s">
        <v>8</v>
      </c>
      <c r="C17" s="1">
        <v>0.75497832091977102</v>
      </c>
      <c r="D17" s="1">
        <v>0.79176067731792199</v>
      </c>
      <c r="E17" s="1">
        <v>0.89713671687082697</v>
      </c>
      <c r="F17" s="1">
        <v>0.75463936899999995</v>
      </c>
      <c r="G17" s="1"/>
      <c r="H17" s="1" t="s">
        <v>9</v>
      </c>
      <c r="I17" s="1">
        <v>1.0071330092058499</v>
      </c>
      <c r="J17" s="1">
        <v>0.91863209381338495</v>
      </c>
      <c r="K17" s="1">
        <v>0.68615231772154806</v>
      </c>
      <c r="L17" s="1">
        <v>1.0074127420000001</v>
      </c>
    </row>
    <row r="18" spans="1:12" x14ac:dyDescent="0.2">
      <c r="A18" s="1">
        <v>14</v>
      </c>
      <c r="B18" s="1" t="s">
        <v>8</v>
      </c>
      <c r="C18" s="1">
        <v>0.819088841542297</v>
      </c>
      <c r="D18" s="1">
        <v>0.87626989713218895</v>
      </c>
      <c r="E18" s="1">
        <v>0.90709179604706802</v>
      </c>
      <c r="F18" s="1">
        <v>0.81889595599999998</v>
      </c>
      <c r="G18" s="1"/>
      <c r="H18" s="1" t="s">
        <v>9</v>
      </c>
      <c r="I18" s="1">
        <v>0.90935964071860098</v>
      </c>
      <c r="J18" s="1">
        <v>0.76821345604523505</v>
      </c>
      <c r="K18" s="1">
        <v>0.69181437121712397</v>
      </c>
      <c r="L18" s="1">
        <v>0.90915805999999999</v>
      </c>
    </row>
    <row r="19" spans="1:12" x14ac:dyDescent="0.2">
      <c r="A19" s="1">
        <v>15</v>
      </c>
      <c r="B19" s="1" t="s">
        <v>8</v>
      </c>
      <c r="C19" s="1">
        <v>0.73699770137304998</v>
      </c>
      <c r="D19" s="1">
        <v>0.82001015855896697</v>
      </c>
      <c r="E19" s="1">
        <v>0.82561779940899804</v>
      </c>
      <c r="F19" s="1">
        <v>0.73681326000000003</v>
      </c>
      <c r="G19" s="1"/>
      <c r="H19" s="1" t="s">
        <v>9</v>
      </c>
      <c r="I19" s="1">
        <v>1.2903461998319801</v>
      </c>
      <c r="J19" s="1">
        <v>1.00122701964442</v>
      </c>
      <c r="K19" s="1">
        <v>0.98661127008606098</v>
      </c>
      <c r="L19" s="1">
        <v>1.2895786819999999</v>
      </c>
    </row>
    <row r="20" spans="1:12" x14ac:dyDescent="0.2">
      <c r="A20" s="1">
        <v>16</v>
      </c>
      <c r="B20" s="1" t="s">
        <v>8</v>
      </c>
      <c r="C20" s="1">
        <v>0.72505827462806205</v>
      </c>
      <c r="D20" s="1">
        <v>0.83294972535182699</v>
      </c>
      <c r="E20" s="1">
        <v>0.85157267273747095</v>
      </c>
      <c r="F20" s="1">
        <v>0.72456391799999997</v>
      </c>
      <c r="G20" s="1"/>
      <c r="H20" s="1" t="s">
        <v>9</v>
      </c>
      <c r="I20" s="1">
        <v>1.2828609997992599</v>
      </c>
      <c r="J20" s="1">
        <v>0.69249184428553101</v>
      </c>
      <c r="K20" s="1">
        <v>0.65041422032058804</v>
      </c>
      <c r="L20" s="1">
        <v>1.283429704</v>
      </c>
    </row>
    <row r="21" spans="1:12" x14ac:dyDescent="0.2">
      <c r="A21" s="1">
        <v>17</v>
      </c>
      <c r="B21" s="1" t="s">
        <v>8</v>
      </c>
      <c r="C21" s="1">
        <v>0.76550855293365405</v>
      </c>
      <c r="D21" s="1">
        <v>0.81538796277619097</v>
      </c>
      <c r="E21" s="1">
        <v>0.86632995836482396</v>
      </c>
      <c r="F21" s="1">
        <v>0.76661428899999995</v>
      </c>
      <c r="G21" s="1"/>
      <c r="H21" s="1" t="s">
        <v>9</v>
      </c>
      <c r="I21" s="1">
        <v>0.69185993125076195</v>
      </c>
      <c r="J21" s="1">
        <v>0.61239379716650399</v>
      </c>
      <c r="K21" s="1">
        <v>0.52362396640567799</v>
      </c>
      <c r="L21" s="1">
        <v>0.695660473</v>
      </c>
    </row>
    <row r="22" spans="1:12" x14ac:dyDescent="0.2">
      <c r="A22" s="1">
        <v>18</v>
      </c>
      <c r="B22" s="1" t="s">
        <v>8</v>
      </c>
      <c r="C22" s="1">
        <v>0.78781275222788705</v>
      </c>
      <c r="D22" s="1">
        <v>0.80059496169142796</v>
      </c>
      <c r="E22" s="1">
        <v>0.80793166234584401</v>
      </c>
      <c r="F22" s="1">
        <v>0.78649870399999999</v>
      </c>
      <c r="G22" s="1"/>
      <c r="H22" s="1" t="s">
        <v>9</v>
      </c>
      <c r="I22" s="1">
        <v>0.70484396026725105</v>
      </c>
      <c r="J22" s="1">
        <v>0.67049979929709502</v>
      </c>
      <c r="K22" s="1">
        <v>0.64278621430279403</v>
      </c>
      <c r="L22" s="1">
        <v>0.701809036</v>
      </c>
    </row>
    <row r="23" spans="1:12" x14ac:dyDescent="0.2">
      <c r="A23" s="1">
        <v>19</v>
      </c>
      <c r="B23" s="1" t="s">
        <v>8</v>
      </c>
      <c r="C23" s="1">
        <v>0.28893015231006303</v>
      </c>
      <c r="D23" s="1">
        <v>0.57125020708488194</v>
      </c>
      <c r="E23" s="1">
        <v>0.58915849860096903</v>
      </c>
      <c r="F23" s="1">
        <v>0.28892769299999999</v>
      </c>
      <c r="G23" s="1"/>
      <c r="H23" s="1" t="s">
        <v>9</v>
      </c>
      <c r="I23" s="1">
        <v>2.9859724459603498</v>
      </c>
      <c r="J23" s="1">
        <v>1.07157604184746</v>
      </c>
      <c r="K23" s="1">
        <v>1.0250873808969401</v>
      </c>
      <c r="L23" s="1">
        <v>2.9859119330000001</v>
      </c>
    </row>
    <row r="24" spans="1:12" x14ac:dyDescent="0.2">
      <c r="A24" s="1">
        <v>20</v>
      </c>
      <c r="B24" s="1" t="s">
        <v>8</v>
      </c>
      <c r="C24" s="1">
        <v>0.78180624336514504</v>
      </c>
      <c r="D24" s="1">
        <v>0.79907852238523502</v>
      </c>
      <c r="E24" s="1">
        <v>0.80242323854512698</v>
      </c>
      <c r="F24" s="1">
        <v>0.78195510000000001</v>
      </c>
      <c r="G24" s="1"/>
      <c r="H24" s="1" t="s">
        <v>9</v>
      </c>
      <c r="I24" s="1">
        <v>0.68500704578092497</v>
      </c>
      <c r="J24" s="1">
        <v>0.64923454801413305</v>
      </c>
      <c r="K24" s="1">
        <v>0.64028335413795501</v>
      </c>
      <c r="L24" s="1">
        <v>0.68497128299999999</v>
      </c>
    </row>
    <row r="25" spans="1:12" x14ac:dyDescent="0.2">
      <c r="A25" s="1"/>
      <c r="B25" s="1" t="s">
        <v>10</v>
      </c>
      <c r="C25" s="1">
        <f>AVERAGE(C5:C24)</f>
        <v>0.59372725824058759</v>
      </c>
      <c r="D25" s="1">
        <f t="shared" ref="D25:L25" si="0">AVERAGE(D5:D24)</f>
        <v>0.73036503336991054</v>
      </c>
      <c r="E25" s="1">
        <f t="shared" si="0"/>
        <v>0.76882033422871765</v>
      </c>
      <c r="F25" s="1">
        <f t="shared" si="0"/>
        <v>0.59367124979999986</v>
      </c>
      <c r="G25" s="1"/>
      <c r="H25" s="1" t="s">
        <v>10</v>
      </c>
      <c r="I25" s="1">
        <f t="shared" si="0"/>
        <v>1.5817747811072509</v>
      </c>
      <c r="J25" s="1">
        <f t="shared" si="0"/>
        <v>1.1199413796665689</v>
      </c>
      <c r="K25" s="1">
        <f t="shared" si="0"/>
        <v>0.91347821821313002</v>
      </c>
      <c r="L25" s="1">
        <f t="shared" si="0"/>
        <v>1.5816414752500001</v>
      </c>
    </row>
    <row r="26" spans="1:12" x14ac:dyDescent="0.2">
      <c r="A26" s="1"/>
      <c r="B26" s="1" t="s">
        <v>11</v>
      </c>
      <c r="C26" s="1">
        <f>MEDIAN(C5:C24)</f>
        <v>0.70722214049999998</v>
      </c>
      <c r="D26" s="1">
        <f t="shared" ref="D26:L26" si="1">MEDIAN(D5:D24)</f>
        <v>0.79983674203833144</v>
      </c>
      <c r="E26" s="1">
        <f t="shared" si="1"/>
        <v>0.82423963670449907</v>
      </c>
      <c r="F26" s="1">
        <f t="shared" si="1"/>
        <v>0.70710816050000003</v>
      </c>
      <c r="G26" s="1"/>
      <c r="H26" s="1" t="s">
        <v>11</v>
      </c>
      <c r="I26" s="1">
        <f t="shared" si="1"/>
        <v>1.2315981709647899</v>
      </c>
      <c r="J26" s="1">
        <f t="shared" si="1"/>
        <v>0.73035265016538298</v>
      </c>
      <c r="K26" s="1">
        <f t="shared" si="1"/>
        <v>0.67251823036077396</v>
      </c>
      <c r="L26" s="1">
        <f t="shared" si="1"/>
        <v>1.2315351665000001</v>
      </c>
    </row>
    <row r="27" spans="1:12" x14ac:dyDescent="0.2">
      <c r="A27" s="1"/>
      <c r="B27" s="1" t="s">
        <v>12</v>
      </c>
      <c r="C27" s="1">
        <f>QUARTILE(C5:C24,1)</f>
        <v>0.50021595299999999</v>
      </c>
      <c r="D27" s="1">
        <f t="shared" ref="D27:L27" si="2">QUARTILE(D5:D24,1)</f>
        <v>0.71527938485961307</v>
      </c>
      <c r="E27" s="1">
        <f t="shared" si="2"/>
        <v>0.73671209809514127</v>
      </c>
      <c r="F27" s="1">
        <f t="shared" si="2"/>
        <v>0.50038976950000003</v>
      </c>
      <c r="G27" s="1"/>
      <c r="H27" s="1" t="s">
        <v>12</v>
      </c>
      <c r="I27" s="1">
        <f t="shared" si="2"/>
        <v>0.87278312253895074</v>
      </c>
      <c r="J27" s="1">
        <f t="shared" si="2"/>
        <v>0.64321032001059986</v>
      </c>
      <c r="K27" s="1">
        <f t="shared" si="2"/>
        <v>0.62882335685346624</v>
      </c>
      <c r="L27" s="1">
        <f t="shared" si="2"/>
        <v>0.87260043074999993</v>
      </c>
    </row>
    <row r="28" spans="1:12" ht="17" thickBot="1" x14ac:dyDescent="0.25">
      <c r="A28" s="6"/>
      <c r="B28" s="6" t="s">
        <v>13</v>
      </c>
      <c r="C28" s="6">
        <f>QUARTILE(C5:C24,3)</f>
        <v>0.75761087892324175</v>
      </c>
      <c r="D28" s="6">
        <f t="shared" ref="D28:L28" si="3">QUARTILE(D5:D24,3)</f>
        <v>0.83885266026387018</v>
      </c>
      <c r="E28" s="6">
        <f t="shared" si="3"/>
        <v>0.88963503171770675</v>
      </c>
      <c r="F28" s="6">
        <f t="shared" si="3"/>
        <v>0.75763309899999998</v>
      </c>
      <c r="G28" s="1"/>
      <c r="H28" s="6" t="s">
        <v>13</v>
      </c>
      <c r="I28" s="6">
        <f t="shared" si="3"/>
        <v>1.4981505253003451</v>
      </c>
      <c r="J28" s="6">
        <f t="shared" si="3"/>
        <v>1.0126182274833151</v>
      </c>
      <c r="K28" s="6">
        <f t="shared" si="3"/>
        <v>0.99623029778878069</v>
      </c>
      <c r="L28" s="6">
        <f t="shared" si="3"/>
        <v>1.498105585</v>
      </c>
    </row>
    <row r="29" spans="1:12" ht="17" thickBot="1" x14ac:dyDescent="0.25">
      <c r="A29" s="5"/>
      <c r="B29" s="5"/>
      <c r="C29" s="5"/>
      <c r="D29" s="5"/>
      <c r="E29" s="5"/>
      <c r="F29" s="5"/>
      <c r="G29" s="1"/>
      <c r="H29" s="5"/>
      <c r="I29" s="5"/>
      <c r="J29" s="5"/>
      <c r="K29" s="5"/>
      <c r="L29" s="5"/>
    </row>
    <row r="30" spans="1:12" ht="17" thickBot="1" x14ac:dyDescent="0.25">
      <c r="A30" s="5"/>
      <c r="B30" s="5" t="s">
        <v>3</v>
      </c>
      <c r="C30" s="5" t="s">
        <v>4</v>
      </c>
      <c r="D30" s="5" t="s">
        <v>5</v>
      </c>
      <c r="E30" s="5" t="s">
        <v>6</v>
      </c>
      <c r="F30" s="5" t="s">
        <v>7</v>
      </c>
      <c r="G30" s="1"/>
      <c r="H30" s="5" t="s">
        <v>3</v>
      </c>
      <c r="I30" s="5" t="s">
        <v>4</v>
      </c>
      <c r="J30" s="5" t="s">
        <v>5</v>
      </c>
      <c r="K30" s="5" t="s">
        <v>6</v>
      </c>
      <c r="L30" s="5" t="s">
        <v>7</v>
      </c>
    </row>
    <row r="31" spans="1:12" x14ac:dyDescent="0.2">
      <c r="A31" s="1">
        <v>1</v>
      </c>
      <c r="B31" s="1" t="s">
        <v>14</v>
      </c>
      <c r="C31" s="1">
        <v>0.68137371352410003</v>
      </c>
      <c r="D31" s="1">
        <v>0.743372569018526</v>
      </c>
      <c r="E31" s="1">
        <v>0.75729809072557996</v>
      </c>
      <c r="F31" s="1">
        <v>0.682347307335751</v>
      </c>
      <c r="G31" s="1"/>
      <c r="H31" s="1" t="s">
        <v>15</v>
      </c>
      <c r="I31" s="1">
        <v>0.95176790407677303</v>
      </c>
      <c r="J31" s="1">
        <v>0.78365219814604004</v>
      </c>
      <c r="K31" s="1">
        <v>0.74991512326968601</v>
      </c>
      <c r="L31" s="1">
        <v>0.95254712536129604</v>
      </c>
    </row>
    <row r="32" spans="1:12" x14ac:dyDescent="0.2">
      <c r="A32" s="1">
        <v>2</v>
      </c>
      <c r="B32" s="1" t="s">
        <v>14</v>
      </c>
      <c r="C32" s="1">
        <v>0.91404611827593896</v>
      </c>
      <c r="D32" s="1">
        <v>0.92921406418926999</v>
      </c>
      <c r="E32" s="1">
        <v>0.94362807986234498</v>
      </c>
      <c r="F32" s="1">
        <v>0.91292887584646099</v>
      </c>
      <c r="G32" s="1"/>
      <c r="H32" s="1" t="s">
        <v>15</v>
      </c>
      <c r="I32" s="1">
        <v>0.51852005110444599</v>
      </c>
      <c r="J32" s="1">
        <v>0.48070923360950502</v>
      </c>
      <c r="K32" s="1">
        <v>0.44280463256084501</v>
      </c>
      <c r="L32" s="1">
        <v>0.52180911683280595</v>
      </c>
    </row>
    <row r="33" spans="1:12" x14ac:dyDescent="0.2">
      <c r="A33" s="1">
        <v>3</v>
      </c>
      <c r="B33" s="1" t="s">
        <v>14</v>
      </c>
      <c r="C33" s="1">
        <v>0.50156448908025197</v>
      </c>
      <c r="D33" s="1">
        <v>0.84499463035502098</v>
      </c>
      <c r="E33" s="1">
        <v>0.88057046643453696</v>
      </c>
      <c r="F33" s="1">
        <v>0.49704171084325</v>
      </c>
      <c r="G33" s="1"/>
      <c r="H33" s="1" t="s">
        <v>15</v>
      </c>
      <c r="I33" s="1">
        <v>1.08248904675624</v>
      </c>
      <c r="J33" s="1">
        <v>0.481941616227546</v>
      </c>
      <c r="K33" s="1">
        <v>0.41432611388399398</v>
      </c>
      <c r="L33" s="1">
        <v>1.0812402037236899</v>
      </c>
    </row>
    <row r="34" spans="1:12" x14ac:dyDescent="0.2">
      <c r="A34" s="1">
        <v>4</v>
      </c>
      <c r="B34" s="1" t="s">
        <v>14</v>
      </c>
      <c r="C34" s="1">
        <v>0.62550379061498296</v>
      </c>
      <c r="D34" s="1">
        <v>0.641693351385207</v>
      </c>
      <c r="E34" s="1">
        <v>0.64928377496464496</v>
      </c>
      <c r="F34" s="1">
        <v>0.62577464767556201</v>
      </c>
      <c r="G34" s="1"/>
      <c r="H34" s="1" t="s">
        <v>15</v>
      </c>
      <c r="I34" s="1">
        <v>1.6428245959335399</v>
      </c>
      <c r="J34" s="1">
        <v>1.58718296757221</v>
      </c>
      <c r="K34" s="1">
        <v>1.56257778819532</v>
      </c>
      <c r="L34" s="1">
        <v>1.64291332968948</v>
      </c>
    </row>
    <row r="35" spans="1:12" x14ac:dyDescent="0.2">
      <c r="A35" s="1">
        <v>5</v>
      </c>
      <c r="B35" s="1" t="s">
        <v>14</v>
      </c>
      <c r="C35" s="1">
        <v>0.50424076640523496</v>
      </c>
      <c r="D35" s="1">
        <v>0.52781042042418702</v>
      </c>
      <c r="E35" s="1">
        <v>0.52363609716215098</v>
      </c>
      <c r="F35" s="1">
        <v>0.50655119012918304</v>
      </c>
      <c r="G35" s="1"/>
      <c r="H35" s="1" t="s">
        <v>15</v>
      </c>
      <c r="I35" s="1">
        <v>1.9965399643883299</v>
      </c>
      <c r="J35" s="1">
        <v>1.81164459929625</v>
      </c>
      <c r="K35" s="1">
        <v>1.7969771912215899</v>
      </c>
      <c r="L35" s="1">
        <v>1.9975375093544501</v>
      </c>
    </row>
    <row r="36" spans="1:12" x14ac:dyDescent="0.2">
      <c r="A36" s="1">
        <v>6</v>
      </c>
      <c r="B36" s="1" t="s">
        <v>14</v>
      </c>
      <c r="C36" s="1">
        <v>0.64143158604978701</v>
      </c>
      <c r="D36" s="1">
        <v>0.81395837995882203</v>
      </c>
      <c r="E36" s="1">
        <v>0.87671573149841897</v>
      </c>
      <c r="F36" s="1">
        <v>0.61854809544157896</v>
      </c>
      <c r="G36" s="1"/>
      <c r="H36" s="1" t="s">
        <v>15</v>
      </c>
      <c r="I36" s="1">
        <v>0.93281622915871798</v>
      </c>
      <c r="J36" s="1">
        <v>0.53573897324826003</v>
      </c>
      <c r="K36" s="1">
        <v>0.41702764641983198</v>
      </c>
      <c r="L36" s="1">
        <v>0.98716334795795202</v>
      </c>
    </row>
    <row r="37" spans="1:12" x14ac:dyDescent="0.2">
      <c r="A37" s="1">
        <v>7</v>
      </c>
      <c r="B37" s="1" t="s">
        <v>14</v>
      </c>
      <c r="C37" s="1">
        <v>0.88168457885343998</v>
      </c>
      <c r="D37" s="1">
        <v>0.90141998517051103</v>
      </c>
      <c r="E37" s="1">
        <v>0.92481457311124204</v>
      </c>
      <c r="F37" s="1">
        <v>0.88133404440943297</v>
      </c>
      <c r="G37" s="1"/>
      <c r="H37" s="1" t="s">
        <v>15</v>
      </c>
      <c r="I37" s="1">
        <v>0.466630706578196</v>
      </c>
      <c r="J37" s="1">
        <v>0.42862393848602098</v>
      </c>
      <c r="K37" s="1">
        <v>0.37053130505845899</v>
      </c>
      <c r="L37" s="1">
        <v>0.468484034185639</v>
      </c>
    </row>
    <row r="38" spans="1:12" x14ac:dyDescent="0.2">
      <c r="A38" s="1">
        <v>8</v>
      </c>
      <c r="B38" s="1" t="s">
        <v>14</v>
      </c>
      <c r="C38" s="1">
        <v>0.69479306106268701</v>
      </c>
      <c r="D38" s="1">
        <v>0.94141991317107998</v>
      </c>
      <c r="E38" s="1">
        <v>0.945728742395475</v>
      </c>
      <c r="F38" s="1">
        <v>0.69096805153283203</v>
      </c>
      <c r="G38" s="1"/>
      <c r="H38" s="1" t="s">
        <v>15</v>
      </c>
      <c r="I38" s="1">
        <v>1.1650746848026701</v>
      </c>
      <c r="J38" s="1">
        <v>0.54099945003005501</v>
      </c>
      <c r="K38" s="1">
        <v>0.52858616696746397</v>
      </c>
      <c r="L38" s="1">
        <v>1.1756890255085399</v>
      </c>
    </row>
    <row r="39" spans="1:12" x14ac:dyDescent="0.2">
      <c r="A39" s="1">
        <v>9</v>
      </c>
      <c r="B39" s="1" t="s">
        <v>14</v>
      </c>
      <c r="C39" s="1">
        <v>0.80227131562605802</v>
      </c>
      <c r="D39" s="1">
        <v>0.910017980820644</v>
      </c>
      <c r="E39" s="1">
        <v>0.92464465478157198</v>
      </c>
      <c r="F39" s="1">
        <v>0.80289020834865299</v>
      </c>
      <c r="G39" s="1"/>
      <c r="H39" s="1" t="s">
        <v>15</v>
      </c>
      <c r="I39" s="1">
        <v>0.57998450657186695</v>
      </c>
      <c r="J39" s="1">
        <v>0.35181162267840999</v>
      </c>
      <c r="K39" s="1">
        <v>0.32099628587769502</v>
      </c>
      <c r="L39" s="1">
        <v>0.58135894461454796</v>
      </c>
    </row>
    <row r="40" spans="1:12" x14ac:dyDescent="0.2">
      <c r="A40" s="1">
        <v>10</v>
      </c>
      <c r="B40" s="1" t="s">
        <v>14</v>
      </c>
      <c r="C40" s="1">
        <v>0.51096516671430503</v>
      </c>
      <c r="D40" s="1">
        <v>0.78231519826089302</v>
      </c>
      <c r="E40" s="1">
        <v>0.903010284752781</v>
      </c>
      <c r="F40" s="1">
        <v>0.51090531883680901</v>
      </c>
      <c r="G40" s="1"/>
      <c r="H40" s="1" t="s">
        <v>15</v>
      </c>
      <c r="I40" s="1">
        <v>1.3811968142011799</v>
      </c>
      <c r="J40" s="1">
        <v>0.69014511315513005</v>
      </c>
      <c r="K40" s="1">
        <v>0.441781560969289</v>
      </c>
      <c r="L40" s="1">
        <v>1.38253872593465</v>
      </c>
    </row>
    <row r="41" spans="1:12" x14ac:dyDescent="0.2">
      <c r="A41" s="1">
        <v>11</v>
      </c>
      <c r="B41" s="1" t="s">
        <v>14</v>
      </c>
      <c r="C41" s="1">
        <v>0.25894691563752398</v>
      </c>
      <c r="D41" s="1">
        <v>0.92791912742878302</v>
      </c>
      <c r="E41" s="1">
        <v>0.94589930086221197</v>
      </c>
      <c r="F41" s="1">
        <v>0.25891148634129402</v>
      </c>
      <c r="G41" s="1"/>
      <c r="H41" s="1" t="s">
        <v>15</v>
      </c>
      <c r="I41" s="1">
        <v>4.0780832536559304</v>
      </c>
      <c r="J41" s="1">
        <v>0.39302236362710402</v>
      </c>
      <c r="K41" s="1">
        <v>0.348240120412113</v>
      </c>
      <c r="L41" s="1">
        <v>4.0780268047448498</v>
      </c>
    </row>
    <row r="42" spans="1:12" x14ac:dyDescent="0.2">
      <c r="A42" s="1">
        <v>12</v>
      </c>
      <c r="B42" s="1" t="s">
        <v>14</v>
      </c>
      <c r="C42" s="1">
        <v>0.39753694543300799</v>
      </c>
      <c r="D42" s="1">
        <v>0.81319377345421895</v>
      </c>
      <c r="E42" s="1">
        <v>0.89604959119716998</v>
      </c>
      <c r="F42" s="1">
        <v>0.39905685011629399</v>
      </c>
      <c r="G42" s="1"/>
      <c r="H42" s="1" t="s">
        <v>15</v>
      </c>
      <c r="I42" s="1">
        <v>2.5689864281790502</v>
      </c>
      <c r="J42" s="1">
        <v>0.73560567718198699</v>
      </c>
      <c r="K42" s="1">
        <v>0.53759676156375802</v>
      </c>
      <c r="L42" s="1">
        <v>2.5697444786785701</v>
      </c>
    </row>
    <row r="43" spans="1:12" x14ac:dyDescent="0.2">
      <c r="A43" s="1">
        <v>13</v>
      </c>
      <c r="B43" s="1" t="s">
        <v>14</v>
      </c>
      <c r="C43" s="1">
        <v>0.874946548956957</v>
      </c>
      <c r="D43" s="1">
        <v>0.93997592990086698</v>
      </c>
      <c r="E43" s="1">
        <v>0.95441164529950795</v>
      </c>
      <c r="F43" s="1">
        <v>0.87504609213965501</v>
      </c>
      <c r="G43" s="1"/>
      <c r="H43" s="1" t="s">
        <v>15</v>
      </c>
      <c r="I43" s="1">
        <v>0.63520263216105199</v>
      </c>
      <c r="J43" s="1">
        <v>0.49035546995200302</v>
      </c>
      <c r="K43" s="1">
        <v>0.45458854744692601</v>
      </c>
      <c r="L43" s="1">
        <v>0.63548661951353802</v>
      </c>
    </row>
    <row r="44" spans="1:12" x14ac:dyDescent="0.2">
      <c r="A44" s="1">
        <v>14</v>
      </c>
      <c r="B44" s="1" t="s">
        <v>14</v>
      </c>
      <c r="C44" s="1">
        <v>0.576575407131238</v>
      </c>
      <c r="D44" s="1">
        <v>0.69150179897999597</v>
      </c>
      <c r="E44" s="1">
        <v>0.80027771978837203</v>
      </c>
      <c r="F44" s="1">
        <v>0.57312018498684103</v>
      </c>
      <c r="G44" s="1"/>
      <c r="H44" s="1" t="s">
        <v>15</v>
      </c>
      <c r="I44" s="1">
        <v>1.11213435682218</v>
      </c>
      <c r="J44" s="1">
        <v>0.67804778354157003</v>
      </c>
      <c r="K44" s="1">
        <v>0.47544087413825298</v>
      </c>
      <c r="L44" s="1">
        <v>1.11955234329043</v>
      </c>
    </row>
    <row r="45" spans="1:12" x14ac:dyDescent="0.2">
      <c r="A45" s="1">
        <v>15</v>
      </c>
      <c r="B45" s="1" t="s">
        <v>14</v>
      </c>
      <c r="C45" s="1">
        <v>0.90434641079254996</v>
      </c>
      <c r="D45" s="1">
        <v>0.92293834617338</v>
      </c>
      <c r="E45" s="1">
        <v>0.94166848164072203</v>
      </c>
      <c r="F45" s="1">
        <v>0.90489316257337105</v>
      </c>
      <c r="G45" s="1"/>
      <c r="H45" s="1" t="s">
        <v>15</v>
      </c>
      <c r="I45" s="1">
        <v>0.70853197544533297</v>
      </c>
      <c r="J45" s="1">
        <v>0.652365657649287</v>
      </c>
      <c r="K45" s="1">
        <v>0.59930582916267305</v>
      </c>
      <c r="L45" s="1">
        <v>0.70501077821468805</v>
      </c>
    </row>
    <row r="46" spans="1:12" x14ac:dyDescent="0.2">
      <c r="A46" s="1">
        <v>16</v>
      </c>
      <c r="B46" s="1" t="s">
        <v>14</v>
      </c>
      <c r="C46" s="1">
        <v>9.1959490172620395E-2</v>
      </c>
      <c r="D46" s="1">
        <v>0.81707593207221496</v>
      </c>
      <c r="E46" s="1">
        <v>0.88287846386369995</v>
      </c>
      <c r="F46" s="1">
        <v>9.1976713089280807E-2</v>
      </c>
      <c r="G46" s="1"/>
      <c r="H46" s="1" t="s">
        <v>15</v>
      </c>
      <c r="I46" s="1">
        <v>2.4062679395799802</v>
      </c>
      <c r="J46" s="1">
        <v>0.48632102269791699</v>
      </c>
      <c r="K46" s="1">
        <v>0.36140220455882299</v>
      </c>
      <c r="L46" s="1">
        <v>2.4063528244339598</v>
      </c>
    </row>
    <row r="47" spans="1:12" x14ac:dyDescent="0.2">
      <c r="A47" s="1">
        <v>17</v>
      </c>
      <c r="B47" s="1" t="s">
        <v>14</v>
      </c>
      <c r="C47" s="1">
        <v>0.72443527590327805</v>
      </c>
      <c r="D47" s="1">
        <v>0.87466099086551297</v>
      </c>
      <c r="E47" s="1">
        <v>0.93102074606009499</v>
      </c>
      <c r="F47" s="1">
        <v>0.72208533936895802</v>
      </c>
      <c r="G47" s="1"/>
      <c r="H47" s="1" t="s">
        <v>15</v>
      </c>
      <c r="I47" s="1">
        <v>0.85983824350636995</v>
      </c>
      <c r="J47" s="1">
        <v>0.546327954458103</v>
      </c>
      <c r="K47" s="1">
        <v>0.42702952253377002</v>
      </c>
      <c r="L47" s="1">
        <v>0.86370289698129099</v>
      </c>
    </row>
    <row r="48" spans="1:12" x14ac:dyDescent="0.2">
      <c r="A48" s="1">
        <v>18</v>
      </c>
      <c r="B48" s="1" t="s">
        <v>14</v>
      </c>
      <c r="C48" s="1">
        <v>0.14378893553975799</v>
      </c>
      <c r="D48" s="1">
        <v>0.156746728607534</v>
      </c>
      <c r="E48" s="1">
        <v>0.153332327802188</v>
      </c>
      <c r="F48" s="1">
        <v>0.14329264222942101</v>
      </c>
      <c r="G48" s="1"/>
      <c r="H48" s="1" t="s">
        <v>15</v>
      </c>
      <c r="I48" s="1">
        <v>9.2925112446519904</v>
      </c>
      <c r="J48" s="1">
        <v>9.0824634649929905</v>
      </c>
      <c r="K48" s="1">
        <v>8.9638769666642197</v>
      </c>
      <c r="L48" s="1">
        <v>9.2924631910136792</v>
      </c>
    </row>
    <row r="49" spans="1:12" x14ac:dyDescent="0.2">
      <c r="A49" s="1">
        <v>19</v>
      </c>
      <c r="B49" s="1" t="s">
        <v>14</v>
      </c>
      <c r="C49" s="1">
        <v>0.21897947794078601</v>
      </c>
      <c r="D49" s="1">
        <v>0.30840740715031001</v>
      </c>
      <c r="E49" s="1">
        <v>0.92825454631266202</v>
      </c>
      <c r="F49" s="1">
        <v>0.218738498831477</v>
      </c>
      <c r="G49" s="1"/>
      <c r="H49" s="1" t="s">
        <v>15</v>
      </c>
      <c r="I49" s="1">
        <v>4.5591374920657604</v>
      </c>
      <c r="J49" s="1">
        <v>2.80494672312836</v>
      </c>
      <c r="K49" s="1">
        <v>0.34053603086615503</v>
      </c>
      <c r="L49" s="1">
        <v>4.5639719028626899</v>
      </c>
    </row>
    <row r="50" spans="1:12" x14ac:dyDescent="0.2">
      <c r="A50" s="1">
        <v>20</v>
      </c>
      <c r="B50" s="1" t="s">
        <v>14</v>
      </c>
      <c r="C50" s="1">
        <v>0.70876780748614399</v>
      </c>
      <c r="D50" s="1">
        <v>0.88744694148845504</v>
      </c>
      <c r="E50" s="1">
        <v>0.89809407906623695</v>
      </c>
      <c r="F50" s="1">
        <v>0.71043867633743096</v>
      </c>
      <c r="G50" s="1"/>
      <c r="H50" s="1" t="s">
        <v>15</v>
      </c>
      <c r="I50" s="1">
        <v>1.0329197015498299</v>
      </c>
      <c r="J50" s="1">
        <v>0.61693756489684504</v>
      </c>
      <c r="K50" s="1">
        <v>0.59191265517131597</v>
      </c>
      <c r="L50" s="1">
        <v>1.0346723297067</v>
      </c>
    </row>
    <row r="51" spans="1:12" x14ac:dyDescent="0.2">
      <c r="A51" s="1"/>
      <c r="B51" s="1" t="s">
        <v>10</v>
      </c>
      <c r="C51" s="1">
        <f>AVERAGE(C31:C50)</f>
        <v>0.58290789006003252</v>
      </c>
      <c r="D51" s="1">
        <f t="shared" ref="D51:L51" si="4">AVERAGE(D31:D50)</f>
        <v>0.76880417344377183</v>
      </c>
      <c r="E51" s="1">
        <f t="shared" si="4"/>
        <v>0.83306086987908068</v>
      </c>
      <c r="F51" s="1">
        <f t="shared" si="4"/>
        <v>0.5813424548206767</v>
      </c>
      <c r="G51" s="1"/>
      <c r="H51" s="1" t="s">
        <v>10</v>
      </c>
      <c r="I51" s="1">
        <f t="shared" si="4"/>
        <v>1.8985728885594717</v>
      </c>
      <c r="J51" s="1">
        <f t="shared" si="4"/>
        <v>1.2089421697287797</v>
      </c>
      <c r="K51" s="1">
        <f t="shared" si="4"/>
        <v>1.007272666347109</v>
      </c>
      <c r="L51" s="1">
        <f t="shared" si="4"/>
        <v>1.9030132766301726</v>
      </c>
    </row>
    <row r="52" spans="1:12" x14ac:dyDescent="0.2">
      <c r="A52" s="1"/>
      <c r="B52" s="1" t="s">
        <v>11</v>
      </c>
      <c r="C52" s="1">
        <f>MEDIAN(C31:C50)</f>
        <v>0.63346768833238498</v>
      </c>
      <c r="D52" s="1">
        <f t="shared" ref="D52:L52" si="5">MEDIAN(D31:D50)</f>
        <v>0.83103528121361792</v>
      </c>
      <c r="E52" s="1">
        <f t="shared" si="5"/>
        <v>0.90055218190950903</v>
      </c>
      <c r="F52" s="1">
        <f t="shared" si="5"/>
        <v>0.62216137155857054</v>
      </c>
      <c r="G52" s="1"/>
      <c r="H52" s="1" t="s">
        <v>11</v>
      </c>
      <c r="I52" s="1">
        <f t="shared" si="5"/>
        <v>1.09731170178921</v>
      </c>
      <c r="J52" s="1">
        <f t="shared" si="5"/>
        <v>0.58163275967747396</v>
      </c>
      <c r="K52" s="1">
        <f t="shared" si="5"/>
        <v>0.44869659000388551</v>
      </c>
      <c r="L52" s="1">
        <f t="shared" si="5"/>
        <v>1.10039627350706</v>
      </c>
    </row>
    <row r="53" spans="1:12" x14ac:dyDescent="0.2">
      <c r="A53" s="1"/>
      <c r="B53" s="1" t="s">
        <v>12</v>
      </c>
      <c r="C53" s="1">
        <f>QUARTILE(C31:C50,1)</f>
        <v>0.47555760316844098</v>
      </c>
      <c r="D53" s="1">
        <f t="shared" ref="D53:L53" si="6">QUARTILE(D31:D50,1)</f>
        <v>0.73040487650889352</v>
      </c>
      <c r="E53" s="1">
        <f t="shared" si="6"/>
        <v>0.85760622857090718</v>
      </c>
      <c r="F53" s="1">
        <f t="shared" si="6"/>
        <v>0.47254549566151099</v>
      </c>
      <c r="G53" s="1"/>
      <c r="H53" s="1" t="s">
        <v>12</v>
      </c>
      <c r="I53" s="1">
        <f t="shared" si="6"/>
        <v>0.82201167649111073</v>
      </c>
      <c r="J53" s="1">
        <f t="shared" si="6"/>
        <v>0.48522617108032423</v>
      </c>
      <c r="K53" s="1">
        <f t="shared" si="6"/>
        <v>0.40337741167761021</v>
      </c>
      <c r="L53" s="1">
        <f t="shared" si="6"/>
        <v>0.82402986728964023</v>
      </c>
    </row>
    <row r="54" spans="1:12" ht="17" thickBot="1" x14ac:dyDescent="0.25">
      <c r="A54" s="6"/>
      <c r="B54" s="6" t="s">
        <v>13</v>
      </c>
      <c r="C54" s="6">
        <f t="shared" ref="C54:L54" si="7">QUARTILE(C31:C50,3)</f>
        <v>0.74389428583397299</v>
      </c>
      <c r="D54" s="6">
        <f t="shared" si="7"/>
        <v>0.91324807215882797</v>
      </c>
      <c r="E54" s="6">
        <f t="shared" si="7"/>
        <v>0.93368267995525178</v>
      </c>
      <c r="F54" s="6">
        <f t="shared" si="7"/>
        <v>0.74228655661388177</v>
      </c>
      <c r="G54" s="1"/>
      <c r="H54" s="6" t="s">
        <v>13</v>
      </c>
      <c r="I54" s="6">
        <f t="shared" si="7"/>
        <v>2.0989719581862425</v>
      </c>
      <c r="J54" s="6">
        <f t="shared" si="7"/>
        <v>0.74761730742300025</v>
      </c>
      <c r="K54" s="6">
        <f t="shared" si="7"/>
        <v>0.5937609486691553</v>
      </c>
      <c r="L54" s="6">
        <f t="shared" si="7"/>
        <v>2.0997413381243275</v>
      </c>
    </row>
    <row r="55" spans="1:12" ht="17" thickBot="1" x14ac:dyDescent="0.25">
      <c r="A55" s="5"/>
      <c r="B55" s="5"/>
      <c r="C55" s="5"/>
      <c r="D55" s="5"/>
      <c r="E55" s="5"/>
      <c r="F55" s="5"/>
      <c r="G55" s="1"/>
      <c r="H55" s="5"/>
      <c r="I55" s="5"/>
      <c r="J55" s="5"/>
      <c r="K55" s="5"/>
      <c r="L55" s="5"/>
    </row>
    <row r="56" spans="1:12" ht="17" thickBot="1" x14ac:dyDescent="0.25">
      <c r="A56" s="5"/>
      <c r="B56" s="5" t="s">
        <v>3</v>
      </c>
      <c r="C56" s="5" t="s">
        <v>4</v>
      </c>
      <c r="D56" s="5" t="s">
        <v>5</v>
      </c>
      <c r="E56" s="5" t="s">
        <v>6</v>
      </c>
      <c r="F56" s="5" t="s">
        <v>7</v>
      </c>
      <c r="G56" s="1"/>
      <c r="H56" s="5" t="s">
        <v>3</v>
      </c>
      <c r="I56" s="5" t="s">
        <v>4</v>
      </c>
      <c r="J56" s="5" t="s">
        <v>5</v>
      </c>
      <c r="K56" s="5" t="s">
        <v>6</v>
      </c>
      <c r="L56" s="5" t="s">
        <v>7</v>
      </c>
    </row>
    <row r="57" spans="1:12" x14ac:dyDescent="0.2">
      <c r="A57" s="1">
        <v>1</v>
      </c>
      <c r="B57" s="1" t="s">
        <v>16</v>
      </c>
      <c r="C57" s="1">
        <v>0.87787608795371097</v>
      </c>
      <c r="D57" s="1">
        <v>0.93615948676518901</v>
      </c>
      <c r="E57" s="1">
        <v>0.96040547979380697</v>
      </c>
      <c r="F57" s="1">
        <v>0.88519266465169899</v>
      </c>
      <c r="G57" s="1"/>
      <c r="H57" s="1" t="s">
        <v>17</v>
      </c>
      <c r="I57" s="1">
        <v>0.44378981320100103</v>
      </c>
      <c r="J57" s="1">
        <v>0.31161178389126398</v>
      </c>
      <c r="K57" s="1">
        <v>0.24743588618012</v>
      </c>
      <c r="L57" s="1">
        <v>0.441731885112781</v>
      </c>
    </row>
    <row r="58" spans="1:12" x14ac:dyDescent="0.2">
      <c r="A58" s="1">
        <v>2</v>
      </c>
      <c r="B58" s="1" t="s">
        <v>16</v>
      </c>
      <c r="C58" s="1">
        <v>0.68940700711931502</v>
      </c>
      <c r="D58" s="1">
        <v>0.76886999206113904</v>
      </c>
      <c r="E58" s="1">
        <v>0.79631299978521097</v>
      </c>
      <c r="F58" s="1">
        <v>0.68939434358828999</v>
      </c>
      <c r="G58" s="1"/>
      <c r="H58" s="1" t="s">
        <v>17</v>
      </c>
      <c r="I58" s="1">
        <v>0.47599417434170299</v>
      </c>
      <c r="J58" s="1">
        <v>0.393447370926158</v>
      </c>
      <c r="K58" s="1">
        <v>0.35745006868836199</v>
      </c>
      <c r="L58" s="1">
        <v>0.48176531800926198</v>
      </c>
    </row>
    <row r="59" spans="1:12" x14ac:dyDescent="0.2">
      <c r="A59" s="1">
        <v>3</v>
      </c>
      <c r="B59" s="1" t="s">
        <v>16</v>
      </c>
      <c r="C59" s="1">
        <v>0.85281133644247697</v>
      </c>
      <c r="D59" s="1">
        <v>0.890854252314634</v>
      </c>
      <c r="E59" s="1">
        <v>0.90828560241854495</v>
      </c>
      <c r="F59" s="1">
        <v>0.85140261121913197</v>
      </c>
      <c r="G59" s="1"/>
      <c r="H59" s="1" t="s">
        <v>17</v>
      </c>
      <c r="I59" s="1">
        <v>0.55064821789878704</v>
      </c>
      <c r="J59" s="1">
        <v>0.45777230002624397</v>
      </c>
      <c r="K59" s="1">
        <v>0.417692591342052</v>
      </c>
      <c r="L59" s="1">
        <v>0.55605002039478502</v>
      </c>
    </row>
    <row r="60" spans="1:12" x14ac:dyDescent="0.2">
      <c r="A60" s="1">
        <v>4</v>
      </c>
      <c r="B60" s="1" t="s">
        <v>16</v>
      </c>
      <c r="C60" s="1">
        <v>0.87954716635986396</v>
      </c>
      <c r="D60" s="1">
        <v>0.89476508958937295</v>
      </c>
      <c r="E60" s="1">
        <v>0.90638390472282404</v>
      </c>
      <c r="F60" s="1">
        <v>0.86862997688125498</v>
      </c>
      <c r="G60" s="1"/>
      <c r="H60" s="1" t="s">
        <v>17</v>
      </c>
      <c r="I60" s="1">
        <v>0.45433645523023097</v>
      </c>
      <c r="J60" s="1">
        <v>0.420935293136183</v>
      </c>
      <c r="K60" s="1">
        <v>0.39173170690252501</v>
      </c>
      <c r="L60" s="1">
        <v>0.481445570854724</v>
      </c>
    </row>
    <row r="61" spans="1:12" x14ac:dyDescent="0.2">
      <c r="A61" s="1">
        <v>5</v>
      </c>
      <c r="B61" s="1" t="s">
        <v>16</v>
      </c>
      <c r="C61" s="1">
        <v>0.393628642746986</v>
      </c>
      <c r="D61" s="1">
        <v>0.80303191952212205</v>
      </c>
      <c r="E61" s="1">
        <v>0.83599239777452505</v>
      </c>
      <c r="F61" s="1">
        <v>0.37182062256519799</v>
      </c>
      <c r="G61" s="1"/>
      <c r="H61" s="1" t="s">
        <v>17</v>
      </c>
      <c r="I61" s="1">
        <v>1.17215515850928</v>
      </c>
      <c r="J61" s="1">
        <v>0.57624426337172996</v>
      </c>
      <c r="K61" s="1">
        <v>0.51069936352954104</v>
      </c>
      <c r="L61" s="1">
        <v>1.1619122267712001</v>
      </c>
    </row>
    <row r="62" spans="1:12" x14ac:dyDescent="0.2">
      <c r="A62" s="1">
        <v>6</v>
      </c>
      <c r="B62" s="1" t="s">
        <v>16</v>
      </c>
      <c r="C62" s="1">
        <v>0.84268768675599803</v>
      </c>
      <c r="D62" s="1">
        <v>0.88776189225673496</v>
      </c>
      <c r="E62" s="1">
        <v>0.89433466906787995</v>
      </c>
      <c r="F62" s="1">
        <v>0.82434999839900003</v>
      </c>
      <c r="G62" s="1"/>
      <c r="H62" s="1" t="s">
        <v>17</v>
      </c>
      <c r="I62" s="1">
        <v>0.406726683346671</v>
      </c>
      <c r="J62" s="1">
        <v>0.33100488421143298</v>
      </c>
      <c r="K62" s="1">
        <v>0.31844571300549701</v>
      </c>
      <c r="L62" s="1">
        <v>0.41610302221829198</v>
      </c>
    </row>
    <row r="63" spans="1:12" x14ac:dyDescent="0.2">
      <c r="A63" s="1">
        <v>7</v>
      </c>
      <c r="B63" s="1" t="s">
        <v>16</v>
      </c>
      <c r="C63" s="1">
        <v>0.83074155212187095</v>
      </c>
      <c r="D63" s="1">
        <v>0.89108688199636299</v>
      </c>
      <c r="E63" s="1">
        <v>0.90351656134387703</v>
      </c>
      <c r="F63" s="1">
        <v>0.82002540307154903</v>
      </c>
      <c r="G63" s="1"/>
      <c r="H63" s="1" t="s">
        <v>17</v>
      </c>
      <c r="I63" s="1">
        <v>0.59874662753651298</v>
      </c>
      <c r="J63" s="1">
        <v>0.44855141709282398</v>
      </c>
      <c r="K63" s="1">
        <v>0.40787325115443401</v>
      </c>
      <c r="L63" s="1">
        <v>0.59063127895965895</v>
      </c>
    </row>
    <row r="64" spans="1:12" x14ac:dyDescent="0.2">
      <c r="A64" s="1">
        <v>8</v>
      </c>
      <c r="B64" s="1" t="s">
        <v>16</v>
      </c>
      <c r="C64" s="1">
        <v>0.88884365705521595</v>
      </c>
      <c r="D64" s="1">
        <v>0.924068812095445</v>
      </c>
      <c r="E64" s="1">
        <v>0.96703964883757898</v>
      </c>
      <c r="F64" s="1">
        <v>0.88070174864542505</v>
      </c>
      <c r="G64" s="1"/>
      <c r="H64" s="1" t="s">
        <v>17</v>
      </c>
      <c r="I64" s="1">
        <v>0.49640988829503502</v>
      </c>
      <c r="J64" s="1">
        <v>0.40039675107818201</v>
      </c>
      <c r="K64" s="1">
        <v>0.27437812941240097</v>
      </c>
      <c r="L64" s="1">
        <v>0.51301907867983698</v>
      </c>
    </row>
    <row r="65" spans="1:12" x14ac:dyDescent="0.2">
      <c r="A65" s="1">
        <v>9</v>
      </c>
      <c r="B65" s="1" t="s">
        <v>16</v>
      </c>
      <c r="C65" s="1">
        <v>0.19637182497095901</v>
      </c>
      <c r="D65" s="1">
        <v>0.89316697620449803</v>
      </c>
      <c r="E65" s="1">
        <v>0.91701559666949495</v>
      </c>
      <c r="F65" s="1">
        <v>0.197044924843577</v>
      </c>
      <c r="G65" s="1"/>
      <c r="H65" s="1" t="s">
        <v>17</v>
      </c>
      <c r="I65" s="1">
        <v>4.3069088921640599</v>
      </c>
      <c r="J65" s="1">
        <v>0.339471418853317</v>
      </c>
      <c r="K65" s="1">
        <v>0.295785434812804</v>
      </c>
      <c r="L65" s="1">
        <v>4.3077560051807904</v>
      </c>
    </row>
    <row r="66" spans="1:12" x14ac:dyDescent="0.2">
      <c r="A66" s="1">
        <v>10</v>
      </c>
      <c r="B66" s="1" t="s">
        <v>16</v>
      </c>
      <c r="C66" s="1">
        <v>0.758652053695971</v>
      </c>
      <c r="D66" s="1">
        <v>0.82223791532162205</v>
      </c>
      <c r="E66" s="1">
        <v>0.89743845886692397</v>
      </c>
      <c r="F66" s="1">
        <v>0.75266825624092304</v>
      </c>
      <c r="G66" s="1"/>
      <c r="H66" s="1" t="s">
        <v>17</v>
      </c>
      <c r="I66" s="1">
        <v>0.61283802593804004</v>
      </c>
      <c r="J66" s="1">
        <v>0.49902701706602698</v>
      </c>
      <c r="K66" s="1">
        <v>0.35824380430969399</v>
      </c>
      <c r="L66" s="1">
        <v>0.63053291965233804</v>
      </c>
    </row>
    <row r="67" spans="1:12" x14ac:dyDescent="0.2">
      <c r="A67" s="1">
        <v>11</v>
      </c>
      <c r="B67" s="1" t="s">
        <v>16</v>
      </c>
      <c r="C67" s="1">
        <v>0.40631619178309297</v>
      </c>
      <c r="D67" s="1">
        <v>0.89112295893273696</v>
      </c>
      <c r="E67" s="1">
        <v>0.91790055407091997</v>
      </c>
      <c r="F67" s="1">
        <v>0.80406730934459203</v>
      </c>
      <c r="G67" s="1"/>
      <c r="H67" s="1" t="s">
        <v>17</v>
      </c>
      <c r="I67" s="1">
        <v>2.41969618885773</v>
      </c>
      <c r="J67" s="1">
        <v>0.483987114024929</v>
      </c>
      <c r="K67" s="1">
        <v>0.41143562469466999</v>
      </c>
      <c r="L67" s="1">
        <v>0.693707303784457</v>
      </c>
    </row>
    <row r="68" spans="1:12" x14ac:dyDescent="0.2">
      <c r="A68" s="1">
        <v>12</v>
      </c>
      <c r="B68" s="1" t="s">
        <v>16</v>
      </c>
      <c r="C68" s="1">
        <v>2.31520352943703E-2</v>
      </c>
      <c r="D68" s="1">
        <v>0.65132405819088102</v>
      </c>
      <c r="E68" s="1">
        <v>0.95220293041869597</v>
      </c>
      <c r="F68" s="1">
        <v>2.2716822917206399E-2</v>
      </c>
      <c r="G68" s="1"/>
      <c r="H68" s="1" t="s">
        <v>17</v>
      </c>
      <c r="I68" s="1">
        <v>12.143384302869499</v>
      </c>
      <c r="J68" s="1">
        <v>0.972674981174113</v>
      </c>
      <c r="K68" s="1">
        <v>0.29457820273276197</v>
      </c>
      <c r="L68" s="1">
        <v>12.144113926357401</v>
      </c>
    </row>
    <row r="69" spans="1:12" x14ac:dyDescent="0.2">
      <c r="A69" s="1">
        <v>13</v>
      </c>
      <c r="B69" s="1" t="s">
        <v>16</v>
      </c>
      <c r="C69" s="1">
        <v>2.76745248584459E-2</v>
      </c>
      <c r="D69" s="1">
        <v>0.67608309142359402</v>
      </c>
      <c r="E69" s="1">
        <v>0.87443624218402305</v>
      </c>
      <c r="F69" s="1">
        <v>2.7202271440027102E-2</v>
      </c>
      <c r="G69" s="1"/>
      <c r="H69" s="1" t="s">
        <v>17</v>
      </c>
      <c r="I69" s="1">
        <v>9.8309445665561999</v>
      </c>
      <c r="J69" s="1">
        <v>0.85227032176712403</v>
      </c>
      <c r="K69" s="1">
        <v>0.46020103172417898</v>
      </c>
      <c r="L69" s="1">
        <v>9.8337425397479006</v>
      </c>
    </row>
    <row r="70" spans="1:12" x14ac:dyDescent="0.2">
      <c r="A70" s="1">
        <v>14</v>
      </c>
      <c r="B70" s="1" t="s">
        <v>16</v>
      </c>
      <c r="C70" s="1">
        <v>9.4919033531431093E-2</v>
      </c>
      <c r="D70" s="1">
        <v>0.68713504606883502</v>
      </c>
      <c r="E70" s="1">
        <v>0.74397679044483001</v>
      </c>
      <c r="F70" s="1">
        <v>9.5056011079296496E-2</v>
      </c>
      <c r="G70" s="1"/>
      <c r="H70" s="1" t="s">
        <v>17</v>
      </c>
      <c r="I70" s="1">
        <v>10.5554053676944</v>
      </c>
      <c r="J70" s="1">
        <v>0.60779054225988505</v>
      </c>
      <c r="K70" s="1">
        <v>0.50702507938714003</v>
      </c>
      <c r="L70" s="1">
        <v>10.5451623488204</v>
      </c>
    </row>
    <row r="71" spans="1:12" x14ac:dyDescent="0.2">
      <c r="A71" s="1">
        <v>15</v>
      </c>
      <c r="B71" s="1" t="s">
        <v>16</v>
      </c>
      <c r="C71" s="1">
        <v>0.84302626471656295</v>
      </c>
      <c r="D71" s="1">
        <v>0.88458002958440896</v>
      </c>
      <c r="E71" s="1">
        <v>0.944677737435344</v>
      </c>
      <c r="F71" s="1">
        <v>0.832843089597324</v>
      </c>
      <c r="G71" s="1"/>
      <c r="H71" s="1" t="s">
        <v>17</v>
      </c>
      <c r="I71" s="1">
        <v>0.56575528517995</v>
      </c>
      <c r="J71" s="1">
        <v>0.46824019011628798</v>
      </c>
      <c r="K71" s="1">
        <v>0.31804895064834798</v>
      </c>
      <c r="L71" s="1">
        <v>0.58236873427326796</v>
      </c>
    </row>
    <row r="72" spans="1:12" x14ac:dyDescent="0.2">
      <c r="A72" s="1">
        <v>16</v>
      </c>
      <c r="B72" s="1" t="s">
        <v>16</v>
      </c>
      <c r="C72" s="1">
        <v>0.71990132447444299</v>
      </c>
      <c r="D72" s="1">
        <v>0.74177884234319302</v>
      </c>
      <c r="E72" s="1">
        <v>0.68914510386274097</v>
      </c>
      <c r="F72" s="1">
        <v>0.72133675574127099</v>
      </c>
      <c r="G72" s="1"/>
      <c r="H72" s="1" t="s">
        <v>17</v>
      </c>
      <c r="I72" s="1">
        <v>0.64934456353477799</v>
      </c>
      <c r="J72" s="1">
        <v>0.59254678379522996</v>
      </c>
      <c r="K72" s="1">
        <v>0.62004160629331495</v>
      </c>
      <c r="L72" s="1">
        <v>0.638154690462158</v>
      </c>
    </row>
    <row r="73" spans="1:12" x14ac:dyDescent="0.2">
      <c r="A73" s="1">
        <v>17</v>
      </c>
      <c r="B73" s="1" t="s">
        <v>16</v>
      </c>
      <c r="C73" s="1">
        <v>0.62031092345629502</v>
      </c>
      <c r="D73" s="1">
        <v>0.86819041906579397</v>
      </c>
      <c r="E73" s="1">
        <v>0.89861968077177201</v>
      </c>
      <c r="F73" s="1">
        <v>0.62714396582121301</v>
      </c>
      <c r="G73" s="1"/>
      <c r="H73" s="1" t="s">
        <v>17</v>
      </c>
      <c r="I73" s="1">
        <v>0.95744768610428299</v>
      </c>
      <c r="J73" s="1">
        <v>0.47346458097947702</v>
      </c>
      <c r="K73" s="1">
        <v>0.41060629822734002</v>
      </c>
      <c r="L73" s="1">
        <v>0.95214938059148302</v>
      </c>
    </row>
    <row r="74" spans="1:12" x14ac:dyDescent="0.2">
      <c r="A74" s="1">
        <v>18</v>
      </c>
      <c r="B74" s="1" t="s">
        <v>16</v>
      </c>
      <c r="C74" s="1">
        <v>0.52177701672496202</v>
      </c>
      <c r="D74" s="1">
        <v>0.85592739199707202</v>
      </c>
      <c r="E74" s="1">
        <v>0.926478532424308</v>
      </c>
      <c r="F74" s="1">
        <v>0.51523994145859398</v>
      </c>
      <c r="G74" s="1"/>
      <c r="H74" s="1" t="s">
        <v>17</v>
      </c>
      <c r="I74" s="1">
        <v>1.2127277204164799</v>
      </c>
      <c r="J74" s="1">
        <v>0.48526971821297199</v>
      </c>
      <c r="K74" s="1">
        <v>0.356850655663487</v>
      </c>
      <c r="L74" s="1">
        <v>1.2477413169438401</v>
      </c>
    </row>
    <row r="75" spans="1:12" x14ac:dyDescent="0.2">
      <c r="A75" s="1">
        <v>19</v>
      </c>
      <c r="B75" s="1" t="s">
        <v>16</v>
      </c>
      <c r="C75" s="1">
        <v>0.56026735960450902</v>
      </c>
      <c r="D75" s="1">
        <v>0.90551116084454297</v>
      </c>
      <c r="E75" s="1">
        <v>0.97116598846692204</v>
      </c>
      <c r="F75" s="1">
        <v>0.55952648171203401</v>
      </c>
      <c r="G75" s="1"/>
      <c r="H75" s="1" t="s">
        <v>17</v>
      </c>
      <c r="I75" s="1">
        <v>1.0562221419878699</v>
      </c>
      <c r="J75" s="1">
        <v>0.35942437840653002</v>
      </c>
      <c r="K75" s="1">
        <v>0.20626437346656001</v>
      </c>
      <c r="L75" s="1">
        <v>1.0678054595711</v>
      </c>
    </row>
    <row r="76" spans="1:12" x14ac:dyDescent="0.2">
      <c r="A76" s="1">
        <v>20</v>
      </c>
      <c r="B76" s="1" t="s">
        <v>16</v>
      </c>
      <c r="C76" s="1">
        <v>0.76134740974736004</v>
      </c>
      <c r="D76" s="1">
        <v>0.79275589233732002</v>
      </c>
      <c r="E76" s="1">
        <v>0.86744970983371505</v>
      </c>
      <c r="F76" s="1">
        <v>0.75666284498633696</v>
      </c>
      <c r="G76" s="1"/>
      <c r="H76" s="1" t="s">
        <v>17</v>
      </c>
      <c r="I76" s="1">
        <v>0.59471166490999705</v>
      </c>
      <c r="J76" s="1">
        <v>0.540981192224819</v>
      </c>
      <c r="K76" s="1">
        <v>0.40527878719264698</v>
      </c>
      <c r="L76" s="1">
        <v>0.59873869535922597</v>
      </c>
    </row>
    <row r="77" spans="1:12" x14ac:dyDescent="0.2">
      <c r="A77" s="1"/>
      <c r="B77" s="1" t="s">
        <v>10</v>
      </c>
      <c r="C77" s="1">
        <f>AVERAGE(C57:C76)</f>
        <v>0.5894629549706919</v>
      </c>
      <c r="D77" s="1">
        <f t="shared" ref="D77:L77" si="8">AVERAGE(D57:D76)</f>
        <v>0.83332060544577491</v>
      </c>
      <c r="E77" s="1">
        <f t="shared" si="8"/>
        <v>0.8886389294596968</v>
      </c>
      <c r="F77" s="1">
        <f t="shared" si="8"/>
        <v>0.6051513022101972</v>
      </c>
      <c r="G77" s="1"/>
      <c r="H77" s="1" t="s">
        <v>10</v>
      </c>
      <c r="I77" s="1">
        <f t="shared" si="8"/>
        <v>2.4752096712286247</v>
      </c>
      <c r="J77" s="1">
        <f t="shared" si="8"/>
        <v>0.50075561513073652</v>
      </c>
      <c r="K77" s="1">
        <f t="shared" si="8"/>
        <v>0.37850332796839387</v>
      </c>
      <c r="L77" s="1">
        <f t="shared" si="8"/>
        <v>2.394231586087245</v>
      </c>
    </row>
    <row r="78" spans="1:12" x14ac:dyDescent="0.2">
      <c r="A78" s="1"/>
      <c r="B78" s="1" t="s">
        <v>11</v>
      </c>
      <c r="C78" s="1">
        <f>MEDIAN(C57:C76)</f>
        <v>0.70465416579687901</v>
      </c>
      <c r="D78" s="1">
        <f t="shared" ref="D78:L78" si="9">MEDIAN(D57:D76)</f>
        <v>0.87638522432510146</v>
      </c>
      <c r="E78" s="1">
        <f t="shared" si="9"/>
        <v>0.90495023303335054</v>
      </c>
      <c r="F78" s="1">
        <f t="shared" si="9"/>
        <v>0.73700250599109696</v>
      </c>
      <c r="G78" s="1"/>
      <c r="H78" s="1" t="s">
        <v>11</v>
      </c>
      <c r="I78" s="1">
        <f t="shared" si="9"/>
        <v>0.63109129473640901</v>
      </c>
      <c r="J78" s="1">
        <f t="shared" si="9"/>
        <v>0.4708523855478825</v>
      </c>
      <c r="K78" s="1">
        <f t="shared" si="9"/>
        <v>0.37498775560610953</v>
      </c>
      <c r="L78" s="1">
        <f t="shared" si="9"/>
        <v>0.63434380505724808</v>
      </c>
    </row>
    <row r="79" spans="1:12" x14ac:dyDescent="0.2">
      <c r="A79" s="1"/>
      <c r="B79" s="1" t="s">
        <v>12</v>
      </c>
      <c r="C79" s="1">
        <f>QUARTILE(C57:C76,1)</f>
        <v>0.40314430452406624</v>
      </c>
      <c r="D79" s="1">
        <f t="shared" ref="D79:L79" si="10">QUARTILE(D57:D76,1)</f>
        <v>0.78678441726827475</v>
      </c>
      <c r="E79" s="1">
        <f t="shared" si="10"/>
        <v>0.872689609096446</v>
      </c>
      <c r="F79" s="1">
        <f t="shared" si="10"/>
        <v>0.47938511173524501</v>
      </c>
      <c r="G79" s="1"/>
      <c r="H79" s="1" t="s">
        <v>12</v>
      </c>
      <c r="I79" s="1">
        <f t="shared" si="10"/>
        <v>0.53708863549784902</v>
      </c>
      <c r="J79" s="1">
        <f t="shared" si="10"/>
        <v>0.39865940604017602</v>
      </c>
      <c r="K79" s="1">
        <f t="shared" si="10"/>
        <v>0.31248307168946199</v>
      </c>
      <c r="L79" s="1">
        <f t="shared" si="10"/>
        <v>0.54529228496604798</v>
      </c>
    </row>
    <row r="80" spans="1:12" ht="17" thickBot="1" x14ac:dyDescent="0.25">
      <c r="A80" s="6"/>
      <c r="B80" s="6" t="s">
        <v>13</v>
      </c>
      <c r="C80" s="6">
        <f t="shared" ref="C80:L80" si="11">QUARTILE(C57:C76,3)</f>
        <v>0.84277233124613926</v>
      </c>
      <c r="D80" s="6">
        <f t="shared" si="11"/>
        <v>0.89163396325067723</v>
      </c>
      <c r="E80" s="6">
        <f t="shared" si="11"/>
        <v>0.93102833367706705</v>
      </c>
      <c r="F80" s="6">
        <f t="shared" si="11"/>
        <v>0.82647327119858105</v>
      </c>
      <c r="G80" s="6"/>
      <c r="H80" s="6" t="s">
        <v>13</v>
      </c>
      <c r="I80" s="6">
        <f t="shared" si="11"/>
        <v>1.5144698375267924</v>
      </c>
      <c r="J80" s="6">
        <f t="shared" si="11"/>
        <v>0.54979696001154676</v>
      </c>
      <c r="K80" s="6">
        <f t="shared" si="11"/>
        <v>0.41299986635651548</v>
      </c>
      <c r="L80" s="6">
        <f t="shared" si="11"/>
        <v>1.18336949931436</v>
      </c>
    </row>
    <row r="81" spans="1:12" x14ac:dyDescent="0.2">
      <c r="A81" s="7" t="s">
        <v>18</v>
      </c>
      <c r="B81" s="1"/>
      <c r="C81" s="1"/>
      <c r="D81" s="1"/>
      <c r="E81" s="1"/>
      <c r="F81" s="1"/>
      <c r="G81" s="1"/>
      <c r="H81" s="1"/>
      <c r="I81" s="1"/>
      <c r="J81" s="1"/>
      <c r="K81" s="1"/>
      <c r="L81" s="1"/>
    </row>
    <row r="82" spans="1:12" x14ac:dyDescent="0.2">
      <c r="A82" s="1" t="s">
        <v>19</v>
      </c>
      <c r="B82" s="1"/>
      <c r="C82" s="1"/>
      <c r="D82" s="1"/>
      <c r="E82" s="1"/>
      <c r="F82" s="1"/>
      <c r="G82" s="1"/>
      <c r="H82" s="1"/>
      <c r="I82" s="1"/>
      <c r="J82" s="1"/>
      <c r="K82" s="1"/>
      <c r="L82" s="1"/>
    </row>
    <row r="83" spans="1:12" x14ac:dyDescent="0.2">
      <c r="A83" s="1" t="s">
        <v>20</v>
      </c>
      <c r="B83" s="1"/>
      <c r="C83" s="1"/>
      <c r="D83" s="1"/>
      <c r="E83" s="1"/>
      <c r="F83" s="1"/>
      <c r="G83" s="1"/>
      <c r="H83" s="1"/>
      <c r="I83" s="1"/>
      <c r="J83" s="1"/>
      <c r="K83" s="1"/>
      <c r="L83" s="1"/>
    </row>
    <row r="84" spans="1:12" x14ac:dyDescent="0.2">
      <c r="A84" s="1"/>
      <c r="B84" s="1"/>
      <c r="C84" s="1"/>
      <c r="D84" s="1"/>
      <c r="E84" s="1"/>
      <c r="F84" s="1"/>
      <c r="G84" s="1"/>
      <c r="H84" s="1"/>
      <c r="I84" s="1"/>
      <c r="J84" s="1"/>
      <c r="K84" s="1"/>
      <c r="L84" s="1"/>
    </row>
  </sheetData>
  <mergeCells count="2">
    <mergeCell ref="A2:L2"/>
    <mergeCell ref="A1:L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97285-B817-EF4A-AFFC-73786C76A298}">
  <dimension ref="A1:M83"/>
  <sheetViews>
    <sheetView tabSelected="1" workbookViewId="0">
      <selection activeCell="H6" sqref="H6"/>
    </sheetView>
  </sheetViews>
  <sheetFormatPr baseColWidth="10" defaultRowHeight="16" x14ac:dyDescent="0.2"/>
  <sheetData>
    <row r="1" spans="1:13" x14ac:dyDescent="0.2">
      <c r="A1" s="4" t="s">
        <v>21</v>
      </c>
      <c r="B1" s="4"/>
      <c r="C1" s="4"/>
      <c r="D1" s="4"/>
      <c r="E1" s="4"/>
      <c r="F1" s="4"/>
      <c r="G1" s="4"/>
      <c r="H1" s="4"/>
      <c r="I1" s="4"/>
      <c r="J1" s="4"/>
      <c r="K1" s="4"/>
      <c r="L1" s="4"/>
      <c r="M1" s="4"/>
    </row>
    <row r="2" spans="1:13" ht="17" thickBot="1" x14ac:dyDescent="0.25">
      <c r="A2" s="9"/>
      <c r="B2" s="9"/>
      <c r="C2" s="9"/>
      <c r="D2" s="9"/>
      <c r="E2" s="9"/>
      <c r="F2" s="9"/>
      <c r="G2" s="9"/>
      <c r="H2" s="9"/>
      <c r="I2" s="9"/>
      <c r="J2" s="9"/>
      <c r="K2" s="9"/>
      <c r="L2" s="9"/>
      <c r="M2" s="9"/>
    </row>
    <row r="3" spans="1:13" ht="17" thickBot="1" x14ac:dyDescent="0.25">
      <c r="A3" s="5" t="s">
        <v>2</v>
      </c>
      <c r="B3" s="5" t="s">
        <v>3</v>
      </c>
      <c r="C3" s="5" t="s">
        <v>4</v>
      </c>
      <c r="D3" s="5" t="s">
        <v>5</v>
      </c>
      <c r="E3" s="5" t="s">
        <v>6</v>
      </c>
      <c r="F3" s="5" t="s">
        <v>7</v>
      </c>
      <c r="G3" s="1"/>
      <c r="H3" s="5" t="s">
        <v>3</v>
      </c>
      <c r="I3" s="5" t="s">
        <v>4</v>
      </c>
      <c r="J3" s="5" t="s">
        <v>5</v>
      </c>
      <c r="K3" s="5" t="s">
        <v>6</v>
      </c>
      <c r="L3" s="5" t="s">
        <v>7</v>
      </c>
    </row>
    <row r="4" spans="1:13" x14ac:dyDescent="0.2">
      <c r="A4" s="1">
        <v>1</v>
      </c>
      <c r="B4" s="1" t="s">
        <v>22</v>
      </c>
      <c r="C4" s="1">
        <v>0.85684970100000002</v>
      </c>
      <c r="D4" s="1">
        <v>0.75205220299999997</v>
      </c>
      <c r="E4" s="1">
        <v>0.82317784199999999</v>
      </c>
      <c r="F4" s="1">
        <v>0.41588281500000002</v>
      </c>
      <c r="G4" s="1"/>
      <c r="H4" s="1" t="s">
        <v>23</v>
      </c>
      <c r="I4" s="1">
        <v>0.48423097799999998</v>
      </c>
      <c r="J4" s="1">
        <v>0.80106597000000002</v>
      </c>
      <c r="K4" s="1">
        <v>0.62542027200000005</v>
      </c>
      <c r="L4" s="1">
        <v>2.2540342670000002</v>
      </c>
    </row>
    <row r="5" spans="1:13" x14ac:dyDescent="0.2">
      <c r="A5" s="1">
        <v>2</v>
      </c>
      <c r="B5" s="1" t="s">
        <v>22</v>
      </c>
      <c r="C5" s="1">
        <v>0.55245111899999999</v>
      </c>
      <c r="D5" s="1">
        <v>0.56677641599999995</v>
      </c>
      <c r="E5" s="1">
        <v>0.60673939099999996</v>
      </c>
      <c r="F5" s="1">
        <v>0.534793674</v>
      </c>
      <c r="G5" s="1"/>
      <c r="H5" s="1" t="s">
        <v>23</v>
      </c>
      <c r="I5" s="1">
        <v>0.86066806299999998</v>
      </c>
      <c r="J5" s="1">
        <v>0.85118732600000002</v>
      </c>
      <c r="K5" s="1">
        <v>0.74147060899999995</v>
      </c>
      <c r="L5" s="1">
        <v>1.0804801770000001</v>
      </c>
    </row>
    <row r="6" spans="1:13" x14ac:dyDescent="0.2">
      <c r="A6" s="1">
        <v>3</v>
      </c>
      <c r="B6" s="1" t="s">
        <v>22</v>
      </c>
      <c r="C6" s="1">
        <v>0.67420159099999999</v>
      </c>
      <c r="D6" s="1">
        <v>0.90865087700000002</v>
      </c>
      <c r="E6" s="1">
        <v>0.91115038199999998</v>
      </c>
      <c r="F6" s="1">
        <v>0.70031983600000003</v>
      </c>
      <c r="G6" s="1"/>
      <c r="H6" s="1" t="s">
        <v>23</v>
      </c>
      <c r="I6" s="1">
        <v>1.044120632</v>
      </c>
      <c r="J6" s="1">
        <v>0.52179149499999999</v>
      </c>
      <c r="K6" s="1">
        <v>0.51801787899999996</v>
      </c>
      <c r="L6" s="1">
        <v>1.275745438</v>
      </c>
    </row>
    <row r="7" spans="1:13" x14ac:dyDescent="0.2">
      <c r="A7" s="1">
        <v>4</v>
      </c>
      <c r="B7" s="1" t="s">
        <v>22</v>
      </c>
      <c r="C7" s="1">
        <v>0.31094914800000001</v>
      </c>
      <c r="D7" s="1">
        <v>0.77824165999999995</v>
      </c>
      <c r="E7" s="1">
        <v>0.78570384000000004</v>
      </c>
      <c r="F7" s="1">
        <v>1.5680970000000001E-3</v>
      </c>
      <c r="G7" s="1"/>
      <c r="H7" s="1" t="s">
        <v>23</v>
      </c>
      <c r="I7" s="1">
        <v>0.98430266399999999</v>
      </c>
      <c r="J7" s="1">
        <v>0.50086233499999999</v>
      </c>
      <c r="K7" s="1">
        <v>0.49183239200000001</v>
      </c>
      <c r="L7" s="1">
        <v>1.9419130099999999</v>
      </c>
    </row>
    <row r="8" spans="1:13" x14ac:dyDescent="0.2">
      <c r="A8" s="1">
        <v>5</v>
      </c>
      <c r="B8" s="1" t="s">
        <v>22</v>
      </c>
      <c r="C8" s="1">
        <v>0.27426579299999998</v>
      </c>
      <c r="D8" s="1">
        <v>0.248141532</v>
      </c>
      <c r="E8" s="1">
        <v>0.248088274</v>
      </c>
      <c r="F8" s="1">
        <v>0.247751679</v>
      </c>
      <c r="G8" s="1"/>
      <c r="H8" s="1" t="s">
        <v>23</v>
      </c>
      <c r="I8" s="1">
        <v>1.748294258</v>
      </c>
      <c r="J8" s="1">
        <v>2.6989392940000001</v>
      </c>
      <c r="K8" s="1">
        <v>2.7087557809999998</v>
      </c>
      <c r="L8" s="1">
        <v>3.3121245020000001</v>
      </c>
    </row>
    <row r="9" spans="1:13" x14ac:dyDescent="0.2">
      <c r="A9" s="1">
        <v>6</v>
      </c>
      <c r="B9" s="1" t="s">
        <v>22</v>
      </c>
      <c r="C9" s="1">
        <v>0.73794854799999998</v>
      </c>
      <c r="D9" s="1">
        <v>0.81334190699999998</v>
      </c>
      <c r="E9" s="1">
        <v>0.82890834000000002</v>
      </c>
      <c r="F9" s="1">
        <v>0.75055440900000003</v>
      </c>
      <c r="G9" s="1"/>
      <c r="H9" s="1" t="s">
        <v>23</v>
      </c>
      <c r="I9" s="1">
        <v>0.78048295400000001</v>
      </c>
      <c r="J9" s="1">
        <v>0.51146340599999995</v>
      </c>
      <c r="K9" s="1">
        <v>0.486106653</v>
      </c>
      <c r="L9" s="1">
        <v>0.76798919300000001</v>
      </c>
    </row>
    <row r="10" spans="1:13" x14ac:dyDescent="0.2">
      <c r="A10" s="1">
        <v>7</v>
      </c>
      <c r="B10" s="1" t="s">
        <v>22</v>
      </c>
      <c r="C10" s="1">
        <v>0.91486204500000001</v>
      </c>
      <c r="D10" s="1">
        <v>0.88188110600000003</v>
      </c>
      <c r="E10" s="1">
        <v>0.89085767000000005</v>
      </c>
      <c r="F10" s="1">
        <v>0.835804938</v>
      </c>
      <c r="G10" s="1"/>
      <c r="H10" s="1" t="s">
        <v>23</v>
      </c>
      <c r="I10" s="1">
        <v>0.34751299400000002</v>
      </c>
      <c r="J10" s="1">
        <v>0.48857465300000003</v>
      </c>
      <c r="K10" s="1">
        <v>0.47532059100000001</v>
      </c>
      <c r="L10" s="1">
        <v>0.75491925400000004</v>
      </c>
    </row>
    <row r="11" spans="1:13" x14ac:dyDescent="0.2">
      <c r="A11" s="1">
        <v>8</v>
      </c>
      <c r="B11" s="1" t="s">
        <v>22</v>
      </c>
      <c r="C11" s="1">
        <v>0.86051414999999998</v>
      </c>
      <c r="D11" s="1">
        <v>0.73546890600000003</v>
      </c>
      <c r="E11" s="1">
        <v>0.74541839399999998</v>
      </c>
      <c r="F11" s="1">
        <v>0.70185399900000001</v>
      </c>
      <c r="G11" s="1"/>
      <c r="H11" s="1" t="s">
        <v>23</v>
      </c>
      <c r="I11" s="1">
        <v>0.55515024000000002</v>
      </c>
      <c r="J11" s="1">
        <v>0.84249335199999997</v>
      </c>
      <c r="K11" s="1">
        <v>0.82809654399999999</v>
      </c>
      <c r="L11" s="1">
        <v>1.1267773539999999</v>
      </c>
    </row>
    <row r="12" spans="1:13" x14ac:dyDescent="0.2">
      <c r="A12" s="1">
        <v>9</v>
      </c>
      <c r="B12" s="1" t="s">
        <v>22</v>
      </c>
      <c r="C12" s="1">
        <v>0.68287677099999999</v>
      </c>
      <c r="D12" s="1">
        <v>0.86522099600000002</v>
      </c>
      <c r="E12" s="1">
        <v>0.92914796899999996</v>
      </c>
      <c r="F12" s="1">
        <v>0.57799888200000005</v>
      </c>
      <c r="G12" s="1"/>
      <c r="H12" s="1" t="s">
        <v>23</v>
      </c>
      <c r="I12" s="1">
        <v>0.854930313</v>
      </c>
      <c r="J12" s="1">
        <v>0.47344609599999998</v>
      </c>
      <c r="K12" s="1">
        <v>0.35275066100000002</v>
      </c>
      <c r="L12" s="1">
        <v>1.281532511</v>
      </c>
    </row>
    <row r="13" spans="1:13" x14ac:dyDescent="0.2">
      <c r="A13" s="1">
        <v>10</v>
      </c>
      <c r="B13" s="1" t="s">
        <v>22</v>
      </c>
      <c r="C13" s="1">
        <v>0.52276431700000003</v>
      </c>
      <c r="D13" s="1">
        <v>0.208661973</v>
      </c>
      <c r="E13" s="1">
        <v>0.436800986</v>
      </c>
      <c r="F13" s="1">
        <v>0.17266995399999999</v>
      </c>
      <c r="G13" s="1"/>
      <c r="H13" s="1" t="s">
        <v>23</v>
      </c>
      <c r="I13" s="1">
        <v>1.387303765</v>
      </c>
      <c r="J13" s="1">
        <v>3.9087510729999999</v>
      </c>
      <c r="K13" s="1">
        <v>1.605936231</v>
      </c>
      <c r="L13" s="1">
        <v>5.7554198559999996</v>
      </c>
    </row>
    <row r="14" spans="1:13" x14ac:dyDescent="0.2">
      <c r="A14" s="1">
        <v>11</v>
      </c>
      <c r="B14" s="1" t="s">
        <v>22</v>
      </c>
      <c r="C14" s="1">
        <v>0.71021539042861204</v>
      </c>
      <c r="D14" s="1">
        <v>0.68047353355159501</v>
      </c>
      <c r="E14" s="1">
        <v>0.73148884105031198</v>
      </c>
      <c r="F14" s="1">
        <v>0.64024570300000005</v>
      </c>
      <c r="G14" s="1"/>
      <c r="H14" s="1" t="s">
        <v>23</v>
      </c>
      <c r="I14" s="1">
        <v>0.77478137014475301</v>
      </c>
      <c r="J14" s="1">
        <v>1.0117110708574699</v>
      </c>
      <c r="K14" s="1">
        <v>0.87010752050895701</v>
      </c>
      <c r="L14" s="1">
        <v>1.3477497949999999</v>
      </c>
    </row>
    <row r="15" spans="1:13" x14ac:dyDescent="0.2">
      <c r="A15" s="1">
        <v>12</v>
      </c>
      <c r="B15" s="1" t="s">
        <v>22</v>
      </c>
      <c r="C15" s="1">
        <v>0.87678453913141396</v>
      </c>
      <c r="D15" s="1">
        <v>0.88845836184745397</v>
      </c>
      <c r="E15" s="1">
        <v>0.90946719076389104</v>
      </c>
      <c r="F15" s="1">
        <v>0.61246918900000002</v>
      </c>
      <c r="G15" s="1"/>
      <c r="H15" s="1" t="s">
        <v>23</v>
      </c>
      <c r="I15" s="1">
        <v>0.50677796874149295</v>
      </c>
      <c r="J15" s="1">
        <v>0.43360995340723202</v>
      </c>
      <c r="K15" s="1">
        <v>0.39467272380170199</v>
      </c>
      <c r="L15" s="1">
        <v>1.20607843</v>
      </c>
    </row>
    <row r="16" spans="1:13" x14ac:dyDescent="0.2">
      <c r="A16" s="1">
        <v>13</v>
      </c>
      <c r="B16" s="1" t="s">
        <v>22</v>
      </c>
      <c r="C16" s="1">
        <v>0.94026125627173396</v>
      </c>
      <c r="D16" s="1">
        <v>0.81018100982050101</v>
      </c>
      <c r="E16" s="1">
        <v>0.91306593680278902</v>
      </c>
      <c r="F16" s="1">
        <v>0.76478534099999995</v>
      </c>
      <c r="G16" s="1"/>
      <c r="H16" s="1" t="s">
        <v>23</v>
      </c>
      <c r="I16" s="1">
        <v>0.45548881914746198</v>
      </c>
      <c r="J16" s="1">
        <v>0.62039006779974604</v>
      </c>
      <c r="K16" s="1">
        <v>0.42476484915962298</v>
      </c>
      <c r="L16" s="1">
        <v>0.99875455700000004</v>
      </c>
    </row>
    <row r="17" spans="1:12" x14ac:dyDescent="0.2">
      <c r="A17" s="1">
        <v>14</v>
      </c>
      <c r="B17" s="1" t="s">
        <v>22</v>
      </c>
      <c r="C17" s="1">
        <v>0.922206384946616</v>
      </c>
      <c r="D17" s="1">
        <v>0.87771014120188195</v>
      </c>
      <c r="E17" s="1">
        <v>0.91088446013362001</v>
      </c>
      <c r="F17" s="1">
        <v>0.81381615299999999</v>
      </c>
      <c r="G17" s="1"/>
      <c r="H17" s="1" t="s">
        <v>23</v>
      </c>
      <c r="I17" s="1">
        <v>0.430246136130854</v>
      </c>
      <c r="J17" s="1">
        <v>0.59323877394824098</v>
      </c>
      <c r="K17" s="1">
        <v>0.523286499026271</v>
      </c>
      <c r="L17" s="1">
        <v>0.91441483899999998</v>
      </c>
    </row>
    <row r="18" spans="1:12" x14ac:dyDescent="0.2">
      <c r="A18" s="1">
        <v>15</v>
      </c>
      <c r="B18" s="1" t="s">
        <v>22</v>
      </c>
      <c r="C18" s="1">
        <v>0.71087289347929905</v>
      </c>
      <c r="D18" s="1">
        <v>0.82334483935495595</v>
      </c>
      <c r="E18" s="1">
        <v>0.83084996751429796</v>
      </c>
      <c r="F18" s="1">
        <v>0.73641764600000004</v>
      </c>
      <c r="G18" s="1"/>
      <c r="H18" s="1" t="s">
        <v>23</v>
      </c>
      <c r="I18" s="1">
        <v>0.89254871647582001</v>
      </c>
      <c r="J18" s="1">
        <v>0.78624876081273898</v>
      </c>
      <c r="K18" s="1">
        <v>0.77244634931600498</v>
      </c>
      <c r="L18" s="1">
        <v>1.289906628</v>
      </c>
    </row>
    <row r="19" spans="1:12" x14ac:dyDescent="0.2">
      <c r="A19" s="1">
        <v>16</v>
      </c>
      <c r="B19" s="1" t="s">
        <v>22</v>
      </c>
      <c r="C19" s="1">
        <v>0.93133412887433598</v>
      </c>
      <c r="D19" s="1">
        <v>0.82725355500147801</v>
      </c>
      <c r="E19" s="1">
        <v>0.84714487546914796</v>
      </c>
      <c r="F19" s="1">
        <v>0.72884356400000005</v>
      </c>
      <c r="G19" s="1"/>
      <c r="H19" s="1" t="s">
        <v>23</v>
      </c>
      <c r="I19" s="1">
        <v>0.33398409159404202</v>
      </c>
      <c r="J19" s="1">
        <v>0.55242717927673302</v>
      </c>
      <c r="K19" s="1">
        <v>0.51723829670803501</v>
      </c>
      <c r="L19" s="1">
        <v>1.28080314</v>
      </c>
    </row>
    <row r="20" spans="1:12" x14ac:dyDescent="0.2">
      <c r="A20" s="1">
        <v>17</v>
      </c>
      <c r="B20" s="1" t="s">
        <v>22</v>
      </c>
      <c r="C20" s="1">
        <v>0.93308824552993197</v>
      </c>
      <c r="D20" s="1">
        <v>0.81950414979960895</v>
      </c>
      <c r="E20" s="1">
        <v>0.87014713007986999</v>
      </c>
      <c r="F20" s="1">
        <v>0.75168063900000004</v>
      </c>
      <c r="G20" s="1"/>
      <c r="H20" s="1" t="s">
        <v>23</v>
      </c>
      <c r="I20" s="1">
        <v>0.28974113874103902</v>
      </c>
      <c r="J20" s="1">
        <v>0.47558169323886301</v>
      </c>
      <c r="K20" s="1">
        <v>0.39638820725263502</v>
      </c>
      <c r="L20" s="1">
        <v>0.70961315700000005</v>
      </c>
    </row>
    <row r="21" spans="1:12" x14ac:dyDescent="0.2">
      <c r="A21" s="1">
        <v>18</v>
      </c>
      <c r="B21" s="1" t="s">
        <v>22</v>
      </c>
      <c r="C21" s="1">
        <v>0.897858484673415</v>
      </c>
      <c r="D21" s="1">
        <v>0.80625195909166703</v>
      </c>
      <c r="E21" s="1">
        <v>0.81321837804820296</v>
      </c>
      <c r="F21" s="1">
        <v>0.77945295299999995</v>
      </c>
      <c r="G21" s="1"/>
      <c r="H21" s="1" t="s">
        <v>23</v>
      </c>
      <c r="I21" s="1">
        <v>0.45159032849423603</v>
      </c>
      <c r="J21" s="1">
        <v>0.55807679731829796</v>
      </c>
      <c r="K21" s="1">
        <v>0.53541389074938495</v>
      </c>
      <c r="L21" s="1">
        <v>0.71186074499999996</v>
      </c>
    </row>
    <row r="22" spans="1:12" x14ac:dyDescent="0.2">
      <c r="A22" s="1">
        <v>19</v>
      </c>
      <c r="B22" s="1" t="s">
        <v>22</v>
      </c>
      <c r="C22" s="1">
        <v>0.81836467021853898</v>
      </c>
      <c r="D22" s="1">
        <v>0.58825046766686895</v>
      </c>
      <c r="E22" s="1">
        <v>0.60553906700321602</v>
      </c>
      <c r="F22" s="1">
        <v>0.28788856499999999</v>
      </c>
      <c r="G22" s="1"/>
      <c r="H22" s="1" t="s">
        <v>23</v>
      </c>
      <c r="I22" s="1">
        <v>0.49354966028304298</v>
      </c>
      <c r="J22" s="1">
        <v>0.86173230858093097</v>
      </c>
      <c r="K22" s="1">
        <v>0.82590433030782895</v>
      </c>
      <c r="L22" s="1">
        <v>2.9863427549999999</v>
      </c>
    </row>
    <row r="23" spans="1:12" x14ac:dyDescent="0.2">
      <c r="A23" s="1">
        <v>20</v>
      </c>
      <c r="B23" s="1" t="s">
        <v>22</v>
      </c>
      <c r="C23" s="1">
        <v>0.85698099265075001</v>
      </c>
      <c r="D23" s="1">
        <v>0.82121268001192105</v>
      </c>
      <c r="E23" s="1">
        <v>0.82489096630208203</v>
      </c>
      <c r="F23" s="1">
        <v>0.79461294699999996</v>
      </c>
      <c r="G23" s="1"/>
      <c r="H23" s="1" t="s">
        <v>23</v>
      </c>
      <c r="I23" s="1">
        <v>0.48899290520427402</v>
      </c>
      <c r="J23" s="1">
        <v>0.50148338591059605</v>
      </c>
      <c r="K23" s="1">
        <v>0.495133862295766</v>
      </c>
      <c r="L23" s="1">
        <v>0.67592000200000002</v>
      </c>
    </row>
    <row r="24" spans="1:12" x14ac:dyDescent="0.2">
      <c r="A24" s="1"/>
      <c r="B24" s="1" t="s">
        <v>10</v>
      </c>
      <c r="C24" s="1">
        <f>AVERAGE(C4:C23)</f>
        <v>0.74928250846023237</v>
      </c>
      <c r="D24" s="1">
        <f t="shared" ref="D24:L24" si="0">AVERAGE(D4:D23)</f>
        <v>0.7350539136673967</v>
      </c>
      <c r="E24" s="1">
        <f t="shared" si="0"/>
        <v>0.7731344950583714</v>
      </c>
      <c r="F24" s="1">
        <f t="shared" si="0"/>
        <v>0.59247054914999997</v>
      </c>
      <c r="G24" s="1"/>
      <c r="H24" s="1" t="s">
        <v>10</v>
      </c>
      <c r="I24" s="1">
        <f t="shared" si="0"/>
        <v>0.7082348997978507</v>
      </c>
      <c r="J24" s="1">
        <f t="shared" si="0"/>
        <v>0.89965374955754229</v>
      </c>
      <c r="K24" s="1">
        <f t="shared" si="0"/>
        <v>0.72945320710631034</v>
      </c>
      <c r="L24" s="1">
        <f t="shared" si="0"/>
        <v>1.5836189805000001</v>
      </c>
    </row>
    <row r="25" spans="1:12" x14ac:dyDescent="0.2">
      <c r="A25" s="1"/>
      <c r="B25" s="1" t="s">
        <v>11</v>
      </c>
      <c r="C25" s="1">
        <f>MEDIAN(C4:C23)</f>
        <v>0.8376071856092695</v>
      </c>
      <c r="D25" s="1">
        <f t="shared" ref="D25:L25" si="1">MEDIAN(D4:D23)</f>
        <v>0.81176145841025049</v>
      </c>
      <c r="E25" s="1">
        <f t="shared" si="1"/>
        <v>0.82689965315104108</v>
      </c>
      <c r="F25" s="1">
        <f t="shared" si="1"/>
        <v>0.70108691750000007</v>
      </c>
      <c r="G25" s="1"/>
      <c r="H25" s="1" t="s">
        <v>11</v>
      </c>
      <c r="I25" s="1">
        <f t="shared" si="1"/>
        <v>0.53096410437074648</v>
      </c>
      <c r="J25" s="1">
        <f t="shared" si="1"/>
        <v>0.57565778563326941</v>
      </c>
      <c r="K25" s="1">
        <f t="shared" si="1"/>
        <v>0.52065218901313548</v>
      </c>
      <c r="L25" s="1">
        <f t="shared" si="1"/>
        <v>1.2409119340000001</v>
      </c>
    </row>
    <row r="26" spans="1:12" x14ac:dyDescent="0.2">
      <c r="A26" s="1"/>
      <c r="B26" s="1" t="s">
        <v>12</v>
      </c>
      <c r="C26" s="1">
        <f>QUARTILE(C4:C23,1)</f>
        <v>0.68070797599999999</v>
      </c>
      <c r="D26" s="1">
        <f t="shared" ref="D26:L26" si="2">QUARTILE(D4:D23,1)</f>
        <v>0.72172006288789881</v>
      </c>
      <c r="E26" s="1">
        <f t="shared" si="2"/>
        <v>0.74193600576257801</v>
      </c>
      <c r="F26" s="1">
        <f t="shared" si="2"/>
        <v>0.50506595924999997</v>
      </c>
      <c r="G26" s="1"/>
      <c r="H26" s="1" t="s">
        <v>12</v>
      </c>
      <c r="I26" s="1">
        <f t="shared" si="2"/>
        <v>0.45451419648415547</v>
      </c>
      <c r="J26" s="1">
        <f t="shared" si="2"/>
        <v>0.50132812318294706</v>
      </c>
      <c r="K26" s="1">
        <f t="shared" si="2"/>
        <v>0.4834101375</v>
      </c>
      <c r="L26" s="1">
        <f t="shared" si="2"/>
        <v>0.87780842749999999</v>
      </c>
    </row>
    <row r="27" spans="1:12" ht="17" thickBot="1" x14ac:dyDescent="0.25">
      <c r="A27" s="6"/>
      <c r="B27" s="6" t="s">
        <v>13</v>
      </c>
      <c r="C27" s="6">
        <f>QUARTILE(C4:C23,3)</f>
        <v>0.90210937475506126</v>
      </c>
      <c r="D27" s="6">
        <f t="shared" ref="D27:L27" si="3">QUARTILE(D4:D23,3)</f>
        <v>0.83674541525110846</v>
      </c>
      <c r="E27" s="6">
        <f t="shared" si="3"/>
        <v>0.89551005019097274</v>
      </c>
      <c r="F27" s="6">
        <f t="shared" si="3"/>
        <v>0.75495681450000007</v>
      </c>
      <c r="G27" s="1"/>
      <c r="H27" s="6" t="s">
        <v>13</v>
      </c>
      <c r="I27" s="6">
        <f t="shared" si="3"/>
        <v>0.86863822636895494</v>
      </c>
      <c r="J27" s="6">
        <f t="shared" si="3"/>
        <v>0.84466684549999993</v>
      </c>
      <c r="K27" s="6">
        <f t="shared" si="3"/>
        <v>0.785810844563961</v>
      </c>
      <c r="L27" s="6">
        <f t="shared" si="3"/>
        <v>1.4962905987499999</v>
      </c>
    </row>
    <row r="28" spans="1:12" ht="17" thickBot="1" x14ac:dyDescent="0.25">
      <c r="A28" s="5"/>
      <c r="B28" s="5"/>
      <c r="C28" s="5"/>
      <c r="D28" s="5"/>
      <c r="E28" s="5"/>
      <c r="F28" s="5"/>
      <c r="G28" s="1"/>
      <c r="H28" s="5"/>
      <c r="I28" s="5"/>
      <c r="J28" s="5"/>
      <c r="K28" s="5"/>
      <c r="L28" s="5"/>
    </row>
    <row r="29" spans="1:12" ht="17" thickBot="1" x14ac:dyDescent="0.25">
      <c r="A29" s="5"/>
      <c r="B29" s="5" t="s">
        <v>3</v>
      </c>
      <c r="C29" s="5" t="s">
        <v>4</v>
      </c>
      <c r="D29" s="5" t="s">
        <v>5</v>
      </c>
      <c r="E29" s="5" t="s">
        <v>6</v>
      </c>
      <c r="F29" s="5" t="s">
        <v>7</v>
      </c>
      <c r="G29" s="1"/>
      <c r="H29" s="5" t="s">
        <v>3</v>
      </c>
      <c r="I29" s="5" t="s">
        <v>4</v>
      </c>
      <c r="J29" s="5" t="s">
        <v>5</v>
      </c>
      <c r="K29" s="5" t="s">
        <v>6</v>
      </c>
      <c r="L29" s="5" t="s">
        <v>7</v>
      </c>
    </row>
    <row r="30" spans="1:12" x14ac:dyDescent="0.2">
      <c r="A30" s="1">
        <v>1</v>
      </c>
      <c r="B30" s="1" t="s">
        <v>24</v>
      </c>
      <c r="C30" s="1">
        <v>0.96040700770848197</v>
      </c>
      <c r="D30" s="1">
        <v>0.76512193645635196</v>
      </c>
      <c r="E30" s="1">
        <v>0.77521618908755296</v>
      </c>
      <c r="F30" s="1">
        <v>0.68509198468849297</v>
      </c>
      <c r="G30" s="1"/>
      <c r="H30" s="1" t="s">
        <v>25</v>
      </c>
      <c r="I30" s="1">
        <v>0.21766765492725701</v>
      </c>
      <c r="J30" s="1">
        <v>0.55642463124325703</v>
      </c>
      <c r="K30" s="1">
        <v>0.53634821336900795</v>
      </c>
      <c r="L30" s="1">
        <v>0.94913690386047</v>
      </c>
    </row>
    <row r="31" spans="1:12" x14ac:dyDescent="0.2">
      <c r="A31" s="1">
        <v>2</v>
      </c>
      <c r="B31" s="1" t="s">
        <v>24</v>
      </c>
      <c r="C31" s="1">
        <v>0.981238015986032</v>
      </c>
      <c r="D31" s="1">
        <v>0.93717016451752699</v>
      </c>
      <c r="E31" s="1">
        <v>0.948283002371204</v>
      </c>
      <c r="F31" s="1">
        <v>0.91670388101663203</v>
      </c>
      <c r="G31" s="1"/>
      <c r="H31" s="1" t="s">
        <v>25</v>
      </c>
      <c r="I31" s="1">
        <v>0.16978053681004199</v>
      </c>
      <c r="J31" s="1">
        <v>0.33302796684768399</v>
      </c>
      <c r="K31" s="1">
        <v>0.30861959816208501</v>
      </c>
      <c r="L31" s="1">
        <v>0.51670386241491695</v>
      </c>
    </row>
    <row r="32" spans="1:12" x14ac:dyDescent="0.2">
      <c r="A32" s="1">
        <v>3</v>
      </c>
      <c r="B32" s="1" t="s">
        <v>24</v>
      </c>
      <c r="C32" s="1">
        <v>0.95835776427572705</v>
      </c>
      <c r="D32" s="1">
        <v>0.87109396499993297</v>
      </c>
      <c r="E32" s="1">
        <v>0.90053462215726099</v>
      </c>
      <c r="F32" s="1">
        <v>0.50712058076500799</v>
      </c>
      <c r="G32" s="1"/>
      <c r="H32" s="1" t="s">
        <v>25</v>
      </c>
      <c r="I32" s="1">
        <v>0.237400669505891</v>
      </c>
      <c r="J32" s="1">
        <v>0.38062787320867503</v>
      </c>
      <c r="K32" s="1">
        <v>0.33032431610956497</v>
      </c>
      <c r="L32" s="1">
        <v>1.0724342806550899</v>
      </c>
    </row>
    <row r="33" spans="1:12" x14ac:dyDescent="0.2">
      <c r="A33" s="1">
        <v>4</v>
      </c>
      <c r="B33" s="1" t="s">
        <v>24</v>
      </c>
      <c r="C33" s="1">
        <v>0.76502245362330601</v>
      </c>
      <c r="D33" s="1">
        <v>0.65062886460954705</v>
      </c>
      <c r="E33" s="1">
        <v>0.66009314393223295</v>
      </c>
      <c r="F33" s="1">
        <v>0.62716252346618595</v>
      </c>
      <c r="G33" s="1"/>
      <c r="H33" s="1" t="s">
        <v>25</v>
      </c>
      <c r="I33" s="1">
        <v>0.89399018106688399</v>
      </c>
      <c r="J33" s="1">
        <v>1.2301419600932799</v>
      </c>
      <c r="K33" s="1">
        <v>1.2159177482649199</v>
      </c>
      <c r="L33" s="1">
        <v>1.6402272284136601</v>
      </c>
    </row>
    <row r="34" spans="1:12" x14ac:dyDescent="0.2">
      <c r="A34" s="1">
        <v>5</v>
      </c>
      <c r="B34" s="1" t="s">
        <v>24</v>
      </c>
      <c r="C34" s="1">
        <v>0.79163875016061602</v>
      </c>
      <c r="D34" s="1">
        <v>0.53767729521561403</v>
      </c>
      <c r="E34" s="1">
        <v>0.53375560961263402</v>
      </c>
      <c r="F34" s="1">
        <v>0.50884330918301202</v>
      </c>
      <c r="G34" s="1"/>
      <c r="H34" s="1" t="s">
        <v>25</v>
      </c>
      <c r="I34" s="1">
        <v>0.61047909903943898</v>
      </c>
      <c r="J34" s="1">
        <v>1.4886025488743899</v>
      </c>
      <c r="K34" s="1">
        <v>1.48693855476612</v>
      </c>
      <c r="L34" s="1">
        <v>1.9958062230669</v>
      </c>
    </row>
    <row r="35" spans="1:12" x14ac:dyDescent="0.2">
      <c r="A35" s="1">
        <v>6</v>
      </c>
      <c r="B35" s="1" t="s">
        <v>24</v>
      </c>
      <c r="C35" s="1">
        <v>0.87853882274827499</v>
      </c>
      <c r="D35" s="1">
        <v>0.80216828495567405</v>
      </c>
      <c r="E35" s="1">
        <v>0.86049473411394095</v>
      </c>
      <c r="F35" s="1">
        <v>0.60037365723042402</v>
      </c>
      <c r="G35" s="1"/>
      <c r="H35" s="1" t="s">
        <v>25</v>
      </c>
      <c r="I35" s="1">
        <v>0.29604357919691798</v>
      </c>
      <c r="J35" s="1">
        <v>0.445957635352143</v>
      </c>
      <c r="K35" s="1">
        <v>0.35354801108445999</v>
      </c>
      <c r="L35" s="1">
        <v>0.99879037427080897</v>
      </c>
    </row>
    <row r="36" spans="1:12" x14ac:dyDescent="0.2">
      <c r="A36" s="1">
        <v>7</v>
      </c>
      <c r="B36" s="1" t="s">
        <v>24</v>
      </c>
      <c r="C36" s="1">
        <v>0.96731382259883203</v>
      </c>
      <c r="D36" s="1">
        <v>0.91366235148841601</v>
      </c>
      <c r="E36" s="1">
        <v>0.93797408590249698</v>
      </c>
      <c r="F36" s="1">
        <v>0.87906012441387105</v>
      </c>
      <c r="G36" s="1"/>
      <c r="H36" s="1" t="s">
        <v>25</v>
      </c>
      <c r="I36" s="1">
        <v>0.16679690235258099</v>
      </c>
      <c r="J36" s="1">
        <v>0.28137564353049899</v>
      </c>
      <c r="K36" s="1">
        <v>0.23355356068866301</v>
      </c>
      <c r="L36" s="1">
        <v>0.478099891264122</v>
      </c>
    </row>
    <row r="37" spans="1:12" x14ac:dyDescent="0.2">
      <c r="A37" s="1">
        <v>8</v>
      </c>
      <c r="B37" s="1" t="s">
        <v>24</v>
      </c>
      <c r="C37" s="1">
        <v>0.68204983284495102</v>
      </c>
      <c r="D37" s="1">
        <v>0.94811351751188</v>
      </c>
      <c r="E37" s="1">
        <v>0.95044676012705498</v>
      </c>
      <c r="F37" s="1">
        <v>0.68169665750730501</v>
      </c>
      <c r="G37" s="1"/>
      <c r="H37" s="1" t="s">
        <v>25</v>
      </c>
      <c r="I37" s="1">
        <v>0.73826930851640604</v>
      </c>
      <c r="J37" s="1">
        <v>0.33644358417499798</v>
      </c>
      <c r="K37" s="1">
        <v>0.333413478528782</v>
      </c>
      <c r="L37" s="1">
        <v>1.1868722947263799</v>
      </c>
    </row>
    <row r="38" spans="1:12" x14ac:dyDescent="0.2">
      <c r="A38" s="1">
        <v>9</v>
      </c>
      <c r="B38" s="1" t="s">
        <v>24</v>
      </c>
      <c r="C38" s="1">
        <v>0.70417929582418903</v>
      </c>
      <c r="D38" s="1">
        <v>0.92908395950440004</v>
      </c>
      <c r="E38" s="1">
        <v>0.93874513678214699</v>
      </c>
      <c r="F38" s="1">
        <v>0.80358160888469599</v>
      </c>
      <c r="G38" s="1"/>
      <c r="H38" s="1" t="s">
        <v>25</v>
      </c>
      <c r="I38" s="1">
        <v>0.70623299979020804</v>
      </c>
      <c r="J38" s="1">
        <v>0.24251608221821799</v>
      </c>
      <c r="K38" s="1">
        <v>0.22438014532746201</v>
      </c>
      <c r="L38" s="1">
        <v>0.58013786327060501</v>
      </c>
    </row>
    <row r="39" spans="1:12" x14ac:dyDescent="0.2">
      <c r="A39" s="1">
        <v>10</v>
      </c>
      <c r="B39" s="1" t="s">
        <v>24</v>
      </c>
      <c r="C39" s="1">
        <v>0.68266567331305095</v>
      </c>
      <c r="D39" s="1">
        <v>0.78854712746995803</v>
      </c>
      <c r="E39" s="1">
        <v>0.90349929608824997</v>
      </c>
      <c r="F39" s="1">
        <v>0.52248837150444105</v>
      </c>
      <c r="G39" s="1"/>
      <c r="H39" s="1" t="s">
        <v>25</v>
      </c>
      <c r="I39" s="1">
        <v>0.79286770078428703</v>
      </c>
      <c r="J39" s="1">
        <v>0.54456335008534196</v>
      </c>
      <c r="K39" s="1">
        <v>0.34010566310207802</v>
      </c>
      <c r="L39" s="1">
        <v>1.3726872470442599</v>
      </c>
    </row>
    <row r="40" spans="1:12" x14ac:dyDescent="0.2">
      <c r="A40" s="1">
        <v>11</v>
      </c>
      <c r="B40" s="1" t="s">
        <v>24</v>
      </c>
      <c r="C40" s="1">
        <v>0.75678476534071204</v>
      </c>
      <c r="D40" s="1">
        <v>0.93256447964317701</v>
      </c>
      <c r="E40" s="1">
        <v>0.95053049192875005</v>
      </c>
      <c r="F40" s="1">
        <v>0.24626102469032901</v>
      </c>
      <c r="G40" s="1"/>
      <c r="H40" s="1" t="s">
        <v>25</v>
      </c>
      <c r="I40" s="1">
        <v>0.58719709398495101</v>
      </c>
      <c r="J40" s="1">
        <v>0.27187669163132899</v>
      </c>
      <c r="K40" s="1">
        <v>0.232402923663074</v>
      </c>
      <c r="L40" s="1">
        <v>4.0866127621500503</v>
      </c>
    </row>
    <row r="41" spans="1:12" x14ac:dyDescent="0.2">
      <c r="A41" s="1">
        <v>12</v>
      </c>
      <c r="B41" s="1" t="s">
        <v>24</v>
      </c>
      <c r="C41" s="1">
        <v>0.56645270467697795</v>
      </c>
      <c r="D41" s="1">
        <v>0.82612622790836698</v>
      </c>
      <c r="E41" s="1">
        <v>0.90712003591639501</v>
      </c>
      <c r="F41" s="1">
        <v>0.40477107643858201</v>
      </c>
      <c r="G41" s="1"/>
      <c r="H41" s="1" t="s">
        <v>25</v>
      </c>
      <c r="I41" s="1">
        <v>1.43387475699157</v>
      </c>
      <c r="J41" s="1">
        <v>0.52531712709158795</v>
      </c>
      <c r="K41" s="1">
        <v>0.36408224466719902</v>
      </c>
      <c r="L41" s="1">
        <v>2.5698844663553202</v>
      </c>
    </row>
    <row r="42" spans="1:12" x14ac:dyDescent="0.2">
      <c r="A42" s="1">
        <v>13</v>
      </c>
      <c r="B42" s="1" t="s">
        <v>24</v>
      </c>
      <c r="C42" s="1">
        <v>0.964767290822657</v>
      </c>
      <c r="D42" s="1">
        <v>0.94896304781134</v>
      </c>
      <c r="E42" s="1">
        <v>0.96383062158996402</v>
      </c>
      <c r="F42" s="1">
        <v>0.87532366238900094</v>
      </c>
      <c r="G42" s="1"/>
      <c r="H42" s="1" t="s">
        <v>25</v>
      </c>
      <c r="I42" s="1">
        <v>0.24820971668330699</v>
      </c>
      <c r="J42" s="1">
        <v>0.306540100235211</v>
      </c>
      <c r="K42" s="1">
        <v>0.270849866998295</v>
      </c>
      <c r="L42" s="1">
        <v>0.63577000214339696</v>
      </c>
    </row>
    <row r="43" spans="1:12" x14ac:dyDescent="0.2">
      <c r="A43" s="1">
        <v>14</v>
      </c>
      <c r="B43" s="1" t="s">
        <v>24</v>
      </c>
      <c r="C43" s="1">
        <v>0.85649485245439105</v>
      </c>
      <c r="D43" s="1">
        <v>0.75612358160549398</v>
      </c>
      <c r="E43" s="1">
        <v>0.84243032397320206</v>
      </c>
      <c r="F43" s="1">
        <v>0.58873009117424102</v>
      </c>
      <c r="G43" s="1"/>
      <c r="H43" s="1" t="s">
        <v>25</v>
      </c>
      <c r="I43" s="1">
        <v>0.48362056775981699</v>
      </c>
      <c r="J43" s="1">
        <v>0.51211389612181102</v>
      </c>
      <c r="K43" s="1">
        <v>0.37712025287157702</v>
      </c>
      <c r="L43" s="1">
        <v>1.10584298350571</v>
      </c>
    </row>
    <row r="44" spans="1:12" x14ac:dyDescent="0.2">
      <c r="A44" s="1">
        <v>15</v>
      </c>
      <c r="B44" s="1" t="s">
        <v>24</v>
      </c>
      <c r="C44" s="1">
        <v>0.96792697495046098</v>
      </c>
      <c r="D44" s="1">
        <v>0.92369647364736995</v>
      </c>
      <c r="E44" s="1">
        <v>0.94554930074270704</v>
      </c>
      <c r="F44" s="1">
        <v>0.89866196601121395</v>
      </c>
      <c r="G44" s="1"/>
      <c r="H44" s="1" t="s">
        <v>25</v>
      </c>
      <c r="I44" s="1">
        <v>0.28340206322349198</v>
      </c>
      <c r="J44" s="1">
        <v>0.44779677258704598</v>
      </c>
      <c r="K44" s="1">
        <v>0.39574445433461503</v>
      </c>
      <c r="L44" s="1">
        <v>0.71602176148968599</v>
      </c>
    </row>
    <row r="45" spans="1:12" x14ac:dyDescent="0.2">
      <c r="A45" s="1">
        <v>16</v>
      </c>
      <c r="B45" s="1" t="s">
        <v>24</v>
      </c>
      <c r="C45" s="1">
        <v>0.43880942378760002</v>
      </c>
      <c r="D45" s="1">
        <v>0.82502661623256901</v>
      </c>
      <c r="E45" s="1">
        <v>0.88499780378550097</v>
      </c>
      <c r="F45" s="1">
        <v>9.3697524856456799E-2</v>
      </c>
      <c r="G45" s="1"/>
      <c r="H45" s="1" t="s">
        <v>25</v>
      </c>
      <c r="I45" s="1">
        <v>1.2695651761000999</v>
      </c>
      <c r="J45" s="1">
        <v>0.38939078251736597</v>
      </c>
      <c r="K45" s="1">
        <v>0.29835529791162801</v>
      </c>
      <c r="L45" s="1">
        <v>2.4060411504877699</v>
      </c>
    </row>
    <row r="46" spans="1:12" x14ac:dyDescent="0.2">
      <c r="A46" s="1">
        <v>17</v>
      </c>
      <c r="B46" s="1" t="s">
        <v>24</v>
      </c>
      <c r="C46" s="1">
        <v>0.52083213134622197</v>
      </c>
      <c r="D46" s="1">
        <v>0.88282697415301303</v>
      </c>
      <c r="E46" s="1">
        <v>0.93787317315817798</v>
      </c>
      <c r="F46" s="1">
        <v>0.71864608352579296</v>
      </c>
      <c r="G46" s="1"/>
      <c r="H46" s="1" t="s">
        <v>25</v>
      </c>
      <c r="I46" s="1">
        <v>1.1669881472055701</v>
      </c>
      <c r="J46" s="1">
        <v>0.358617898445175</v>
      </c>
      <c r="K46" s="1">
        <v>0.25554570298248003</v>
      </c>
      <c r="L46" s="1">
        <v>0.86680370015631503</v>
      </c>
    </row>
    <row r="47" spans="1:12" x14ac:dyDescent="0.2">
      <c r="A47" s="1">
        <v>18</v>
      </c>
      <c r="B47" s="1" t="s">
        <v>24</v>
      </c>
      <c r="C47" s="1">
        <v>0.30064050233769801</v>
      </c>
      <c r="D47" s="1">
        <v>0.16380304086080499</v>
      </c>
      <c r="E47" s="1">
        <v>0.16214667802633001</v>
      </c>
      <c r="F47" s="1">
        <v>0.149455236974772</v>
      </c>
      <c r="G47" s="1"/>
      <c r="H47" s="1" t="s">
        <v>25</v>
      </c>
      <c r="I47" s="1">
        <v>2.8064257196796198</v>
      </c>
      <c r="J47" s="1">
        <v>6.9037160213589503</v>
      </c>
      <c r="K47" s="1">
        <v>6.8576553014714596</v>
      </c>
      <c r="L47" s="1">
        <v>9.2870919324963204</v>
      </c>
    </row>
    <row r="48" spans="1:12" x14ac:dyDescent="0.2">
      <c r="A48" s="1">
        <v>19</v>
      </c>
      <c r="B48" s="1" t="s">
        <v>24</v>
      </c>
      <c r="C48" s="1">
        <v>0.49270640721824799</v>
      </c>
      <c r="D48" s="1">
        <v>0.31467188970987298</v>
      </c>
      <c r="E48" s="1">
        <v>0.93114083512490098</v>
      </c>
      <c r="F48" s="1">
        <v>0.21648582178607101</v>
      </c>
      <c r="G48" s="1"/>
      <c r="H48" s="1" t="s">
        <v>25</v>
      </c>
      <c r="I48" s="1">
        <v>1.17383980924975</v>
      </c>
      <c r="J48" s="1">
        <v>2.3090736063859301</v>
      </c>
      <c r="K48" s="1">
        <v>0.25877968442321198</v>
      </c>
      <c r="L48" s="1">
        <v>4.5653124008857402</v>
      </c>
    </row>
    <row r="49" spans="1:12" x14ac:dyDescent="0.2">
      <c r="A49" s="1">
        <v>20</v>
      </c>
      <c r="B49" s="1" t="s">
        <v>24</v>
      </c>
      <c r="C49" s="1">
        <v>0.96897042772792097</v>
      </c>
      <c r="D49" s="1">
        <v>0.89741919989533303</v>
      </c>
      <c r="E49" s="1">
        <v>0.90612123868354499</v>
      </c>
      <c r="F49" s="1">
        <v>0.71097623827689505</v>
      </c>
      <c r="G49" s="1"/>
      <c r="H49" s="1" t="s">
        <v>25</v>
      </c>
      <c r="I49" s="1">
        <v>0.192432696198061</v>
      </c>
      <c r="J49" s="1">
        <v>0.42638781377152601</v>
      </c>
      <c r="K49" s="1">
        <v>0.41032352479644502</v>
      </c>
      <c r="L49" s="1">
        <v>1.0335339158604999</v>
      </c>
    </row>
    <row r="50" spans="1:12" x14ac:dyDescent="0.2">
      <c r="A50" s="1"/>
      <c r="B50" s="1" t="s">
        <v>10</v>
      </c>
      <c r="C50" s="1">
        <f>AVERAGE(C30:C49)</f>
        <v>0.76028984598731741</v>
      </c>
      <c r="D50" s="1">
        <f t="shared" ref="D50:L50" si="4">AVERAGE(D30:D49)</f>
        <v>0.78072444990983203</v>
      </c>
      <c r="E50" s="1">
        <f t="shared" si="4"/>
        <v>0.84203915415521247</v>
      </c>
      <c r="F50" s="1">
        <f t="shared" si="4"/>
        <v>0.58175657123917124</v>
      </c>
      <c r="G50" s="1"/>
      <c r="H50" s="1" t="s">
        <v>10</v>
      </c>
      <c r="I50" s="1">
        <f t="shared" si="4"/>
        <v>0.72375421895330749</v>
      </c>
      <c r="J50" s="1">
        <f t="shared" si="4"/>
        <v>0.9145255992887209</v>
      </c>
      <c r="K50" s="1">
        <f t="shared" si="4"/>
        <v>0.75420042717615632</v>
      </c>
      <c r="L50" s="1">
        <f t="shared" si="4"/>
        <v>1.9031905622259007</v>
      </c>
    </row>
    <row r="51" spans="1:12" x14ac:dyDescent="0.2">
      <c r="A51" s="1"/>
      <c r="B51" s="1" t="s">
        <v>11</v>
      </c>
      <c r="C51" s="1">
        <f>MEDIAN(C30:C49)</f>
        <v>0.77833060189196102</v>
      </c>
      <c r="D51" s="1">
        <f t="shared" ref="D51:L51" si="5">MEDIAN(D30:D49)</f>
        <v>0.84861009645414998</v>
      </c>
      <c r="E51" s="1">
        <f t="shared" si="5"/>
        <v>0.90662063729997</v>
      </c>
      <c r="F51" s="1">
        <f t="shared" si="5"/>
        <v>0.61376809034830493</v>
      </c>
      <c r="G51" s="1"/>
      <c r="H51" s="1" t="s">
        <v>11</v>
      </c>
      <c r="I51" s="1">
        <f t="shared" si="5"/>
        <v>0.598838096512195</v>
      </c>
      <c r="J51" s="1">
        <f t="shared" si="5"/>
        <v>0.43617272456183453</v>
      </c>
      <c r="K51" s="1">
        <f t="shared" si="5"/>
        <v>0.33675957081543001</v>
      </c>
      <c r="L51" s="1">
        <f t="shared" si="5"/>
        <v>1.0891386320804</v>
      </c>
    </row>
    <row r="52" spans="1:12" x14ac:dyDescent="0.2">
      <c r="A52" s="1"/>
      <c r="B52" s="1" t="s">
        <v>12</v>
      </c>
      <c r="C52" s="1">
        <f>QUARTILE(C30:C49,1)</f>
        <v>0.65315055080295781</v>
      </c>
      <c r="D52" s="1">
        <f t="shared" ref="D52:L52" si="6">QUARTILE(D30:D49,1)</f>
        <v>0.76287234774363744</v>
      </c>
      <c r="E52" s="1">
        <f t="shared" si="6"/>
        <v>0.8559786315787562</v>
      </c>
      <c r="F52" s="1">
        <f t="shared" si="6"/>
        <v>0.48153320468340149</v>
      </c>
      <c r="G52" s="1"/>
      <c r="H52" s="1" t="s">
        <v>12</v>
      </c>
      <c r="I52" s="1">
        <f t="shared" si="6"/>
        <v>0.24550745488895298</v>
      </c>
      <c r="J52" s="1">
        <f t="shared" si="6"/>
        <v>0.33558967984316945</v>
      </c>
      <c r="K52" s="1">
        <f t="shared" si="6"/>
        <v>0.26783232135452423</v>
      </c>
      <c r="L52" s="1">
        <f t="shared" si="6"/>
        <v>0.82910821548965774</v>
      </c>
    </row>
    <row r="53" spans="1:12" ht="17" thickBot="1" x14ac:dyDescent="0.25">
      <c r="A53" s="6"/>
      <c r="B53" s="6" t="s">
        <v>13</v>
      </c>
      <c r="C53" s="6">
        <f t="shared" ref="C53:L53" si="7">QUARTILE(C30:C49,3)</f>
        <v>0.9614970784870257</v>
      </c>
      <c r="D53" s="6">
        <f t="shared" si="7"/>
        <v>0.92504334511162745</v>
      </c>
      <c r="E53" s="6">
        <f t="shared" si="7"/>
        <v>0.94044617777228701</v>
      </c>
      <c r="F53" s="6">
        <f t="shared" si="7"/>
        <v>0.73987996486551877</v>
      </c>
      <c r="G53" s="1"/>
      <c r="H53" s="6" t="s">
        <v>13</v>
      </c>
      <c r="I53" s="6">
        <f t="shared" si="7"/>
        <v>0.96223967260155552</v>
      </c>
      <c r="J53" s="6">
        <f t="shared" si="7"/>
        <v>0.54752867037482078</v>
      </c>
      <c r="K53" s="6">
        <f t="shared" si="7"/>
        <v>0.39938922195007254</v>
      </c>
      <c r="L53" s="6">
        <f t="shared" si="7"/>
        <v>2.0983649549221175</v>
      </c>
    </row>
    <row r="54" spans="1:12" ht="17" thickBot="1" x14ac:dyDescent="0.25">
      <c r="A54" s="5"/>
      <c r="B54" s="5"/>
      <c r="C54" s="5"/>
      <c r="D54" s="5"/>
      <c r="E54" s="5"/>
      <c r="F54" s="5"/>
      <c r="G54" s="1"/>
      <c r="H54" s="5"/>
      <c r="I54" s="5"/>
      <c r="J54" s="5"/>
      <c r="K54" s="5"/>
      <c r="L54" s="5"/>
    </row>
    <row r="55" spans="1:12" ht="17" thickBot="1" x14ac:dyDescent="0.25">
      <c r="A55" s="5"/>
      <c r="B55" s="5" t="s">
        <v>3</v>
      </c>
      <c r="C55" s="5" t="s">
        <v>4</v>
      </c>
      <c r="D55" s="5" t="s">
        <v>5</v>
      </c>
      <c r="E55" s="5" t="s">
        <v>6</v>
      </c>
      <c r="F55" s="5" t="s">
        <v>7</v>
      </c>
      <c r="G55" s="1"/>
      <c r="H55" s="5" t="s">
        <v>3</v>
      </c>
      <c r="I55" s="5" t="s">
        <v>4</v>
      </c>
      <c r="J55" s="5" t="s">
        <v>5</v>
      </c>
      <c r="K55" s="5" t="s">
        <v>6</v>
      </c>
      <c r="L55" s="5" t="s">
        <v>7</v>
      </c>
    </row>
    <row r="56" spans="1:12" x14ac:dyDescent="0.2">
      <c r="A56" s="1">
        <v>1</v>
      </c>
      <c r="B56" s="1" t="s">
        <v>26</v>
      </c>
      <c r="C56" s="1">
        <v>0.99353068182217796</v>
      </c>
      <c r="D56" s="1">
        <v>0.95729175863344795</v>
      </c>
      <c r="E56" s="1">
        <v>0.98176094672974001</v>
      </c>
      <c r="F56" s="1">
        <v>0.88463934920726295</v>
      </c>
      <c r="G56" s="1"/>
      <c r="H56" s="1" t="s">
        <v>27</v>
      </c>
      <c r="I56" s="1">
        <v>9.0398835407752398E-2</v>
      </c>
      <c r="J56" s="1">
        <v>0.206607262652758</v>
      </c>
      <c r="K56" s="1">
        <v>0.13696187241322499</v>
      </c>
      <c r="L56" s="1">
        <v>0.44443926030322101</v>
      </c>
    </row>
    <row r="57" spans="1:12" x14ac:dyDescent="0.2">
      <c r="A57" s="1">
        <v>2</v>
      </c>
      <c r="B57" s="1" t="s">
        <v>26</v>
      </c>
      <c r="C57" s="1">
        <v>0.97566971301993599</v>
      </c>
      <c r="D57" s="1">
        <v>0.82567836690247298</v>
      </c>
      <c r="E57" s="1">
        <v>0.81422009562624398</v>
      </c>
      <c r="F57" s="1">
        <v>0.68430821971105404</v>
      </c>
      <c r="G57" s="1"/>
      <c r="H57" s="1" t="s">
        <v>27</v>
      </c>
      <c r="I57" s="1">
        <v>0.116198711468757</v>
      </c>
      <c r="J57" s="1">
        <v>0.303146492451975</v>
      </c>
      <c r="K57" s="1">
        <v>0.31044884353803998</v>
      </c>
      <c r="L57" s="1">
        <v>0.48668916839625898</v>
      </c>
    </row>
    <row r="58" spans="1:12" x14ac:dyDescent="0.2">
      <c r="A58" s="1">
        <v>3</v>
      </c>
      <c r="B58" s="1" t="s">
        <v>26</v>
      </c>
      <c r="C58" s="1">
        <v>0.98207350531304805</v>
      </c>
      <c r="D58" s="1">
        <v>0.93913947213657401</v>
      </c>
      <c r="E58" s="1">
        <v>0.95035794356510805</v>
      </c>
      <c r="F58" s="1">
        <v>0.85077845681685704</v>
      </c>
      <c r="G58" s="1"/>
      <c r="H58" s="1" t="s">
        <v>27</v>
      </c>
      <c r="I58" s="1">
        <v>0.14116410780597799</v>
      </c>
      <c r="J58" s="1">
        <v>0.26509860206345098</v>
      </c>
      <c r="K58" s="1">
        <v>0.242380811064071</v>
      </c>
      <c r="L58" s="1">
        <v>0.55956183934636705</v>
      </c>
    </row>
    <row r="59" spans="1:12" x14ac:dyDescent="0.2">
      <c r="A59" s="1">
        <v>4</v>
      </c>
      <c r="B59" s="1" t="s">
        <v>26</v>
      </c>
      <c r="C59" s="1">
        <v>0.98991176423703697</v>
      </c>
      <c r="D59" s="1">
        <v>0.92462195736092401</v>
      </c>
      <c r="E59" s="1">
        <v>0.94905504654277095</v>
      </c>
      <c r="F59" s="1">
        <v>0.85267855516675795</v>
      </c>
      <c r="G59" s="1"/>
      <c r="H59" s="1" t="s">
        <v>27</v>
      </c>
      <c r="I59" s="1">
        <v>9.8167215476981207E-2</v>
      </c>
      <c r="J59" s="1">
        <v>0.26950557624188598</v>
      </c>
      <c r="K59" s="1">
        <v>0.221253237374159</v>
      </c>
      <c r="L59" s="1">
        <v>0.50425028519421999</v>
      </c>
    </row>
    <row r="60" spans="1:12" x14ac:dyDescent="0.2">
      <c r="A60" s="1">
        <v>5</v>
      </c>
      <c r="B60" s="1" t="s">
        <v>26</v>
      </c>
      <c r="C60" s="1">
        <v>0.87091952178257503</v>
      </c>
      <c r="D60" s="1">
        <v>0.82567883110776896</v>
      </c>
      <c r="E60" s="1">
        <v>0.84506923514295396</v>
      </c>
      <c r="F60" s="1">
        <v>0.38457704628366102</v>
      </c>
      <c r="G60" s="1"/>
      <c r="H60" s="1" t="s">
        <v>27</v>
      </c>
      <c r="I60" s="1">
        <v>0.38422704602519597</v>
      </c>
      <c r="J60" s="1">
        <v>0.45060997018426002</v>
      </c>
      <c r="K60" s="1">
        <v>0.42110600600016201</v>
      </c>
      <c r="L60" s="1">
        <v>1.14609660876492</v>
      </c>
    </row>
    <row r="61" spans="1:12" x14ac:dyDescent="0.2">
      <c r="A61" s="1">
        <v>6</v>
      </c>
      <c r="B61" s="1" t="s">
        <v>26</v>
      </c>
      <c r="C61" s="1">
        <v>0.98473263795497401</v>
      </c>
      <c r="D61" s="1">
        <v>0.88445984289787005</v>
      </c>
      <c r="E61" s="1">
        <v>0.89016924350422599</v>
      </c>
      <c r="F61" s="1">
        <v>0.82564852464244898</v>
      </c>
      <c r="G61" s="1"/>
      <c r="H61" s="1" t="s">
        <v>27</v>
      </c>
      <c r="I61" s="1">
        <v>0.120364560016419</v>
      </c>
      <c r="J61" s="1">
        <v>0.32254632320961901</v>
      </c>
      <c r="K61" s="1">
        <v>0.312762049188677</v>
      </c>
      <c r="L61" s="1">
        <v>0.41267383406314301</v>
      </c>
    </row>
    <row r="62" spans="1:12" x14ac:dyDescent="0.2">
      <c r="A62" s="1">
        <v>7</v>
      </c>
      <c r="B62" s="1" t="s">
        <v>26</v>
      </c>
      <c r="C62" s="1">
        <v>0.98304217361177804</v>
      </c>
      <c r="D62" s="1">
        <v>0.924381885219698</v>
      </c>
      <c r="E62" s="1">
        <v>0.93751785015257905</v>
      </c>
      <c r="F62" s="1">
        <v>0.82110593497118201</v>
      </c>
      <c r="G62" s="1"/>
      <c r="H62" s="1" t="s">
        <v>27</v>
      </c>
      <c r="I62" s="1">
        <v>0.15981610687276501</v>
      </c>
      <c r="J62" s="1">
        <v>0.324016886018135</v>
      </c>
      <c r="K62" s="1">
        <v>0.29831346567705802</v>
      </c>
      <c r="L62" s="1">
        <v>0.58832128672082096</v>
      </c>
    </row>
    <row r="63" spans="1:12" x14ac:dyDescent="0.2">
      <c r="A63" s="1">
        <v>8</v>
      </c>
      <c r="B63" s="1" t="s">
        <v>26</v>
      </c>
      <c r="C63" s="1">
        <v>0.984163496635588</v>
      </c>
      <c r="D63" s="1">
        <v>0.93918361564219099</v>
      </c>
      <c r="E63" s="1">
        <v>0.97832641135808496</v>
      </c>
      <c r="F63" s="1">
        <v>0.87922987413281095</v>
      </c>
      <c r="G63" s="1"/>
      <c r="H63" s="1" t="s">
        <v>27</v>
      </c>
      <c r="I63" s="1">
        <v>0.136013157500147</v>
      </c>
      <c r="J63" s="1">
        <v>0.26636404708358402</v>
      </c>
      <c r="K63" s="1">
        <v>0.14710542755074699</v>
      </c>
      <c r="L63" s="1">
        <v>0.514717920434273</v>
      </c>
    </row>
    <row r="64" spans="1:12" x14ac:dyDescent="0.2">
      <c r="A64" s="1">
        <v>9</v>
      </c>
      <c r="B64" s="1" t="s">
        <v>26</v>
      </c>
      <c r="C64" s="1">
        <v>0.91007103831806602</v>
      </c>
      <c r="D64" s="1">
        <v>0.93148728719737195</v>
      </c>
      <c r="E64" s="1">
        <v>0.93590655984786597</v>
      </c>
      <c r="F64" s="1">
        <v>0.193077261935345</v>
      </c>
      <c r="G64" s="1"/>
      <c r="H64" s="1" t="s">
        <v>27</v>
      </c>
      <c r="I64" s="1">
        <v>0.28170289581969499</v>
      </c>
      <c r="J64" s="1">
        <v>0.21725923744137901</v>
      </c>
      <c r="K64" s="1">
        <v>0.20994351847222301</v>
      </c>
      <c r="L64" s="1">
        <v>4.3106748908923196</v>
      </c>
    </row>
    <row r="65" spans="1:12" x14ac:dyDescent="0.2">
      <c r="A65" s="1">
        <v>10</v>
      </c>
      <c r="B65" s="1" t="s">
        <v>26</v>
      </c>
      <c r="C65" s="1">
        <v>0.91056226270549501</v>
      </c>
      <c r="D65" s="1">
        <v>0.83880780533329002</v>
      </c>
      <c r="E65" s="1">
        <v>0.90566124772115297</v>
      </c>
      <c r="F65" s="1">
        <v>0.75614131719552702</v>
      </c>
      <c r="G65" s="1"/>
      <c r="H65" s="1" t="s">
        <v>27</v>
      </c>
      <c r="I65" s="1">
        <v>0.27746308333569503</v>
      </c>
      <c r="J65" s="1">
        <v>0.37879714348391702</v>
      </c>
      <c r="K65" s="1">
        <v>0.27779925088587798</v>
      </c>
      <c r="L65" s="1">
        <v>0.62727308314363195</v>
      </c>
    </row>
    <row r="66" spans="1:12" x14ac:dyDescent="0.2">
      <c r="A66" s="1">
        <v>11</v>
      </c>
      <c r="B66" s="1" t="s">
        <v>26</v>
      </c>
      <c r="C66" s="1">
        <v>0.96770217564026395</v>
      </c>
      <c r="D66" s="1">
        <v>0.91599947329944897</v>
      </c>
      <c r="E66" s="1">
        <v>0.934230597633673</v>
      </c>
      <c r="F66" s="1">
        <v>0.81241707001016905</v>
      </c>
      <c r="G66" s="1"/>
      <c r="H66" s="1" t="s">
        <v>27</v>
      </c>
      <c r="I66" s="1">
        <v>0.213915127403175</v>
      </c>
      <c r="J66" s="1">
        <v>0.338075632846211</v>
      </c>
      <c r="K66" s="1">
        <v>0.2973778272932</v>
      </c>
      <c r="L66" s="1">
        <v>0.68696882380842506</v>
      </c>
    </row>
    <row r="67" spans="1:12" x14ac:dyDescent="0.2">
      <c r="A67" s="1">
        <v>12</v>
      </c>
      <c r="B67" s="1" t="s">
        <v>26</v>
      </c>
      <c r="C67" s="1">
        <v>0.53526142456161696</v>
      </c>
      <c r="D67" s="1">
        <v>0.67185239751313597</v>
      </c>
      <c r="E67" s="1">
        <v>0.96787999051594498</v>
      </c>
      <c r="F67" s="1">
        <v>2.2177174426706699E-2</v>
      </c>
      <c r="G67" s="1"/>
      <c r="H67" s="1" t="s">
        <v>27</v>
      </c>
      <c r="I67" s="1">
        <v>1.0938581184979199</v>
      </c>
      <c r="J67" s="1">
        <v>0.78801118484815802</v>
      </c>
      <c r="K67" s="1">
        <v>0.192885664488299</v>
      </c>
      <c r="L67" s="1">
        <v>12.144999227024099</v>
      </c>
    </row>
    <row r="68" spans="1:12" x14ac:dyDescent="0.2">
      <c r="A68" s="1">
        <v>13</v>
      </c>
      <c r="B68" s="1" t="s">
        <v>26</v>
      </c>
      <c r="C68" s="1">
        <v>0.89829262998669501</v>
      </c>
      <c r="D68" s="1">
        <v>0.683358289272881</v>
      </c>
      <c r="E68" s="1">
        <v>0.89083332736987397</v>
      </c>
      <c r="F68" s="1">
        <v>2.7601309700132699E-2</v>
      </c>
      <c r="G68" s="1"/>
      <c r="H68" s="1" t="s">
        <v>27</v>
      </c>
      <c r="I68" s="1">
        <v>0.33651053834123701</v>
      </c>
      <c r="J68" s="1">
        <v>0.66191212120490295</v>
      </c>
      <c r="K68" s="1">
        <v>0.33190771202534802</v>
      </c>
      <c r="L68" s="1">
        <v>9.8343460493608301</v>
      </c>
    </row>
    <row r="69" spans="1:12" x14ac:dyDescent="0.2">
      <c r="A69" s="1">
        <v>14</v>
      </c>
      <c r="B69" s="1" t="s">
        <v>26</v>
      </c>
      <c r="C69" s="1">
        <v>0.287165044672824</v>
      </c>
      <c r="D69" s="1">
        <v>0.84894743107188697</v>
      </c>
      <c r="E69" s="1">
        <v>0.85119654886274099</v>
      </c>
      <c r="F69" s="1">
        <v>9.2632654303354406E-2</v>
      </c>
      <c r="G69" s="1"/>
      <c r="H69" s="1" t="s">
        <v>27</v>
      </c>
      <c r="I69" s="1">
        <v>1.8977429354437501</v>
      </c>
      <c r="J69" s="1">
        <v>0.30331090749231099</v>
      </c>
      <c r="K69" s="1">
        <v>0.29363315870894802</v>
      </c>
      <c r="L69" s="1">
        <v>10.545255856006399</v>
      </c>
    </row>
    <row r="70" spans="1:12" x14ac:dyDescent="0.2">
      <c r="A70" s="1">
        <v>15</v>
      </c>
      <c r="B70" s="1" t="s">
        <v>26</v>
      </c>
      <c r="C70" s="1">
        <v>0.98648486967325799</v>
      </c>
      <c r="D70" s="1">
        <v>0.88767878173218395</v>
      </c>
      <c r="E70" s="1">
        <v>0.95551481535328897</v>
      </c>
      <c r="F70" s="1">
        <v>0.83381255184150305</v>
      </c>
      <c r="G70" s="1"/>
      <c r="H70" s="1" t="s">
        <v>27</v>
      </c>
      <c r="I70" s="1">
        <v>0.132464779803111</v>
      </c>
      <c r="J70" s="1">
        <v>0.37191166038006201</v>
      </c>
      <c r="K70" s="1">
        <v>0.221754811647661</v>
      </c>
      <c r="L70" s="1">
        <v>0.58003894744846696</v>
      </c>
    </row>
    <row r="71" spans="1:12" x14ac:dyDescent="0.2">
      <c r="A71" s="1">
        <v>16</v>
      </c>
      <c r="B71" s="1" t="s">
        <v>26</v>
      </c>
      <c r="C71" s="1">
        <v>0.97225345675663299</v>
      </c>
      <c r="D71" s="1">
        <v>0.91567602065931297</v>
      </c>
      <c r="E71" s="1">
        <v>0.87248138366976302</v>
      </c>
      <c r="F71" s="1">
        <v>0.71579577808873096</v>
      </c>
      <c r="G71" s="1"/>
      <c r="H71" s="1" t="s">
        <v>27</v>
      </c>
      <c r="I71" s="1">
        <v>0.152218395948546</v>
      </c>
      <c r="J71" s="1">
        <v>0.26343634479337502</v>
      </c>
      <c r="K71" s="1">
        <v>0.31956642833995302</v>
      </c>
      <c r="L71" s="1">
        <v>0.64433847142316603</v>
      </c>
    </row>
    <row r="72" spans="1:12" x14ac:dyDescent="0.2">
      <c r="A72" s="1">
        <v>17</v>
      </c>
      <c r="B72" s="1" t="s">
        <v>26</v>
      </c>
      <c r="C72" s="1">
        <v>0.94086277153268905</v>
      </c>
      <c r="D72" s="1">
        <v>0.92855061778763903</v>
      </c>
      <c r="E72" s="1">
        <v>0.95176102162450005</v>
      </c>
      <c r="F72" s="1">
        <v>0.62895097487479601</v>
      </c>
      <c r="G72" s="1"/>
      <c r="H72" s="1" t="s">
        <v>27</v>
      </c>
      <c r="I72" s="1">
        <v>0.22687160933359801</v>
      </c>
      <c r="J72" s="1">
        <v>0.25982700060521002</v>
      </c>
      <c r="K72" s="1">
        <v>0.21377534852367699</v>
      </c>
      <c r="L72" s="1">
        <v>0.95190511968277303</v>
      </c>
    </row>
    <row r="73" spans="1:12" x14ac:dyDescent="0.2">
      <c r="A73" s="1">
        <v>18</v>
      </c>
      <c r="B73" s="1" t="s">
        <v>26</v>
      </c>
      <c r="C73" s="1">
        <v>0.89829868909558597</v>
      </c>
      <c r="D73" s="1">
        <v>0.88173150280142198</v>
      </c>
      <c r="E73" s="1">
        <v>0.95091067918141403</v>
      </c>
      <c r="F73" s="1">
        <v>0.52520135142525404</v>
      </c>
      <c r="G73" s="1"/>
      <c r="H73" s="1" t="s">
        <v>27</v>
      </c>
      <c r="I73" s="1">
        <v>0.28709470366217898</v>
      </c>
      <c r="J73" s="1">
        <v>0.318043662864962</v>
      </c>
      <c r="K73" s="1">
        <v>0.19922406349435401</v>
      </c>
      <c r="L73" s="1">
        <v>1.2416005897439799</v>
      </c>
    </row>
    <row r="74" spans="1:12" x14ac:dyDescent="0.2">
      <c r="A74" s="1">
        <v>19</v>
      </c>
      <c r="B74" s="1" t="s">
        <v>26</v>
      </c>
      <c r="C74" s="1">
        <v>0.89363305567651996</v>
      </c>
      <c r="D74" s="1">
        <v>0.95133156038480404</v>
      </c>
      <c r="E74" s="1">
        <v>0.97732767425566802</v>
      </c>
      <c r="F74" s="1">
        <v>0.55707103707306804</v>
      </c>
      <c r="G74" s="1"/>
      <c r="H74" s="1" t="s">
        <v>27</v>
      </c>
      <c r="I74" s="1">
        <v>0.34394306934872998</v>
      </c>
      <c r="J74" s="1">
        <v>0.20707215546284</v>
      </c>
      <c r="K74" s="1">
        <v>0.146315015774103</v>
      </c>
      <c r="L74" s="1">
        <v>1.0693894933275501</v>
      </c>
    </row>
    <row r="75" spans="1:12" x14ac:dyDescent="0.2">
      <c r="A75" s="1">
        <v>20</v>
      </c>
      <c r="B75" s="1" t="s">
        <v>26</v>
      </c>
      <c r="C75" s="1">
        <v>0.98374571046121195</v>
      </c>
      <c r="D75" s="1">
        <v>0.83172585790601405</v>
      </c>
      <c r="E75" s="1">
        <v>0.89810817710213697</v>
      </c>
      <c r="F75" s="1">
        <v>0.75643603600279996</v>
      </c>
      <c r="G75" s="1"/>
      <c r="H75" s="1" t="s">
        <v>27</v>
      </c>
      <c r="I75" s="1">
        <v>0.122818460686001</v>
      </c>
      <c r="J75" s="1">
        <v>0.41668598238458099</v>
      </c>
      <c r="K75" s="1">
        <v>0.30700441011034202</v>
      </c>
      <c r="L75" s="1">
        <v>0.59708615991407898</v>
      </c>
    </row>
    <row r="76" spans="1:12" x14ac:dyDescent="0.2">
      <c r="A76" s="1"/>
      <c r="B76" s="1" t="s">
        <v>10</v>
      </c>
      <c r="C76" s="1">
        <f>AVERAGE(C56:C75)</f>
        <v>0.89741883117289856</v>
      </c>
      <c r="D76" s="1">
        <f t="shared" ref="D76:L76" si="8">AVERAGE(D56:D75)</f>
        <v>0.87537913774301701</v>
      </c>
      <c r="E76" s="1">
        <f t="shared" si="8"/>
        <v>0.92191443978798659</v>
      </c>
      <c r="F76" s="1">
        <f t="shared" si="8"/>
        <v>0.60521402389047119</v>
      </c>
      <c r="G76" s="1"/>
      <c r="H76" s="1" t="s">
        <v>10</v>
      </c>
      <c r="I76" s="1">
        <f t="shared" si="8"/>
        <v>0.33064767290988162</v>
      </c>
      <c r="J76" s="1">
        <f t="shared" si="8"/>
        <v>0.34661190968567884</v>
      </c>
      <c r="K76" s="1">
        <f t="shared" si="8"/>
        <v>0.25507594612850626</v>
      </c>
      <c r="L76" s="1">
        <f t="shared" si="8"/>
        <v>2.3945313457499471</v>
      </c>
    </row>
    <row r="77" spans="1:12" x14ac:dyDescent="0.2">
      <c r="A77" s="1"/>
      <c r="B77" s="1" t="s">
        <v>11</v>
      </c>
      <c r="C77" s="1">
        <f>MEDIAN(C56:C75)</f>
        <v>0.96997781619844847</v>
      </c>
      <c r="D77" s="1">
        <f t="shared" ref="D77:L77" si="9">MEDIAN(D56:D75)</f>
        <v>0.90167740119574846</v>
      </c>
      <c r="E77" s="1">
        <f t="shared" si="9"/>
        <v>0.93671220500022256</v>
      </c>
      <c r="F77" s="1">
        <f t="shared" si="9"/>
        <v>0.73596854764212893</v>
      </c>
      <c r="G77" s="1"/>
      <c r="H77" s="1" t="s">
        <v>11</v>
      </c>
      <c r="I77" s="1">
        <f t="shared" si="9"/>
        <v>0.18686561713797001</v>
      </c>
      <c r="J77" s="1">
        <f t="shared" si="9"/>
        <v>0.31067728517863646</v>
      </c>
      <c r="K77" s="1">
        <f t="shared" si="9"/>
        <v>0.26009003097497452</v>
      </c>
      <c r="L77" s="1">
        <f t="shared" si="9"/>
        <v>0.63580577728339893</v>
      </c>
    </row>
    <row r="78" spans="1:12" x14ac:dyDescent="0.2">
      <c r="A78" s="1"/>
      <c r="B78" s="1" t="s">
        <v>12</v>
      </c>
      <c r="C78" s="1">
        <f>QUARTILE(C56:C75,1)</f>
        <v>0.8982971743183632</v>
      </c>
      <c r="D78" s="1">
        <f t="shared" ref="D78:L78" si="10">QUARTILE(D56:D75,1)</f>
        <v>0.837037318476471</v>
      </c>
      <c r="E78" s="1">
        <f t="shared" si="10"/>
        <v>0.89066730640346203</v>
      </c>
      <c r="F78" s="1">
        <f t="shared" si="10"/>
        <v>0.4900452751398558</v>
      </c>
      <c r="G78" s="1"/>
      <c r="H78" s="1" t="s">
        <v>12</v>
      </c>
      <c r="I78" s="1">
        <f t="shared" si="10"/>
        <v>0.1300532000238335</v>
      </c>
      <c r="J78" s="1">
        <f t="shared" si="10"/>
        <v>0.26468303774593199</v>
      </c>
      <c r="K78" s="1">
        <f t="shared" si="10"/>
        <v>0.20726365472775576</v>
      </c>
      <c r="L78" s="1">
        <f t="shared" si="10"/>
        <v>0.54835085961834351</v>
      </c>
    </row>
    <row r="79" spans="1:12" ht="17" thickBot="1" x14ac:dyDescent="0.25">
      <c r="A79" s="6"/>
      <c r="B79" s="6" t="s">
        <v>13</v>
      </c>
      <c r="C79" s="6">
        <f t="shared" ref="C79:L79" si="11">QUARTILE(C56:C75,3)</f>
        <v>0.98385015700480594</v>
      </c>
      <c r="D79" s="6">
        <f t="shared" si="11"/>
        <v>0.92928478514007229</v>
      </c>
      <c r="E79" s="6">
        <f t="shared" si="11"/>
        <v>0.95269947005669731</v>
      </c>
      <c r="F79" s="6">
        <f t="shared" si="11"/>
        <v>0.82768953144221247</v>
      </c>
      <c r="G79" s="6"/>
      <c r="H79" s="6" t="s">
        <v>13</v>
      </c>
      <c r="I79" s="6">
        <f t="shared" si="11"/>
        <v>0.2994486623319435</v>
      </c>
      <c r="J79" s="6">
        <f t="shared" si="11"/>
        <v>0.37363303115602575</v>
      </c>
      <c r="K79" s="6">
        <f t="shared" si="11"/>
        <v>0.30786551846726651</v>
      </c>
      <c r="L79" s="6">
        <f t="shared" si="11"/>
        <v>1.1699726040096849</v>
      </c>
    </row>
    <row r="80" spans="1:12" x14ac:dyDescent="0.2">
      <c r="A80" s="7" t="s">
        <v>18</v>
      </c>
      <c r="B80" s="1"/>
      <c r="C80" s="1"/>
      <c r="D80" s="1"/>
      <c r="E80" s="1"/>
      <c r="F80" s="1"/>
      <c r="G80" s="1"/>
      <c r="H80" s="1"/>
      <c r="I80" s="1"/>
      <c r="J80" s="1"/>
      <c r="K80" s="1"/>
      <c r="L80" s="1"/>
    </row>
    <row r="81" spans="1:12" x14ac:dyDescent="0.2">
      <c r="A81" s="1" t="s">
        <v>19</v>
      </c>
      <c r="B81" s="1"/>
      <c r="C81" s="1"/>
      <c r="D81" s="1"/>
      <c r="E81" s="1"/>
      <c r="F81" s="1"/>
      <c r="G81" s="1"/>
      <c r="H81" s="1"/>
      <c r="I81" s="1"/>
      <c r="J81" s="1"/>
      <c r="K81" s="1"/>
      <c r="L81" s="1"/>
    </row>
    <row r="82" spans="1:12" x14ac:dyDescent="0.2">
      <c r="A82" s="1" t="s">
        <v>20</v>
      </c>
      <c r="B82" s="1"/>
      <c r="C82" s="1"/>
      <c r="D82" s="1"/>
      <c r="E82" s="1"/>
      <c r="F82" s="1"/>
      <c r="G82" s="1"/>
      <c r="H82" s="1"/>
      <c r="I82" s="1"/>
      <c r="J82" s="1"/>
      <c r="K82" s="1"/>
      <c r="L82" s="1"/>
    </row>
    <row r="83" spans="1:12" x14ac:dyDescent="0.2">
      <c r="A83" s="1"/>
      <c r="B83" s="1"/>
      <c r="C83" s="1"/>
      <c r="D83" s="1"/>
      <c r="E83" s="1"/>
      <c r="F83" s="1"/>
      <c r="G83" s="1"/>
      <c r="H83" s="1"/>
      <c r="I83" s="1"/>
      <c r="J83" s="1"/>
      <c r="K83" s="1"/>
      <c r="L83" s="1"/>
    </row>
  </sheetData>
  <mergeCells count="1">
    <mergeCell ref="A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a</vt:lpstr>
      <vt:lpstr>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2023-01-13T01:58:11Z</dcterms:created>
  <dcterms:modified xsi:type="dcterms:W3CDTF">2023-01-13T02:13:01Z</dcterms:modified>
</cp:coreProperties>
</file>