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ly/Documents/Research/BayesianNetwork/Manuscripts/Revision_Dec2022/Liangying/Ver3.8_Supplementary_Tables/"/>
    </mc:Choice>
  </mc:AlternateContent>
  <xr:revisionPtr revIDLastSave="0" documentId="13_ncr:1_{C78FE34C-6A69-1940-981E-6E2117312335}" xr6:coauthVersionLast="47" xr6:coauthVersionMax="47" xr10:uidLastSave="{00000000-0000-0000-0000-000000000000}"/>
  <bookViews>
    <workbookView xWindow="1040" yWindow="1300" windowWidth="27640" windowHeight="15300" activeTab="3" xr2:uid="{B90F8E13-0D52-CF43-AD73-3843D3785C86}"/>
  </bookViews>
  <sheets>
    <sheet name="a" sheetId="1" r:id="rId1"/>
    <sheet name="b" sheetId="2" r:id="rId2"/>
    <sheet name="c" sheetId="3" r:id="rId3"/>
    <sheet name="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4" l="1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4" i="4"/>
</calcChain>
</file>

<file path=xl/sharedStrings.xml><?xml version="1.0" encoding="utf-8"?>
<sst xmlns="http://schemas.openxmlformats.org/spreadsheetml/2006/main" count="95" uniqueCount="32">
  <si>
    <t>trait</t>
  </si>
  <si>
    <t>Adipose_Subcutaneous_CAD</t>
  </si>
  <si>
    <t>Adipose_Subcutaneous_Diabetes</t>
  </si>
  <si>
    <t>Adipose_Visceral_Omentum_CAD</t>
  </si>
  <si>
    <t>Adipose_Visceral_Omentum_Diabetes</t>
  </si>
  <si>
    <t>Artery_Coronary_CAD</t>
  </si>
  <si>
    <t>Breast_Mammary_Breast_cancer</t>
  </si>
  <si>
    <t>Cortex_CAD</t>
  </si>
  <si>
    <t>Cortex_Diabetes</t>
  </si>
  <si>
    <t>Heart_Left_Ventricle_AF</t>
  </si>
  <si>
    <t>Heart_Left_Ventricle_CAD</t>
  </si>
  <si>
    <t>Pancreas_Diabetes</t>
  </si>
  <si>
    <t>Whole_Blood_AF</t>
  </si>
  <si>
    <t>Whole_Blood_Breast_cancer</t>
  </si>
  <si>
    <t>Whole_Blood_CAD</t>
  </si>
  <si>
    <t>Whole_Blood_Diabetes</t>
  </si>
  <si>
    <t>Whole_Blood_Hypertension</t>
  </si>
  <si>
    <t>Table S10 Comparison between our proposed method and the univariate test in identifying potential targets based on overall association score</t>
  </si>
  <si>
    <t>HMP</t>
  </si>
  <si>
    <t>HMP is the abbreviation for harmonic mean p-value, this column indicates the harmonic mean p-value for 10 different association score cutoffs between 0 and 1 with a step size of 0.1.</t>
  </si>
  <si>
    <t>a. Comparison between our proposed method and the univariate test in identifying potential targets based on overall association score with same number of genes</t>
  </si>
  <si>
    <t>c. Comparison between our proposed method and the univariate test in identifying potential targets based on overall association score with same p-value cutoffs</t>
  </si>
  <si>
    <t>Trait</t>
  </si>
  <si>
    <t>Our method</t>
  </si>
  <si>
    <t>Univariate test</t>
  </si>
  <si>
    <t>No. targets</t>
  </si>
  <si>
    <t>Overall no.</t>
  </si>
  <si>
    <t>Proportion of targets</t>
  </si>
  <si>
    <t>Overall no</t>
  </si>
  <si>
    <t>d. Comparison of identified potential targets between our method  and the univariate test under overall association with same p value cutoff</t>
  </si>
  <si>
    <t>b. Comparison of identified potential targets between our method  and the univariate test for the same number of genes</t>
  </si>
  <si>
    <t>Note: the potential targets are defined by the default overall association score cutoff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</si>
</sst>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49E7B-6E56-D542-896F-8B50626975AA}">
  <dimension ref="A1:N22"/>
  <sheetViews>
    <sheetView workbookViewId="0">
      <selection activeCell="A16" sqref="A16:XFD16"/>
    </sheetView>
  </sheetViews>
  <sheetFormatPr baseColWidth="10" defaultRowHeight="16" x14ac:dyDescent="0.2"/>
  <cols>
    <col min="1" max="1" width="37" customWidth="1"/>
  </cols>
  <sheetData>
    <row r="1" spans="1:14" x14ac:dyDescent="0.2">
      <c r="A1" s="2" t="s">
        <v>17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4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4" x14ac:dyDescent="0.2">
      <c r="A3" s="2" t="s">
        <v>20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t="s">
        <v>0</v>
      </c>
      <c r="B4">
        <v>0.9</v>
      </c>
      <c r="C4">
        <v>0.8</v>
      </c>
      <c r="D4">
        <v>0.7</v>
      </c>
      <c r="E4">
        <v>0.6</v>
      </c>
      <c r="F4">
        <v>0.5</v>
      </c>
      <c r="G4">
        <v>0.4</v>
      </c>
      <c r="H4">
        <v>0.3</v>
      </c>
      <c r="I4">
        <v>0.2</v>
      </c>
      <c r="J4">
        <v>0.1</v>
      </c>
      <c r="K4">
        <v>0</v>
      </c>
      <c r="L4" t="s">
        <v>18</v>
      </c>
    </row>
    <row r="5" spans="1:14" x14ac:dyDescent="0.2">
      <c r="A5" t="s">
        <v>1</v>
      </c>
      <c r="B5">
        <v>0.5</v>
      </c>
      <c r="C5">
        <v>0.5</v>
      </c>
      <c r="D5">
        <v>0.5</v>
      </c>
      <c r="E5">
        <v>0.24242424200000001</v>
      </c>
      <c r="F5">
        <v>0.24242424200000001</v>
      </c>
      <c r="G5">
        <v>0.24242424200000001</v>
      </c>
      <c r="H5">
        <v>0.113636364</v>
      </c>
      <c r="I5">
        <v>2.2238514000000001E-2</v>
      </c>
      <c r="J5">
        <v>9.2021440000000006E-3</v>
      </c>
      <c r="K5">
        <v>3.615128E-3</v>
      </c>
      <c r="L5">
        <v>2.5113212999999999E-2</v>
      </c>
    </row>
    <row r="6" spans="1:14" x14ac:dyDescent="0.2">
      <c r="A6" t="s">
        <v>2</v>
      </c>
      <c r="B6">
        <v>0.119402985</v>
      </c>
      <c r="C6">
        <v>2.6693456000000001E-2</v>
      </c>
      <c r="D6">
        <v>2.6693456000000001E-2</v>
      </c>
      <c r="E6">
        <v>1.2287464E-2</v>
      </c>
      <c r="F6">
        <v>1.0643499999999999E-3</v>
      </c>
      <c r="G6">
        <v>4.50996E-4</v>
      </c>
      <c r="H6" s="1">
        <v>7.5300000000000001E-5</v>
      </c>
      <c r="I6" s="1">
        <v>1.13E-5</v>
      </c>
      <c r="J6" s="1">
        <v>5.1900000000000003E-7</v>
      </c>
      <c r="K6" s="1">
        <v>1.7E-8</v>
      </c>
      <c r="L6" s="1">
        <v>1.6400000000000001E-7</v>
      </c>
    </row>
    <row r="7" spans="1:14" x14ac:dyDescent="0.2">
      <c r="A7" t="s">
        <v>3</v>
      </c>
      <c r="B7">
        <v>0.5</v>
      </c>
      <c r="C7">
        <v>0.5</v>
      </c>
      <c r="D7">
        <v>0.5</v>
      </c>
      <c r="E7">
        <v>0.243243243</v>
      </c>
      <c r="F7">
        <v>0.114864865</v>
      </c>
      <c r="G7">
        <v>0.114864865</v>
      </c>
      <c r="H7">
        <v>5.2509653000000003E-2</v>
      </c>
      <c r="I7">
        <v>2.3166023000000001E-2</v>
      </c>
      <c r="J7">
        <v>3.9926290000000001E-3</v>
      </c>
      <c r="K7">
        <v>3.9926290000000001E-3</v>
      </c>
      <c r="L7">
        <v>1.8923516000000001E-2</v>
      </c>
    </row>
    <row r="8" spans="1:14" x14ac:dyDescent="0.2">
      <c r="A8" t="s">
        <v>4</v>
      </c>
      <c r="B8">
        <v>0.24683544299999999</v>
      </c>
      <c r="C8">
        <v>5.7783988000000001E-2</v>
      </c>
      <c r="D8">
        <v>5.7783988000000001E-2</v>
      </c>
      <c r="E8">
        <v>2.7371362999999999E-2</v>
      </c>
      <c r="F8">
        <v>5.8688150000000003E-3</v>
      </c>
      <c r="G8">
        <v>2.6530260000000002E-3</v>
      </c>
      <c r="H8" s="1">
        <v>9.2700000000000004E-5</v>
      </c>
      <c r="I8" s="1">
        <v>6.0599999999999996E-6</v>
      </c>
      <c r="J8" s="1">
        <v>3.1899999999999998E-7</v>
      </c>
      <c r="K8" s="1">
        <v>1.3000000000000001E-9</v>
      </c>
      <c r="L8" s="1">
        <v>1.29E-8</v>
      </c>
    </row>
    <row r="9" spans="1:14" x14ac:dyDescent="0.2">
      <c r="A9" t="s">
        <v>5</v>
      </c>
      <c r="B9">
        <v>0.242857143</v>
      </c>
      <c r="C9">
        <v>0.242857143</v>
      </c>
      <c r="D9">
        <v>0.242857143</v>
      </c>
      <c r="E9">
        <v>0.242857143</v>
      </c>
      <c r="F9">
        <v>0.242857143</v>
      </c>
      <c r="G9">
        <v>0.242857143</v>
      </c>
      <c r="H9">
        <v>2.2727272999999999E-2</v>
      </c>
      <c r="I9">
        <v>2.2727272999999999E-2</v>
      </c>
      <c r="J9">
        <v>9.5307919999999997E-3</v>
      </c>
      <c r="K9">
        <v>1.7214899999999999E-4</v>
      </c>
      <c r="L9">
        <v>1.6835859999999999E-3</v>
      </c>
    </row>
    <row r="10" spans="1:14" x14ac:dyDescent="0.2">
      <c r="A10" t="s">
        <v>6</v>
      </c>
      <c r="B10">
        <v>0.5</v>
      </c>
      <c r="C10">
        <v>0.5</v>
      </c>
      <c r="D10">
        <v>0.5</v>
      </c>
      <c r="E10">
        <v>0.5</v>
      </c>
      <c r="F10">
        <v>9.6153846000000001E-2</v>
      </c>
      <c r="G10">
        <v>9.6153846000000001E-2</v>
      </c>
      <c r="H10">
        <v>9.6153846000000001E-2</v>
      </c>
      <c r="I10">
        <v>9.6153846000000001E-2</v>
      </c>
      <c r="J10">
        <v>3.4965034999999998E-2</v>
      </c>
      <c r="K10">
        <v>3.4965034999999998E-2</v>
      </c>
      <c r="L10">
        <v>0.14736498000000001</v>
      </c>
    </row>
    <row r="11" spans="1:14" x14ac:dyDescent="0.2">
      <c r="A11" t="s">
        <v>7</v>
      </c>
      <c r="B11">
        <v>0.5</v>
      </c>
      <c r="C11">
        <v>0.5</v>
      </c>
      <c r="D11">
        <v>0.5</v>
      </c>
      <c r="E11">
        <v>0.5</v>
      </c>
      <c r="F11">
        <v>0.5</v>
      </c>
      <c r="G11">
        <v>0.5</v>
      </c>
      <c r="H11">
        <v>0.5</v>
      </c>
      <c r="I11">
        <v>0.10714285699999999</v>
      </c>
      <c r="J11">
        <v>0.10714285699999999</v>
      </c>
      <c r="K11">
        <v>0.10714285699999999</v>
      </c>
      <c r="L11">
        <v>0.48482154500000002</v>
      </c>
    </row>
    <row r="12" spans="1:14" x14ac:dyDescent="0.2">
      <c r="A12" t="s">
        <v>8</v>
      </c>
      <c r="B12">
        <v>0.24528301899999999</v>
      </c>
      <c r="C12">
        <v>0.117924528</v>
      </c>
      <c r="D12">
        <v>0.117924528</v>
      </c>
      <c r="E12">
        <v>0.117924528</v>
      </c>
      <c r="F12">
        <v>5.5493896000000001E-2</v>
      </c>
      <c r="G12">
        <v>5.5493896000000001E-2</v>
      </c>
      <c r="H12">
        <v>1.1461188000000001E-2</v>
      </c>
      <c r="I12">
        <v>5.0142700000000004E-3</v>
      </c>
      <c r="J12">
        <v>5.0142700000000004E-3</v>
      </c>
      <c r="K12">
        <v>3.5252999999999999E-4</v>
      </c>
      <c r="L12">
        <v>3.0235679999999999E-3</v>
      </c>
    </row>
    <row r="13" spans="1:14" x14ac:dyDescent="0.2">
      <c r="A13" t="s">
        <v>9</v>
      </c>
      <c r="B13">
        <v>0.5</v>
      </c>
      <c r="C13">
        <v>0.105263158</v>
      </c>
      <c r="D13">
        <v>0.105263158</v>
      </c>
      <c r="E13">
        <v>0.105263158</v>
      </c>
      <c r="F13">
        <v>0.105263158</v>
      </c>
      <c r="G13">
        <v>4.3343653000000003E-2</v>
      </c>
      <c r="H13">
        <v>4.3343653000000003E-2</v>
      </c>
      <c r="I13">
        <v>4.3343653000000003E-2</v>
      </c>
      <c r="J13">
        <v>4.3343653000000003E-2</v>
      </c>
      <c r="K13">
        <v>4.3343653000000003E-2</v>
      </c>
      <c r="L13">
        <v>9.0559785000000004E-2</v>
      </c>
    </row>
    <row r="14" spans="1:14" x14ac:dyDescent="0.2">
      <c r="A14" t="s">
        <v>10</v>
      </c>
      <c r="B14">
        <v>0.242857143</v>
      </c>
      <c r="C14">
        <v>0.242857143</v>
      </c>
      <c r="D14">
        <v>0.242857143</v>
      </c>
      <c r="E14">
        <v>0.242857143</v>
      </c>
      <c r="F14">
        <v>0.242857143</v>
      </c>
      <c r="G14">
        <v>0.242857143</v>
      </c>
      <c r="H14">
        <v>0.114285714</v>
      </c>
      <c r="I14">
        <v>2.2727272999999999E-2</v>
      </c>
      <c r="J14">
        <v>2.2727272999999999E-2</v>
      </c>
      <c r="K14">
        <v>9.5307919999999997E-3</v>
      </c>
      <c r="L14">
        <v>5.6801395999999997E-2</v>
      </c>
    </row>
    <row r="15" spans="1:14" x14ac:dyDescent="0.2">
      <c r="A15" t="s">
        <v>11</v>
      </c>
      <c r="B15">
        <v>0.24647887299999999</v>
      </c>
      <c r="C15">
        <v>0.24647887299999999</v>
      </c>
      <c r="D15">
        <v>0.24647887299999999</v>
      </c>
      <c r="E15">
        <v>5.7256583E-2</v>
      </c>
      <c r="F15">
        <v>2.6944274000000001E-2</v>
      </c>
      <c r="G15">
        <v>2.6944274000000001E-2</v>
      </c>
      <c r="H15">
        <v>2.528223E-3</v>
      </c>
      <c r="I15">
        <v>1.9879199999999999E-4</v>
      </c>
      <c r="J15" s="1">
        <v>1.27E-5</v>
      </c>
      <c r="K15" s="1">
        <v>1.57E-10</v>
      </c>
      <c r="L15" s="1">
        <v>1.57E-9</v>
      </c>
    </row>
    <row r="16" spans="1:14" x14ac:dyDescent="0.2">
      <c r="A16" t="s">
        <v>12</v>
      </c>
      <c r="B16">
        <v>0.5</v>
      </c>
      <c r="C16">
        <v>0.5</v>
      </c>
      <c r="D16">
        <v>0.22727272700000001</v>
      </c>
      <c r="E16">
        <v>0.22727272700000001</v>
      </c>
      <c r="F16">
        <v>0.22727272700000001</v>
      </c>
      <c r="G16">
        <v>0.22727272700000001</v>
      </c>
      <c r="H16">
        <v>9.0909090999999997E-2</v>
      </c>
      <c r="I16">
        <v>9.0909090999999997E-2</v>
      </c>
      <c r="J16">
        <v>9.0909090999999997E-2</v>
      </c>
      <c r="K16">
        <v>9.0909090999999997E-2</v>
      </c>
      <c r="L16">
        <v>0.281775893</v>
      </c>
    </row>
    <row r="17" spans="1:12" x14ac:dyDescent="0.2">
      <c r="A17" t="s">
        <v>13</v>
      </c>
      <c r="B17">
        <v>0.5</v>
      </c>
      <c r="C17">
        <v>0.1</v>
      </c>
      <c r="D17">
        <v>0.1</v>
      </c>
      <c r="E17">
        <v>3.8461538000000003E-2</v>
      </c>
      <c r="F17">
        <v>3.8461538000000003E-2</v>
      </c>
      <c r="G17">
        <v>3.8461538000000003E-2</v>
      </c>
      <c r="H17">
        <v>3.8461538000000003E-2</v>
      </c>
      <c r="I17">
        <v>1.2820513E-2</v>
      </c>
      <c r="J17">
        <v>1.2820513E-2</v>
      </c>
      <c r="K17" s="1">
        <v>7.7700000000000005E-5</v>
      </c>
      <c r="L17">
        <v>7.6585800000000001E-4</v>
      </c>
    </row>
    <row r="18" spans="1:12" x14ac:dyDescent="0.2">
      <c r="A18" t="s">
        <v>14</v>
      </c>
      <c r="B18">
        <v>0.5</v>
      </c>
      <c r="C18">
        <v>0.5</v>
      </c>
      <c r="D18">
        <v>0.114864865</v>
      </c>
      <c r="E18">
        <v>5.2509653000000003E-2</v>
      </c>
      <c r="F18">
        <v>5.2509653000000003E-2</v>
      </c>
      <c r="G18">
        <v>5.2509653000000003E-2</v>
      </c>
      <c r="H18">
        <v>5.2509653000000003E-2</v>
      </c>
      <c r="I18">
        <v>2.3166023000000001E-2</v>
      </c>
      <c r="J18">
        <v>2.3166023000000001E-2</v>
      </c>
      <c r="K18">
        <v>3.9926290000000001E-3</v>
      </c>
      <c r="L18">
        <v>2.7225309999999999E-2</v>
      </c>
    </row>
    <row r="19" spans="1:12" x14ac:dyDescent="0.2">
      <c r="A19" t="s">
        <v>15</v>
      </c>
      <c r="B19">
        <v>2.6411658000000001E-2</v>
      </c>
      <c r="C19">
        <v>2.6411658000000001E-2</v>
      </c>
      <c r="D19">
        <v>2.3763909999999998E-3</v>
      </c>
      <c r="E19">
        <v>1.0184529999999999E-3</v>
      </c>
      <c r="F19">
        <v>4.2589899999999998E-4</v>
      </c>
      <c r="G19">
        <v>1.7351399999999999E-4</v>
      </c>
      <c r="H19" s="1">
        <v>2.6400000000000001E-5</v>
      </c>
      <c r="I19" s="1">
        <v>2.6400000000000001E-5</v>
      </c>
      <c r="J19" s="1">
        <v>3.5499999999999999E-6</v>
      </c>
      <c r="K19" s="1">
        <v>1.15E-8</v>
      </c>
      <c r="L19" s="1">
        <v>1.15E-7</v>
      </c>
    </row>
    <row r="20" spans="1:12" x14ac:dyDescent="0.2">
      <c r="A20" t="s">
        <v>16</v>
      </c>
      <c r="B20">
        <v>0.24840764300000001</v>
      </c>
      <c r="C20">
        <v>6.011917E-2</v>
      </c>
      <c r="D20">
        <v>1.4160996E-2</v>
      </c>
      <c r="E20">
        <v>1.534955E-3</v>
      </c>
      <c r="F20">
        <v>1.534955E-3</v>
      </c>
      <c r="G20">
        <v>7.2112000000000001E-4</v>
      </c>
      <c r="H20" s="1">
        <v>7.1400000000000001E-5</v>
      </c>
      <c r="I20" s="1">
        <v>1.28E-6</v>
      </c>
      <c r="J20" s="1">
        <v>1.8299999999999998E-8</v>
      </c>
      <c r="K20" s="1">
        <v>3.6599999999999998E-16</v>
      </c>
      <c r="L20" s="1">
        <v>3.6600000000000003E-15</v>
      </c>
    </row>
    <row r="22" spans="1:12" x14ac:dyDescent="0.2">
      <c r="A22" t="s">
        <v>19</v>
      </c>
    </row>
  </sheetData>
  <mergeCells count="2">
    <mergeCell ref="A1:K2"/>
    <mergeCell ref="A3:N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085AD-B085-F249-8A91-940D2A0AE531}">
  <dimension ref="A1:P21"/>
  <sheetViews>
    <sheetView workbookViewId="0">
      <selection activeCell="A20" sqref="A20:XFD21"/>
    </sheetView>
  </sheetViews>
  <sheetFormatPr baseColWidth="10" defaultRowHeight="16" x14ac:dyDescent="0.2"/>
  <cols>
    <col min="1" max="1" width="29.33203125" customWidth="1"/>
  </cols>
  <sheetData>
    <row r="1" spans="1:16" x14ac:dyDescent="0.2">
      <c r="A1" s="2" t="s">
        <v>30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">
      <c r="A2" s="3" t="s">
        <v>22</v>
      </c>
      <c r="B2" s="3" t="s">
        <v>23</v>
      </c>
      <c r="C2" s="3"/>
      <c r="D2" s="3"/>
      <c r="E2" s="3" t="s">
        <v>24</v>
      </c>
      <c r="F2" s="3"/>
      <c r="G2" s="3"/>
    </row>
    <row r="3" spans="1:16" x14ac:dyDescent="0.2">
      <c r="A3" s="3"/>
      <c r="B3" t="s">
        <v>25</v>
      </c>
      <c r="C3" t="s">
        <v>28</v>
      </c>
      <c r="D3" t="s">
        <v>27</v>
      </c>
      <c r="E3" t="s">
        <v>25</v>
      </c>
      <c r="F3" t="s">
        <v>28</v>
      </c>
      <c r="G3" t="s">
        <v>27</v>
      </c>
    </row>
    <row r="4" spans="1:16" x14ac:dyDescent="0.2">
      <c r="A4" t="s">
        <v>1</v>
      </c>
      <c r="B4">
        <v>7</v>
      </c>
      <c r="C4">
        <v>17</v>
      </c>
      <c r="D4">
        <v>0.41176470588235292</v>
      </c>
      <c r="E4">
        <v>0</v>
      </c>
      <c r="F4">
        <v>17</v>
      </c>
      <c r="G4">
        <v>0</v>
      </c>
    </row>
    <row r="5" spans="1:16" x14ac:dyDescent="0.2">
      <c r="A5" t="s">
        <v>2</v>
      </c>
      <c r="B5">
        <v>20</v>
      </c>
      <c r="C5">
        <v>34</v>
      </c>
      <c r="D5">
        <v>0.58823529411764708</v>
      </c>
      <c r="E5">
        <v>0</v>
      </c>
      <c r="F5">
        <v>34</v>
      </c>
      <c r="G5">
        <v>0</v>
      </c>
    </row>
    <row r="6" spans="1:16" x14ac:dyDescent="0.2">
      <c r="A6" t="s">
        <v>3</v>
      </c>
      <c r="B6">
        <v>7</v>
      </c>
      <c r="C6">
        <v>19</v>
      </c>
      <c r="D6">
        <v>0.36842105263157893</v>
      </c>
      <c r="E6">
        <v>0</v>
      </c>
      <c r="F6">
        <v>19</v>
      </c>
      <c r="G6">
        <v>0</v>
      </c>
    </row>
    <row r="7" spans="1:16" x14ac:dyDescent="0.2">
      <c r="A7" t="s">
        <v>4</v>
      </c>
      <c r="B7">
        <v>23</v>
      </c>
      <c r="C7">
        <v>40</v>
      </c>
      <c r="D7">
        <v>0.57499999999999996</v>
      </c>
      <c r="E7">
        <v>0</v>
      </c>
      <c r="F7">
        <v>40</v>
      </c>
      <c r="G7">
        <v>0</v>
      </c>
    </row>
    <row r="8" spans="1:16" x14ac:dyDescent="0.2">
      <c r="A8" t="s">
        <v>5</v>
      </c>
      <c r="B8">
        <v>10</v>
      </c>
      <c r="C8">
        <v>18</v>
      </c>
      <c r="D8">
        <v>0.55555555555555558</v>
      </c>
      <c r="E8">
        <v>0</v>
      </c>
      <c r="F8">
        <v>18</v>
      </c>
      <c r="G8">
        <v>0</v>
      </c>
    </row>
    <row r="9" spans="1:16" x14ac:dyDescent="0.2">
      <c r="A9" t="s">
        <v>6</v>
      </c>
      <c r="B9">
        <v>4</v>
      </c>
      <c r="C9">
        <v>7</v>
      </c>
      <c r="D9">
        <v>0.5714285714285714</v>
      </c>
      <c r="E9">
        <v>0</v>
      </c>
      <c r="F9">
        <v>7</v>
      </c>
      <c r="G9">
        <v>0</v>
      </c>
    </row>
    <row r="10" spans="1:16" x14ac:dyDescent="0.2">
      <c r="A10" t="s">
        <v>7</v>
      </c>
      <c r="B10">
        <v>3</v>
      </c>
      <c r="C10">
        <v>11</v>
      </c>
      <c r="D10">
        <v>0.27272727272727271</v>
      </c>
      <c r="E10">
        <v>0</v>
      </c>
      <c r="F10">
        <v>11</v>
      </c>
      <c r="G10">
        <v>0</v>
      </c>
    </row>
    <row r="11" spans="1:16" x14ac:dyDescent="0.2">
      <c r="A11" t="s">
        <v>8</v>
      </c>
      <c r="B11">
        <v>10</v>
      </c>
      <c r="C11">
        <v>27</v>
      </c>
      <c r="D11">
        <v>0.37037037037037035</v>
      </c>
      <c r="E11">
        <v>0</v>
      </c>
      <c r="F11">
        <v>27</v>
      </c>
      <c r="G11">
        <v>0</v>
      </c>
    </row>
    <row r="12" spans="1:16" x14ac:dyDescent="0.2">
      <c r="A12" t="s">
        <v>9</v>
      </c>
      <c r="B12">
        <v>4</v>
      </c>
      <c r="C12">
        <v>10</v>
      </c>
      <c r="D12">
        <v>0.4</v>
      </c>
      <c r="E12">
        <v>0</v>
      </c>
      <c r="F12">
        <v>10</v>
      </c>
      <c r="G12">
        <v>0</v>
      </c>
    </row>
    <row r="13" spans="1:16" x14ac:dyDescent="0.2">
      <c r="A13" t="s">
        <v>10</v>
      </c>
      <c r="B13">
        <v>6</v>
      </c>
      <c r="C13">
        <v>18</v>
      </c>
      <c r="D13">
        <v>0.33333333333333331</v>
      </c>
      <c r="E13">
        <v>0</v>
      </c>
      <c r="F13">
        <v>18</v>
      </c>
      <c r="G13">
        <v>0</v>
      </c>
    </row>
    <row r="14" spans="1:16" x14ac:dyDescent="0.2">
      <c r="A14" t="s">
        <v>11</v>
      </c>
      <c r="B14">
        <v>24</v>
      </c>
      <c r="C14">
        <v>36</v>
      </c>
      <c r="D14">
        <v>0.66666666666666663</v>
      </c>
      <c r="E14">
        <v>0</v>
      </c>
      <c r="F14">
        <v>36</v>
      </c>
      <c r="G14">
        <v>0</v>
      </c>
    </row>
    <row r="15" spans="1:16" x14ac:dyDescent="0.2">
      <c r="A15" t="s">
        <v>12</v>
      </c>
      <c r="B15">
        <v>3</v>
      </c>
      <c r="C15">
        <v>6</v>
      </c>
      <c r="D15">
        <v>0.5</v>
      </c>
      <c r="E15">
        <v>0</v>
      </c>
      <c r="F15">
        <v>6</v>
      </c>
      <c r="G15">
        <v>0</v>
      </c>
    </row>
    <row r="16" spans="1:16" x14ac:dyDescent="0.2">
      <c r="A16" t="s">
        <v>13</v>
      </c>
      <c r="B16">
        <v>8</v>
      </c>
      <c r="C16">
        <v>8</v>
      </c>
      <c r="D16">
        <v>1</v>
      </c>
      <c r="E16">
        <v>0</v>
      </c>
      <c r="F16">
        <v>8</v>
      </c>
      <c r="G16">
        <v>0</v>
      </c>
    </row>
    <row r="17" spans="1:7" x14ac:dyDescent="0.2">
      <c r="A17" t="s">
        <v>14</v>
      </c>
      <c r="B17">
        <v>7</v>
      </c>
      <c r="C17">
        <v>19</v>
      </c>
      <c r="D17">
        <v>0.36842105263157893</v>
      </c>
      <c r="E17">
        <v>0</v>
      </c>
      <c r="F17">
        <v>19</v>
      </c>
      <c r="G17">
        <v>0</v>
      </c>
    </row>
    <row r="18" spans="1:7" x14ac:dyDescent="0.2">
      <c r="A18" t="s">
        <v>15</v>
      </c>
      <c r="B18">
        <v>20</v>
      </c>
      <c r="C18">
        <v>32</v>
      </c>
      <c r="D18">
        <v>0.625</v>
      </c>
      <c r="E18">
        <v>0</v>
      </c>
      <c r="F18">
        <v>32</v>
      </c>
      <c r="G18">
        <v>0</v>
      </c>
    </row>
    <row r="19" spans="1:7" x14ac:dyDescent="0.2">
      <c r="A19" t="s">
        <v>16</v>
      </c>
      <c r="B19">
        <v>41</v>
      </c>
      <c r="C19">
        <v>79</v>
      </c>
      <c r="D19">
        <v>0.51898734177215189</v>
      </c>
      <c r="E19">
        <v>0</v>
      </c>
      <c r="F19">
        <v>79</v>
      </c>
      <c r="G19">
        <v>0</v>
      </c>
    </row>
    <row r="21" spans="1:7" x14ac:dyDescent="0.2">
      <c r="A21" s="3" t="s">
        <v>31</v>
      </c>
      <c r="B21" s="3"/>
      <c r="C21" s="3"/>
      <c r="D21" s="3"/>
      <c r="E21" s="3"/>
      <c r="F21" s="3"/>
      <c r="G21" s="3"/>
    </row>
  </sheetData>
  <mergeCells count="5">
    <mergeCell ref="A2:A3"/>
    <mergeCell ref="B2:D2"/>
    <mergeCell ref="E2:G2"/>
    <mergeCell ref="A1:P1"/>
    <mergeCell ref="A21:G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B0FD2-C7C3-4E48-BB63-A314CA25882B}">
  <dimension ref="A2:N21"/>
  <sheetViews>
    <sheetView workbookViewId="0">
      <selection activeCell="A15" sqref="A15:XFD15"/>
    </sheetView>
  </sheetViews>
  <sheetFormatPr baseColWidth="10" defaultRowHeight="16" x14ac:dyDescent="0.2"/>
  <cols>
    <col min="1" max="1" width="28.1640625" customWidth="1"/>
  </cols>
  <sheetData>
    <row r="2" spans="1:14" x14ac:dyDescent="0.2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t="s">
        <v>0</v>
      </c>
      <c r="B3">
        <v>0.9</v>
      </c>
      <c r="C3">
        <v>0.8</v>
      </c>
      <c r="D3">
        <v>0.7</v>
      </c>
      <c r="E3">
        <v>0.6</v>
      </c>
      <c r="F3">
        <v>0.5</v>
      </c>
      <c r="G3">
        <v>0.4</v>
      </c>
      <c r="H3">
        <v>0.3</v>
      </c>
      <c r="I3">
        <v>0.2</v>
      </c>
      <c r="J3">
        <v>0.1</v>
      </c>
      <c r="K3">
        <v>0</v>
      </c>
      <c r="L3" t="s">
        <v>18</v>
      </c>
    </row>
    <row r="4" spans="1:14" x14ac:dyDescent="0.2">
      <c r="A4" t="s">
        <v>1</v>
      </c>
      <c r="B4">
        <v>0.61081509199999995</v>
      </c>
      <c r="C4">
        <v>0.61081509199999995</v>
      </c>
      <c r="D4">
        <v>0.61081509199999995</v>
      </c>
      <c r="E4">
        <v>0.28543098900000002</v>
      </c>
      <c r="F4">
        <v>0.28543098900000002</v>
      </c>
      <c r="G4">
        <v>0.28543098900000002</v>
      </c>
      <c r="H4">
        <v>0.1118928</v>
      </c>
      <c r="I4">
        <v>1.1735605E-2</v>
      </c>
      <c r="J4">
        <v>3.234588E-3</v>
      </c>
      <c r="K4">
        <v>3.1868945000000003E-2</v>
      </c>
      <c r="L4">
        <v>2.5571031030460802E-2</v>
      </c>
    </row>
    <row r="5" spans="1:14" x14ac:dyDescent="0.2">
      <c r="A5" t="s">
        <v>2</v>
      </c>
      <c r="B5">
        <v>0.12117578800000001</v>
      </c>
      <c r="C5">
        <v>1.5324779E-2</v>
      </c>
      <c r="D5">
        <v>1.5324779E-2</v>
      </c>
      <c r="E5">
        <v>4.8911340000000001E-3</v>
      </c>
      <c r="F5">
        <v>1.1414800000000001E-4</v>
      </c>
      <c r="G5">
        <v>1.03762E-4</v>
      </c>
      <c r="H5" s="1">
        <v>2.3200000000000001E-5</v>
      </c>
      <c r="I5" s="1">
        <v>1.2799999999999999E-5</v>
      </c>
      <c r="J5" s="1">
        <v>3.5700000000000001E-6</v>
      </c>
      <c r="K5">
        <v>1.7579422000000001E-2</v>
      </c>
      <c r="L5" s="1">
        <v>2.3811191641798299E-5</v>
      </c>
    </row>
    <row r="6" spans="1:14" x14ac:dyDescent="0.2">
      <c r="A6" t="s">
        <v>3</v>
      </c>
      <c r="B6">
        <v>0.39583333300000001</v>
      </c>
      <c r="C6">
        <v>0.39583333300000001</v>
      </c>
      <c r="D6">
        <v>0.39583333300000001</v>
      </c>
      <c r="E6">
        <v>0.151595745</v>
      </c>
      <c r="F6">
        <v>5.6024513999999997E-2</v>
      </c>
      <c r="G6">
        <v>5.6024513999999997E-2</v>
      </c>
      <c r="H6">
        <v>1.9919827000000001E-2</v>
      </c>
      <c r="I6">
        <v>6.7908500000000002E-3</v>
      </c>
      <c r="J6">
        <v>6.84349E-4</v>
      </c>
      <c r="K6">
        <v>0.26540311599999999</v>
      </c>
      <c r="L6">
        <v>6.1031919341997601E-3</v>
      </c>
    </row>
    <row r="7" spans="1:14" x14ac:dyDescent="0.2">
      <c r="A7" t="s">
        <v>4</v>
      </c>
      <c r="B7">
        <v>0.26495226999999999</v>
      </c>
      <c r="C7">
        <v>4.4503172000000001E-2</v>
      </c>
      <c r="D7">
        <v>4.4503172000000001E-2</v>
      </c>
      <c r="E7">
        <v>1.6740692000000001E-2</v>
      </c>
      <c r="F7">
        <v>6.9634069999999996E-3</v>
      </c>
      <c r="G7">
        <v>2.597308E-3</v>
      </c>
      <c r="H7">
        <v>1.2799400000000001E-4</v>
      </c>
      <c r="I7" s="1">
        <v>4.6300000000000001E-5</v>
      </c>
      <c r="J7" s="1">
        <v>1.29E-5</v>
      </c>
      <c r="K7">
        <v>7.2995299999999998E-4</v>
      </c>
      <c r="L7" s="1">
        <v>9.1815613327616695E-5</v>
      </c>
    </row>
    <row r="8" spans="1:14" x14ac:dyDescent="0.2">
      <c r="A8" t="s">
        <v>5</v>
      </c>
      <c r="B8">
        <v>0.130102041</v>
      </c>
      <c r="C8">
        <v>0.130102041</v>
      </c>
      <c r="D8">
        <v>0.130102041</v>
      </c>
      <c r="E8">
        <v>0.130102041</v>
      </c>
      <c r="F8">
        <v>0.130102041</v>
      </c>
      <c r="G8">
        <v>0.130102041</v>
      </c>
      <c r="H8">
        <v>2.0321492E-2</v>
      </c>
      <c r="I8">
        <v>2.0321492E-2</v>
      </c>
      <c r="J8">
        <v>7.0698940000000002E-3</v>
      </c>
      <c r="K8">
        <v>8.0760499999999998E-4</v>
      </c>
      <c r="L8">
        <v>6.8890169775076698E-3</v>
      </c>
    </row>
    <row r="9" spans="1:14" x14ac:dyDescent="0.2">
      <c r="A9" t="s">
        <v>6</v>
      </c>
      <c r="B9">
        <v>0.25925925900000002</v>
      </c>
      <c r="C9">
        <v>0.25925925900000002</v>
      </c>
      <c r="D9">
        <v>0.45868945900000002</v>
      </c>
      <c r="E9">
        <v>0.61025640999999997</v>
      </c>
      <c r="F9">
        <v>9.1304347999999994E-2</v>
      </c>
      <c r="G9">
        <v>0.15870071999999999</v>
      </c>
      <c r="H9">
        <v>0.240539171</v>
      </c>
      <c r="I9">
        <v>0.240539171</v>
      </c>
      <c r="J9">
        <v>8.7774062E-2</v>
      </c>
      <c r="K9">
        <v>0.20355393399999999</v>
      </c>
      <c r="L9">
        <v>0.366330014257851</v>
      </c>
    </row>
    <row r="10" spans="1:14" x14ac:dyDescent="0.2">
      <c r="A10" t="s">
        <v>7</v>
      </c>
      <c r="B10">
        <v>0.25</v>
      </c>
      <c r="C10">
        <v>0.25</v>
      </c>
      <c r="D10">
        <v>0.25</v>
      </c>
      <c r="E10">
        <v>0.25</v>
      </c>
      <c r="F10">
        <v>0.25</v>
      </c>
      <c r="G10">
        <v>0.25</v>
      </c>
      <c r="H10">
        <v>0.25</v>
      </c>
      <c r="I10">
        <v>4.2541123E-2</v>
      </c>
      <c r="J10">
        <v>4.2541123E-2</v>
      </c>
      <c r="K10">
        <v>0.22994940999999999</v>
      </c>
      <c r="L10">
        <v>0.218965425790735</v>
      </c>
    </row>
    <row r="11" spans="1:14" x14ac:dyDescent="0.2">
      <c r="A11" t="s">
        <v>8</v>
      </c>
      <c r="B11">
        <v>0.18997760399999999</v>
      </c>
      <c r="C11">
        <v>6.6037820999999997E-2</v>
      </c>
      <c r="D11">
        <v>6.6037820999999997E-2</v>
      </c>
      <c r="E11">
        <v>6.6037820999999997E-2</v>
      </c>
      <c r="F11">
        <v>2.1132102999999999E-2</v>
      </c>
      <c r="G11">
        <v>2.1132102999999999E-2</v>
      </c>
      <c r="H11">
        <v>2.7302350999999999E-2</v>
      </c>
      <c r="I11">
        <v>5.3695871999999999E-2</v>
      </c>
      <c r="J11">
        <v>8.0184405E-2</v>
      </c>
      <c r="K11">
        <v>0.34845536500000002</v>
      </c>
      <c r="L11">
        <v>6.0151309092860997E-2</v>
      </c>
    </row>
    <row r="12" spans="1:14" x14ac:dyDescent="0.2">
      <c r="A12" t="s">
        <v>9</v>
      </c>
      <c r="B12">
        <v>0.38461538499999998</v>
      </c>
      <c r="C12">
        <v>4.6153845999999998E-2</v>
      </c>
      <c r="D12">
        <v>4.6153845999999998E-2</v>
      </c>
      <c r="E12">
        <v>4.6153845999999998E-2</v>
      </c>
      <c r="F12">
        <v>4.6153845999999998E-2</v>
      </c>
      <c r="G12">
        <v>1.4046823E-2</v>
      </c>
      <c r="H12">
        <v>1.4046823E-2</v>
      </c>
      <c r="I12">
        <v>1.4046823E-2</v>
      </c>
      <c r="J12">
        <v>1.4046823E-2</v>
      </c>
      <c r="K12">
        <v>1.4046823E-2</v>
      </c>
      <c r="L12">
        <v>2.5885946508121E-2</v>
      </c>
    </row>
    <row r="13" spans="1:14" x14ac:dyDescent="0.2">
      <c r="A13" t="s">
        <v>10</v>
      </c>
      <c r="B13">
        <v>0.106918239</v>
      </c>
      <c r="C13">
        <v>0.106918239</v>
      </c>
      <c r="D13">
        <v>0.106918239</v>
      </c>
      <c r="E13">
        <v>0.106918239</v>
      </c>
      <c r="F13">
        <v>0.106918239</v>
      </c>
      <c r="G13">
        <v>0.106918239</v>
      </c>
      <c r="H13">
        <v>0.102564103</v>
      </c>
      <c r="I13">
        <v>0.123904837</v>
      </c>
      <c r="J13">
        <v>0.191392744</v>
      </c>
      <c r="K13">
        <v>0.28772877099999999</v>
      </c>
      <c r="L13">
        <v>0.20744652167305</v>
      </c>
    </row>
    <row r="14" spans="1:14" x14ac:dyDescent="0.2">
      <c r="A14" t="s">
        <v>11</v>
      </c>
      <c r="B14">
        <v>0.380829945</v>
      </c>
      <c r="C14">
        <v>0.380829945</v>
      </c>
      <c r="D14">
        <v>0.380829945</v>
      </c>
      <c r="E14">
        <v>8.0477834999999998E-2</v>
      </c>
      <c r="F14">
        <v>3.2661743E-2</v>
      </c>
      <c r="G14">
        <v>6.6343519000000004E-2</v>
      </c>
      <c r="H14">
        <v>9.8404500000000006E-3</v>
      </c>
      <c r="I14">
        <v>9.6532460000000007E-3</v>
      </c>
      <c r="J14">
        <v>1.7513101999999999E-2</v>
      </c>
      <c r="K14">
        <v>7.6416499999999998E-3</v>
      </c>
      <c r="L14">
        <v>2.5006720224802801E-2</v>
      </c>
    </row>
    <row r="15" spans="1:14" x14ac:dyDescent="0.2">
      <c r="A15" t="s">
        <v>12</v>
      </c>
      <c r="B15">
        <v>0.28571428599999998</v>
      </c>
      <c r="C15">
        <v>0.28571428599999998</v>
      </c>
      <c r="D15">
        <v>7.1428570999999996E-2</v>
      </c>
      <c r="E15">
        <v>7.1428570999999996E-2</v>
      </c>
      <c r="F15">
        <v>7.1428570999999996E-2</v>
      </c>
      <c r="G15">
        <v>7.1428570999999996E-2</v>
      </c>
      <c r="H15">
        <v>1.5037594E-2</v>
      </c>
      <c r="I15">
        <v>0.114551084</v>
      </c>
      <c r="J15">
        <v>0.198400413</v>
      </c>
      <c r="K15">
        <v>0.29901960799999999</v>
      </c>
      <c r="L15">
        <v>9.7500617278825696E-2</v>
      </c>
    </row>
    <row r="16" spans="1:14" x14ac:dyDescent="0.2">
      <c r="A16" t="s">
        <v>13</v>
      </c>
      <c r="B16">
        <v>0.52923076899999999</v>
      </c>
      <c r="C16">
        <v>7.2107023000000006E-2</v>
      </c>
      <c r="D16">
        <v>0.24949832799999999</v>
      </c>
      <c r="E16">
        <v>0.254503849</v>
      </c>
      <c r="F16">
        <v>0.254503849</v>
      </c>
      <c r="G16">
        <v>0.35236114000000002</v>
      </c>
      <c r="H16">
        <v>0.35236114000000002</v>
      </c>
      <c r="I16">
        <v>0.16887871900000001</v>
      </c>
      <c r="J16">
        <v>0.24576659000000001</v>
      </c>
      <c r="K16">
        <v>1.5560641E-2</v>
      </c>
      <c r="L16">
        <v>0.14599628291787201</v>
      </c>
    </row>
    <row r="17" spans="1:12" x14ac:dyDescent="0.2">
      <c r="A17" t="s">
        <v>14</v>
      </c>
      <c r="B17">
        <v>0.52950819699999996</v>
      </c>
      <c r="C17">
        <v>0.52950819699999996</v>
      </c>
      <c r="D17">
        <v>0.16955859400000001</v>
      </c>
      <c r="E17">
        <v>6.9387089999999998E-2</v>
      </c>
      <c r="F17">
        <v>6.9387089999999998E-2</v>
      </c>
      <c r="G17">
        <v>6.9387089999999998E-2</v>
      </c>
      <c r="H17">
        <v>6.9387089999999998E-2</v>
      </c>
      <c r="I17">
        <v>5.4007223E-2</v>
      </c>
      <c r="J17">
        <v>0.21686365699999999</v>
      </c>
      <c r="K17">
        <v>0.35971140099999999</v>
      </c>
      <c r="L17">
        <v>0.176568262685945</v>
      </c>
    </row>
    <row r="18" spans="1:12" x14ac:dyDescent="0.2">
      <c r="A18" t="s">
        <v>15</v>
      </c>
      <c r="B18">
        <v>5.7626229999999997E-3</v>
      </c>
      <c r="C18">
        <v>5.7626229999999997E-3</v>
      </c>
      <c r="D18">
        <v>4.4843900000000002E-4</v>
      </c>
      <c r="E18">
        <v>1.21879E-4</v>
      </c>
      <c r="F18" s="1">
        <v>3.15E-5</v>
      </c>
      <c r="G18" s="1">
        <v>7.7600000000000002E-6</v>
      </c>
      <c r="H18" s="1">
        <v>4.8699999999999998E-5</v>
      </c>
      <c r="I18">
        <v>4.9365300000000004E-4</v>
      </c>
      <c r="J18">
        <v>3.6364600000000002E-4</v>
      </c>
      <c r="K18">
        <v>3.1867371999999998E-2</v>
      </c>
      <c r="L18" s="1">
        <v>5.0849861194610098E-5</v>
      </c>
    </row>
    <row r="19" spans="1:12" x14ac:dyDescent="0.2">
      <c r="A19" t="s">
        <v>16</v>
      </c>
      <c r="B19">
        <v>0.108329524</v>
      </c>
      <c r="C19">
        <v>1.1334198E-2</v>
      </c>
      <c r="D19">
        <v>1.7162699E-2</v>
      </c>
      <c r="E19">
        <v>9.9128600000000008E-4</v>
      </c>
      <c r="F19">
        <v>9.9128600000000008E-4</v>
      </c>
      <c r="G19">
        <v>1.138228E-3</v>
      </c>
      <c r="H19">
        <v>4.8261499999999999E-4</v>
      </c>
      <c r="I19">
        <v>6.0848300000000005E-4</v>
      </c>
      <c r="J19">
        <v>1.3873999999999999E-4</v>
      </c>
      <c r="K19" s="1">
        <v>9.2200000000000005E-5</v>
      </c>
      <c r="L19">
        <v>4.0444470504853502E-4</v>
      </c>
    </row>
    <row r="21" spans="1:12" x14ac:dyDescent="0.2">
      <c r="A21" t="s">
        <v>19</v>
      </c>
    </row>
  </sheetData>
  <mergeCells count="1">
    <mergeCell ref="A2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D416C-2A5F-FE4C-A5E5-3FB9FADE77D8}">
  <dimension ref="A1:P21"/>
  <sheetViews>
    <sheetView tabSelected="1" workbookViewId="0">
      <selection activeCell="A20" sqref="A20:XFD21"/>
    </sheetView>
  </sheetViews>
  <sheetFormatPr baseColWidth="10" defaultRowHeight="16" x14ac:dyDescent="0.2"/>
  <cols>
    <col min="1" max="1" width="33.83203125" customWidth="1"/>
  </cols>
  <sheetData>
    <row r="1" spans="1:16" x14ac:dyDescent="0.2">
      <c r="A1" s="2" t="s">
        <v>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">
      <c r="A2" s="3" t="s">
        <v>22</v>
      </c>
      <c r="B2" s="3" t="s">
        <v>23</v>
      </c>
      <c r="C2" s="3"/>
      <c r="D2" s="3"/>
      <c r="E2" s="3" t="s">
        <v>24</v>
      </c>
      <c r="F2" s="3"/>
      <c r="G2" s="3"/>
    </row>
    <row r="3" spans="1:16" x14ac:dyDescent="0.2">
      <c r="A3" s="3"/>
      <c r="B3" t="s">
        <v>25</v>
      </c>
      <c r="C3" t="s">
        <v>26</v>
      </c>
      <c r="D3" t="s">
        <v>27</v>
      </c>
      <c r="E3" t="s">
        <v>25</v>
      </c>
      <c r="F3" t="s">
        <v>26</v>
      </c>
      <c r="G3" t="s">
        <v>27</v>
      </c>
    </row>
    <row r="4" spans="1:16" x14ac:dyDescent="0.2">
      <c r="A4" t="s">
        <v>1</v>
      </c>
      <c r="B4">
        <v>7</v>
      </c>
      <c r="C4">
        <v>17</v>
      </c>
      <c r="D4">
        <f>B4/C4</f>
        <v>0.41176470588235292</v>
      </c>
      <c r="E4">
        <v>7</v>
      </c>
      <c r="F4">
        <v>47</v>
      </c>
      <c r="G4">
        <f>E4/F4</f>
        <v>0.14893617021276595</v>
      </c>
    </row>
    <row r="5" spans="1:16" x14ac:dyDescent="0.2">
      <c r="A5" t="s">
        <v>2</v>
      </c>
      <c r="B5">
        <v>20</v>
      </c>
      <c r="C5">
        <v>34</v>
      </c>
      <c r="D5">
        <f t="shared" ref="D5:D19" si="0">B5/C5</f>
        <v>0.58823529411764708</v>
      </c>
      <c r="E5">
        <v>33</v>
      </c>
      <c r="F5">
        <v>92</v>
      </c>
      <c r="G5">
        <f t="shared" ref="G5:G19" si="1">E5/F5</f>
        <v>0.35869565217391303</v>
      </c>
    </row>
    <row r="6" spans="1:16" x14ac:dyDescent="0.2">
      <c r="A6" t="s">
        <v>3</v>
      </c>
      <c r="B6">
        <v>7</v>
      </c>
      <c r="C6">
        <v>19</v>
      </c>
      <c r="D6">
        <f t="shared" si="0"/>
        <v>0.36842105263157893</v>
      </c>
      <c r="E6">
        <v>7</v>
      </c>
      <c r="F6">
        <v>29</v>
      </c>
      <c r="G6">
        <f t="shared" si="1"/>
        <v>0.2413793103448276</v>
      </c>
    </row>
    <row r="7" spans="1:16" x14ac:dyDescent="0.2">
      <c r="A7" t="s">
        <v>4</v>
      </c>
      <c r="B7">
        <v>23</v>
      </c>
      <c r="C7">
        <v>40</v>
      </c>
      <c r="D7">
        <f t="shared" si="0"/>
        <v>0.57499999999999996</v>
      </c>
      <c r="E7">
        <v>20</v>
      </c>
      <c r="F7">
        <v>78</v>
      </c>
      <c r="G7">
        <f t="shared" si="1"/>
        <v>0.25641025641025639</v>
      </c>
    </row>
    <row r="8" spans="1:16" x14ac:dyDescent="0.2">
      <c r="A8" t="s">
        <v>5</v>
      </c>
      <c r="B8">
        <v>10</v>
      </c>
      <c r="C8">
        <v>18</v>
      </c>
      <c r="D8">
        <f t="shared" si="0"/>
        <v>0.55555555555555558</v>
      </c>
      <c r="E8">
        <v>3</v>
      </c>
      <c r="F8">
        <v>31</v>
      </c>
      <c r="G8">
        <f t="shared" si="1"/>
        <v>9.6774193548387094E-2</v>
      </c>
    </row>
    <row r="9" spans="1:16" x14ac:dyDescent="0.2">
      <c r="A9" t="s">
        <v>6</v>
      </c>
      <c r="B9">
        <v>4</v>
      </c>
      <c r="C9">
        <v>7</v>
      </c>
      <c r="D9">
        <f t="shared" si="0"/>
        <v>0.5714285714285714</v>
      </c>
      <c r="E9">
        <v>6</v>
      </c>
      <c r="F9">
        <v>20</v>
      </c>
      <c r="G9">
        <f t="shared" si="1"/>
        <v>0.3</v>
      </c>
    </row>
    <row r="10" spans="1:16" x14ac:dyDescent="0.2">
      <c r="A10" t="s">
        <v>7</v>
      </c>
      <c r="B10">
        <v>3</v>
      </c>
      <c r="C10">
        <v>11</v>
      </c>
      <c r="D10">
        <f t="shared" si="0"/>
        <v>0.27272727272727271</v>
      </c>
      <c r="E10">
        <v>4</v>
      </c>
      <c r="F10">
        <v>33</v>
      </c>
      <c r="G10">
        <f t="shared" si="1"/>
        <v>0.12121212121212122</v>
      </c>
    </row>
    <row r="11" spans="1:16" x14ac:dyDescent="0.2">
      <c r="A11" t="s">
        <v>8</v>
      </c>
      <c r="B11">
        <v>10</v>
      </c>
      <c r="C11">
        <v>27</v>
      </c>
      <c r="D11">
        <f t="shared" si="0"/>
        <v>0.37037037037037035</v>
      </c>
      <c r="E11">
        <v>21</v>
      </c>
      <c r="F11">
        <v>69</v>
      </c>
      <c r="G11">
        <f t="shared" si="1"/>
        <v>0.30434782608695654</v>
      </c>
    </row>
    <row r="12" spans="1:16" x14ac:dyDescent="0.2">
      <c r="A12" t="s">
        <v>9</v>
      </c>
      <c r="B12">
        <v>4</v>
      </c>
      <c r="C12">
        <v>10</v>
      </c>
      <c r="D12">
        <f t="shared" si="0"/>
        <v>0.4</v>
      </c>
      <c r="E12">
        <v>0</v>
      </c>
      <c r="F12">
        <v>16</v>
      </c>
      <c r="G12">
        <f t="shared" si="1"/>
        <v>0</v>
      </c>
    </row>
    <row r="13" spans="1:16" x14ac:dyDescent="0.2">
      <c r="A13" t="s">
        <v>10</v>
      </c>
      <c r="B13">
        <v>6</v>
      </c>
      <c r="C13">
        <v>18</v>
      </c>
      <c r="D13">
        <f t="shared" si="0"/>
        <v>0.33333333333333331</v>
      </c>
      <c r="E13">
        <v>8</v>
      </c>
      <c r="F13">
        <v>36</v>
      </c>
      <c r="G13">
        <f t="shared" si="1"/>
        <v>0.22222222222222221</v>
      </c>
    </row>
    <row r="14" spans="1:16" x14ac:dyDescent="0.2">
      <c r="A14" t="s">
        <v>11</v>
      </c>
      <c r="B14">
        <v>24</v>
      </c>
      <c r="C14">
        <v>36</v>
      </c>
      <c r="D14">
        <f t="shared" si="0"/>
        <v>0.66666666666666663</v>
      </c>
      <c r="E14">
        <v>31</v>
      </c>
      <c r="F14">
        <v>77</v>
      </c>
      <c r="G14">
        <f t="shared" si="1"/>
        <v>0.40259740259740262</v>
      </c>
    </row>
    <row r="15" spans="1:16" x14ac:dyDescent="0.2">
      <c r="A15" t="s">
        <v>12</v>
      </c>
      <c r="B15">
        <v>3</v>
      </c>
      <c r="C15">
        <v>6</v>
      </c>
      <c r="D15">
        <f t="shared" si="0"/>
        <v>0.5</v>
      </c>
      <c r="E15">
        <v>4</v>
      </c>
      <c r="F15">
        <v>15</v>
      </c>
      <c r="G15">
        <f t="shared" si="1"/>
        <v>0.26666666666666666</v>
      </c>
    </row>
    <row r="16" spans="1:16" x14ac:dyDescent="0.2">
      <c r="A16" t="s">
        <v>13</v>
      </c>
      <c r="B16">
        <v>8</v>
      </c>
      <c r="C16">
        <v>8</v>
      </c>
      <c r="D16">
        <f t="shared" si="0"/>
        <v>1</v>
      </c>
      <c r="E16">
        <v>9</v>
      </c>
      <c r="F16">
        <v>18</v>
      </c>
      <c r="G16">
        <f t="shared" si="1"/>
        <v>0.5</v>
      </c>
    </row>
    <row r="17" spans="1:7" x14ac:dyDescent="0.2">
      <c r="A17" t="s">
        <v>14</v>
      </c>
      <c r="B17">
        <v>7</v>
      </c>
      <c r="C17">
        <v>19</v>
      </c>
      <c r="D17">
        <f t="shared" si="0"/>
        <v>0.36842105263157893</v>
      </c>
      <c r="E17">
        <v>12</v>
      </c>
      <c r="F17">
        <v>42</v>
      </c>
      <c r="G17">
        <f t="shared" si="1"/>
        <v>0.2857142857142857</v>
      </c>
    </row>
    <row r="18" spans="1:7" x14ac:dyDescent="0.2">
      <c r="A18" t="s">
        <v>15</v>
      </c>
      <c r="B18">
        <v>20</v>
      </c>
      <c r="C18">
        <v>32</v>
      </c>
      <c r="D18">
        <f t="shared" si="0"/>
        <v>0.625</v>
      </c>
      <c r="E18">
        <v>35</v>
      </c>
      <c r="F18">
        <v>85</v>
      </c>
      <c r="G18">
        <f t="shared" si="1"/>
        <v>0.41176470588235292</v>
      </c>
    </row>
    <row r="19" spans="1:7" x14ac:dyDescent="0.2">
      <c r="A19" t="s">
        <v>16</v>
      </c>
      <c r="B19">
        <v>41</v>
      </c>
      <c r="C19">
        <v>79</v>
      </c>
      <c r="D19">
        <f t="shared" si="0"/>
        <v>0.51898734177215189</v>
      </c>
      <c r="E19">
        <v>42</v>
      </c>
      <c r="F19">
        <v>160</v>
      </c>
      <c r="G19">
        <f t="shared" si="1"/>
        <v>0.26250000000000001</v>
      </c>
    </row>
    <row r="21" spans="1:7" x14ac:dyDescent="0.2">
      <c r="A21" s="3" t="s">
        <v>31</v>
      </c>
      <c r="B21" s="3"/>
      <c r="C21" s="3"/>
      <c r="D21" s="3"/>
      <c r="E21" s="3"/>
      <c r="F21" s="3"/>
      <c r="G21" s="3"/>
    </row>
  </sheetData>
  <mergeCells count="5">
    <mergeCell ref="B2:D2"/>
    <mergeCell ref="E2:G2"/>
    <mergeCell ref="A2:A3"/>
    <mergeCell ref="A1:P1"/>
    <mergeCell ref="A21:G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</vt:lpstr>
      <vt:lpstr>b</vt:lpstr>
      <vt:lpstr>c</vt:lpstr>
      <vt:lpstr>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2021-09-02T01:58:22Z</dcterms:created>
  <dcterms:modified xsi:type="dcterms:W3CDTF">2023-01-12T09:16:49Z</dcterms:modified>
</cp:coreProperties>
</file>