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trlProps/ctrlProp1.xml" ContentType="application/vnd.ms-excel.controlproperti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trlProps/ctrlProp2.xml" ContentType="application/vnd.ms-excel.controlproperti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trlProps/ctrlProp3.xml" ContentType="application/vnd.ms-excel.controlpropertie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4.xml" ContentType="application/vnd.ms-excel.controlproperti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torat2019_2020\Resultat\ESM-RESIF Injection RESORCE Mw02-07-2020 validé\ESM-RESIF-RESORCE\RERN\Between measured and all\Article\Article re-rédigé par B Derras le 07-09-22\"/>
    </mc:Choice>
  </mc:AlternateContent>
  <xr:revisionPtr revIDLastSave="0" documentId="13_ncr:1_{E3348903-E1EC-408A-8634-EC7AAB8EDE88}" xr6:coauthVersionLast="47" xr6:coauthVersionMax="47" xr10:uidLastSave="{00000000-0000-0000-0000-000000000000}"/>
  <bookViews>
    <workbookView xWindow="-120" yWindow="-120" windowWidth="20730" windowHeight="11160" tabRatio="655" xr2:uid="{00000000-000D-0000-FFFF-FFFF00000000}"/>
  </bookViews>
  <sheets>
    <sheet name="Command user" sheetId="13" r:id="rId1"/>
    <sheet name="PSA(T)" sheetId="20" r:id="rId2"/>
    <sheet name="PSA(Mw)" sheetId="18" r:id="rId3"/>
    <sheet name="PSA(RJB)" sheetId="14" r:id="rId4"/>
    <sheet name="PSA(VS30)" sheetId="16" r:id="rId5"/>
    <sheet name="PSA(Depth)" sheetId="17" r:id="rId6"/>
  </sheets>
  <definedNames>
    <definedName name="List__reg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20" l="1"/>
  <c r="L3" i="20"/>
  <c r="K3" i="20"/>
  <c r="J3" i="20"/>
  <c r="O3" i="17"/>
  <c r="N3" i="17"/>
  <c r="M3" i="17"/>
  <c r="O3" i="16"/>
  <c r="N3" i="16"/>
  <c r="M3" i="16"/>
  <c r="P3" i="14"/>
  <c r="O3" i="14"/>
  <c r="N3" i="14"/>
  <c r="O3" i="18"/>
  <c r="N3" i="18"/>
  <c r="M3" i="18"/>
  <c r="H3" i="17" l="1" a="1"/>
  <c r="H3" i="17" s="1"/>
  <c r="H3" i="16" a="1"/>
  <c r="H3" i="16" s="1"/>
  <c r="H3" i="14" a="1"/>
  <c r="H3" i="14" s="1"/>
  <c r="H3" i="18" a="1"/>
  <c r="H3" i="18" s="1"/>
  <c r="G5" i="17"/>
  <c r="G6" i="17" s="1"/>
  <c r="G7" i="17" s="1"/>
  <c r="G8" i="17" s="1"/>
  <c r="G9" i="17" s="1"/>
  <c r="G10" i="17" s="1"/>
  <c r="G11" i="17" s="1"/>
  <c r="G12" i="17" s="1"/>
  <c r="G13" i="17" s="1"/>
  <c r="G14" i="17" s="1"/>
  <c r="G15" i="17" s="1"/>
  <c r="G16" i="17" s="1"/>
  <c r="G17" i="17" s="1"/>
  <c r="G18" i="17" s="1"/>
  <c r="G19" i="17" s="1"/>
  <c r="G20" i="17" s="1"/>
  <c r="G21" i="17" s="1"/>
  <c r="G22" i="17" s="1"/>
  <c r="G23" i="17" s="1"/>
  <c r="G24" i="17" s="1"/>
  <c r="G25" i="17" s="1"/>
  <c r="G26" i="17" s="1"/>
  <c r="G27" i="17" s="1"/>
  <c r="G28" i="17" s="1"/>
  <c r="G29" i="17" s="1"/>
  <c r="G30" i="17" s="1"/>
  <c r="G31" i="17" s="1"/>
  <c r="G32" i="17" s="1"/>
  <c r="G33" i="17" s="1"/>
  <c r="G34" i="17" s="1"/>
  <c r="G35" i="17" s="1"/>
  <c r="G36" i="17" s="1"/>
  <c r="G37" i="17" s="1"/>
  <c r="G38" i="17" s="1"/>
  <c r="G39" i="17" s="1"/>
  <c r="G40" i="17" s="1"/>
  <c r="G41" i="17" s="1"/>
  <c r="G42" i="17" s="1"/>
  <c r="G43" i="17" s="1"/>
  <c r="G44" i="17" s="1"/>
  <c r="G45" i="17" s="1"/>
  <c r="G46" i="17" s="1"/>
  <c r="G47" i="17" s="1"/>
  <c r="G48" i="17" s="1"/>
  <c r="G49" i="17" s="1"/>
  <c r="G50" i="17" s="1"/>
  <c r="G51" i="17" s="1"/>
  <c r="G52" i="17" s="1"/>
  <c r="G53" i="17" s="1"/>
  <c r="G54" i="17" s="1"/>
  <c r="G55" i="17" s="1"/>
  <c r="G56" i="17" s="1"/>
  <c r="G57" i="17" s="1"/>
  <c r="G58" i="17" s="1"/>
  <c r="G59" i="17" s="1"/>
  <c r="G60" i="17" s="1"/>
  <c r="G61" i="17" s="1"/>
  <c r="G62" i="17" s="1"/>
  <c r="G63" i="17" s="1"/>
  <c r="G64" i="17" s="1"/>
  <c r="G65" i="17" s="1"/>
  <c r="G66" i="17" s="1"/>
  <c r="G67" i="17" s="1"/>
  <c r="G68" i="17" s="1"/>
  <c r="G69" i="17" s="1"/>
  <c r="G70" i="17" s="1"/>
  <c r="G71" i="17" s="1"/>
  <c r="G72" i="17" s="1"/>
  <c r="G73" i="17" s="1"/>
  <c r="G74" i="17" s="1"/>
  <c r="G75" i="17" s="1"/>
  <c r="G76" i="17" s="1"/>
  <c r="G77" i="17" s="1"/>
  <c r="G78" i="17" s="1"/>
  <c r="G79" i="17" s="1"/>
  <c r="G80" i="17" s="1"/>
  <c r="G81" i="17" s="1"/>
  <c r="G82" i="17" s="1"/>
  <c r="G83" i="17" s="1"/>
  <c r="G84" i="17" s="1"/>
  <c r="G85" i="17" s="1"/>
  <c r="G86" i="17" s="1"/>
  <c r="G87" i="17" s="1"/>
  <c r="G88" i="17" s="1"/>
  <c r="G89" i="17" s="1"/>
  <c r="G90" i="17" s="1"/>
  <c r="G91" i="17" s="1"/>
  <c r="G92" i="17" s="1"/>
  <c r="G93" i="17" s="1"/>
  <c r="G94" i="17" s="1"/>
  <c r="G95" i="17" s="1"/>
  <c r="G96" i="17" s="1"/>
  <c r="G97" i="17" s="1"/>
  <c r="G98" i="17" s="1"/>
  <c r="G99" i="17" s="1"/>
  <c r="G100" i="17" s="1"/>
  <c r="G101" i="17" s="1"/>
  <c r="G102" i="17" s="1"/>
  <c r="G103" i="17" s="1"/>
  <c r="G104" i="17" s="1"/>
  <c r="G105" i="17" s="1"/>
  <c r="G106" i="17" s="1"/>
  <c r="G107" i="17" s="1"/>
  <c r="G108" i="17" s="1"/>
  <c r="G109" i="17" s="1"/>
  <c r="G110" i="17" s="1"/>
  <c r="G111" i="17" s="1"/>
  <c r="G112" i="17" s="1"/>
  <c r="G113" i="17" s="1"/>
  <c r="G114" i="17" s="1"/>
  <c r="G115" i="17" s="1"/>
  <c r="G116" i="17" s="1"/>
  <c r="G117" i="17" s="1"/>
  <c r="G118" i="17" s="1"/>
  <c r="G119" i="17" s="1"/>
  <c r="G120" i="17" s="1"/>
  <c r="G121" i="17" s="1"/>
  <c r="G122" i="17" s="1"/>
  <c r="G123" i="17" s="1"/>
  <c r="G124" i="17" s="1"/>
  <c r="G125" i="17" s="1"/>
  <c r="G126" i="17" s="1"/>
  <c r="G127" i="17" s="1"/>
  <c r="G128" i="17" s="1"/>
  <c r="G129" i="17" s="1"/>
  <c r="G130" i="17" s="1"/>
  <c r="G131" i="17" s="1"/>
  <c r="G132" i="17" s="1"/>
  <c r="G133" i="17" s="1"/>
  <c r="G134" i="17" s="1"/>
  <c r="G135" i="17" s="1"/>
  <c r="G136" i="17" s="1"/>
  <c r="G137" i="17" s="1"/>
  <c r="G138" i="17" s="1"/>
  <c r="G139" i="17" s="1"/>
  <c r="G140" i="17" s="1"/>
  <c r="G141" i="17" s="1"/>
  <c r="G142" i="17" s="1"/>
  <c r="G143" i="17" s="1"/>
  <c r="G144" i="17" s="1"/>
  <c r="G145" i="17" s="1"/>
  <c r="G146" i="17" s="1"/>
  <c r="G147" i="17" s="1"/>
  <c r="G148" i="17" s="1"/>
  <c r="G149" i="17" s="1"/>
  <c r="G150" i="17" s="1"/>
  <c r="G151" i="17" s="1"/>
  <c r="G152" i="17" s="1"/>
  <c r="G153" i="17" s="1"/>
  <c r="G154" i="17" s="1"/>
  <c r="G155" i="17" s="1"/>
  <c r="G156" i="17" s="1"/>
  <c r="G157" i="17" s="1"/>
  <c r="G158" i="17" s="1"/>
  <c r="G159" i="17" s="1"/>
  <c r="G160" i="17" s="1"/>
  <c r="G161" i="17" s="1"/>
  <c r="G162" i="17" s="1"/>
  <c r="G163" i="17" s="1"/>
  <c r="G164" i="17" s="1"/>
  <c r="G165" i="17" s="1"/>
  <c r="G166" i="17" s="1"/>
  <c r="G167" i="17" s="1"/>
  <c r="G168" i="17" s="1"/>
  <c r="G169" i="17" s="1"/>
  <c r="G170" i="17" s="1"/>
  <c r="G171" i="17" s="1"/>
  <c r="G172" i="17" s="1"/>
  <c r="G173" i="17" s="1"/>
  <c r="G174" i="17" s="1"/>
  <c r="G175" i="17" s="1"/>
  <c r="G176" i="17" s="1"/>
  <c r="G177" i="17" s="1"/>
  <c r="G178" i="17" s="1"/>
  <c r="G179" i="17" s="1"/>
  <c r="G180" i="17" s="1"/>
  <c r="G181" i="17" s="1"/>
  <c r="G182" i="17" s="1"/>
  <c r="G183" i="17" s="1"/>
  <c r="G184" i="17" s="1"/>
  <c r="G185" i="17" s="1"/>
  <c r="G186" i="17" s="1"/>
  <c r="G187" i="17" s="1"/>
  <c r="G188" i="17" s="1"/>
  <c r="G189" i="17" s="1"/>
  <c r="G190" i="17" s="1"/>
  <c r="G191" i="17" s="1"/>
  <c r="G192" i="17" s="1"/>
  <c r="G193" i="17" s="1"/>
  <c r="G194" i="17" s="1"/>
  <c r="G195" i="17" s="1"/>
  <c r="G196" i="17" s="1"/>
  <c r="G197" i="17" s="1"/>
  <c r="G198" i="17" s="1"/>
  <c r="G199" i="17" s="1"/>
  <c r="G200" i="17" s="1"/>
  <c r="G201" i="17" s="1"/>
  <c r="G202" i="17" s="1"/>
  <c r="G203" i="17" s="1"/>
  <c r="G204" i="17" s="1"/>
  <c r="G953" i="16"/>
  <c r="G954" i="16"/>
  <c r="G5" i="16"/>
  <c r="G6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G104" i="16"/>
  <c r="G105" i="16"/>
  <c r="G106" i="16"/>
  <c r="G107" i="16"/>
  <c r="G108" i="16"/>
  <c r="G109" i="16"/>
  <c r="G110" i="16"/>
  <c r="G111" i="16"/>
  <c r="G112" i="16"/>
  <c r="G113" i="16"/>
  <c r="G114" i="16"/>
  <c r="G115" i="16"/>
  <c r="G116" i="16"/>
  <c r="G117" i="16"/>
  <c r="G118" i="16"/>
  <c r="G119" i="16"/>
  <c r="G120" i="16"/>
  <c r="G121" i="16"/>
  <c r="G122" i="16"/>
  <c r="G123" i="16"/>
  <c r="G124" i="16"/>
  <c r="G125" i="16"/>
  <c r="G126" i="16"/>
  <c r="G127" i="16"/>
  <c r="G128" i="16"/>
  <c r="G129" i="16"/>
  <c r="G130" i="16"/>
  <c r="G131" i="16"/>
  <c r="G132" i="16"/>
  <c r="G133" i="16"/>
  <c r="G134" i="16"/>
  <c r="G135" i="16"/>
  <c r="G136" i="16"/>
  <c r="G137" i="16"/>
  <c r="G138" i="16"/>
  <c r="G139" i="16"/>
  <c r="G140" i="16"/>
  <c r="G141" i="16"/>
  <c r="G142" i="16"/>
  <c r="G143" i="16"/>
  <c r="G144" i="16"/>
  <c r="G145" i="16"/>
  <c r="G146" i="16"/>
  <c r="G147" i="16"/>
  <c r="G148" i="16"/>
  <c r="G149" i="16"/>
  <c r="G150" i="16"/>
  <c r="G151" i="16"/>
  <c r="G152" i="16"/>
  <c r="G153" i="16"/>
  <c r="G154" i="16"/>
  <c r="G155" i="16"/>
  <c r="G156" i="16"/>
  <c r="G157" i="16"/>
  <c r="G158" i="16"/>
  <c r="G159" i="16"/>
  <c r="G160" i="16"/>
  <c r="G161" i="16"/>
  <c r="G162" i="16"/>
  <c r="G163" i="16"/>
  <c r="G164" i="16"/>
  <c r="G165" i="16"/>
  <c r="G166" i="16"/>
  <c r="G167" i="16"/>
  <c r="G168" i="16"/>
  <c r="G169" i="16"/>
  <c r="G170" i="16"/>
  <c r="G171" i="16"/>
  <c r="G172" i="16"/>
  <c r="G173" i="16"/>
  <c r="G174" i="16"/>
  <c r="G175" i="16"/>
  <c r="G176" i="16"/>
  <c r="G177" i="16"/>
  <c r="G178" i="16"/>
  <c r="G179" i="16"/>
  <c r="G180" i="16"/>
  <c r="G181" i="16"/>
  <c r="G182" i="16"/>
  <c r="G183" i="16"/>
  <c r="G184" i="16"/>
  <c r="G185" i="16"/>
  <c r="G186" i="16"/>
  <c r="G187" i="16"/>
  <c r="G188" i="16"/>
  <c r="G189" i="16"/>
  <c r="G190" i="16"/>
  <c r="G191" i="16"/>
  <c r="G192" i="16"/>
  <c r="G193" i="16"/>
  <c r="G194" i="16"/>
  <c r="G195" i="16"/>
  <c r="G196" i="16"/>
  <c r="G197" i="16"/>
  <c r="G198" i="16"/>
  <c r="G199" i="16"/>
  <c r="G200" i="16"/>
  <c r="G201" i="16"/>
  <c r="G202" i="16"/>
  <c r="G203" i="16"/>
  <c r="G204" i="16"/>
  <c r="G205" i="16"/>
  <c r="G206" i="16"/>
  <c r="G207" i="16"/>
  <c r="G208" i="16"/>
  <c r="G209" i="16"/>
  <c r="G210" i="16"/>
  <c r="G211" i="16"/>
  <c r="G212" i="16"/>
  <c r="G213" i="16"/>
  <c r="G214" i="16"/>
  <c r="G215" i="16"/>
  <c r="G216" i="16"/>
  <c r="G217" i="16"/>
  <c r="G218" i="16"/>
  <c r="G219" i="16"/>
  <c r="G220" i="16"/>
  <c r="G221" i="16"/>
  <c r="G222" i="16"/>
  <c r="G223" i="16"/>
  <c r="G224" i="16"/>
  <c r="G225" i="16"/>
  <c r="G226" i="16"/>
  <c r="G227" i="16"/>
  <c r="G228" i="16"/>
  <c r="G229" i="16"/>
  <c r="G230" i="16"/>
  <c r="G231" i="16"/>
  <c r="G232" i="16"/>
  <c r="G233" i="16"/>
  <c r="G234" i="16"/>
  <c r="G235" i="16"/>
  <c r="G236" i="16"/>
  <c r="G237" i="16"/>
  <c r="G238" i="16"/>
  <c r="G239" i="16"/>
  <c r="G240" i="16"/>
  <c r="G241" i="16"/>
  <c r="G242" i="16"/>
  <c r="G243" i="16"/>
  <c r="G244" i="16"/>
  <c r="G245" i="16"/>
  <c r="G246" i="16"/>
  <c r="G247" i="16"/>
  <c r="G248" i="16"/>
  <c r="G249" i="16"/>
  <c r="G250" i="16"/>
  <c r="G251" i="16"/>
  <c r="G252" i="16"/>
  <c r="G253" i="16"/>
  <c r="G254" i="16"/>
  <c r="G255" i="16"/>
  <c r="G256" i="16"/>
  <c r="G257" i="16"/>
  <c r="G258" i="16"/>
  <c r="G259" i="16"/>
  <c r="G260" i="16"/>
  <c r="G261" i="16"/>
  <c r="G262" i="16"/>
  <c r="G263" i="16"/>
  <c r="G264" i="16"/>
  <c r="G265" i="16"/>
  <c r="G266" i="16"/>
  <c r="G267" i="16"/>
  <c r="G268" i="16"/>
  <c r="G269" i="16"/>
  <c r="G270" i="16"/>
  <c r="G271" i="16"/>
  <c r="G272" i="16"/>
  <c r="G273" i="16"/>
  <c r="G274" i="16"/>
  <c r="G275" i="16"/>
  <c r="G276" i="16"/>
  <c r="G277" i="16"/>
  <c r="G278" i="16"/>
  <c r="G279" i="16"/>
  <c r="G280" i="16"/>
  <c r="G281" i="16"/>
  <c r="G282" i="16"/>
  <c r="G283" i="16"/>
  <c r="G284" i="16"/>
  <c r="G285" i="16"/>
  <c r="G286" i="16"/>
  <c r="G287" i="16"/>
  <c r="G288" i="16"/>
  <c r="G289" i="16"/>
  <c r="G290" i="16"/>
  <c r="G291" i="16"/>
  <c r="G292" i="16"/>
  <c r="G293" i="16"/>
  <c r="G294" i="16"/>
  <c r="G295" i="16"/>
  <c r="G296" i="16"/>
  <c r="G297" i="16"/>
  <c r="G298" i="16"/>
  <c r="G299" i="16"/>
  <c r="G300" i="16"/>
  <c r="G301" i="16"/>
  <c r="G302" i="16"/>
  <c r="G303" i="16"/>
  <c r="G304" i="16"/>
  <c r="G305" i="16"/>
  <c r="G306" i="16"/>
  <c r="G307" i="16"/>
  <c r="G308" i="16"/>
  <c r="G309" i="16"/>
  <c r="G310" i="16"/>
  <c r="G311" i="16"/>
  <c r="G312" i="16"/>
  <c r="G313" i="16"/>
  <c r="G314" i="16"/>
  <c r="G315" i="16"/>
  <c r="G316" i="16"/>
  <c r="G317" i="16"/>
  <c r="G318" i="16"/>
  <c r="G319" i="16"/>
  <c r="G320" i="16"/>
  <c r="G321" i="16"/>
  <c r="G322" i="16"/>
  <c r="G323" i="16"/>
  <c r="G324" i="16"/>
  <c r="G325" i="16"/>
  <c r="G326" i="16"/>
  <c r="G327" i="16"/>
  <c r="G328" i="16"/>
  <c r="G329" i="16"/>
  <c r="G330" i="16"/>
  <c r="G331" i="16"/>
  <c r="G332" i="16"/>
  <c r="G333" i="16"/>
  <c r="G334" i="16"/>
  <c r="G335" i="16"/>
  <c r="G336" i="16"/>
  <c r="G337" i="16"/>
  <c r="G338" i="16"/>
  <c r="G339" i="16"/>
  <c r="G340" i="16"/>
  <c r="G341" i="16"/>
  <c r="G342" i="16"/>
  <c r="G343" i="16"/>
  <c r="G344" i="16"/>
  <c r="G345" i="16"/>
  <c r="G346" i="16"/>
  <c r="G347" i="16"/>
  <c r="G348" i="16"/>
  <c r="G349" i="16"/>
  <c r="G350" i="16"/>
  <c r="G351" i="16"/>
  <c r="G352" i="16"/>
  <c r="G353" i="16"/>
  <c r="G354" i="16"/>
  <c r="G355" i="16"/>
  <c r="G356" i="16"/>
  <c r="G357" i="16"/>
  <c r="G358" i="16"/>
  <c r="G359" i="16"/>
  <c r="G360" i="16"/>
  <c r="G361" i="16"/>
  <c r="G362" i="16"/>
  <c r="G363" i="16"/>
  <c r="G364" i="16"/>
  <c r="G365" i="16"/>
  <c r="G366" i="16"/>
  <c r="G367" i="16"/>
  <c r="G368" i="16"/>
  <c r="G369" i="16"/>
  <c r="G370" i="16"/>
  <c r="G371" i="16"/>
  <c r="G372" i="16"/>
  <c r="G373" i="16"/>
  <c r="G374" i="16"/>
  <c r="G375" i="16"/>
  <c r="G376" i="16"/>
  <c r="G377" i="16"/>
  <c r="G378" i="16"/>
  <c r="G379" i="16"/>
  <c r="G380" i="16"/>
  <c r="G381" i="16"/>
  <c r="G382" i="16"/>
  <c r="G383" i="16"/>
  <c r="G384" i="16"/>
  <c r="G385" i="16"/>
  <c r="G386" i="16"/>
  <c r="G387" i="16"/>
  <c r="G388" i="16"/>
  <c r="G389" i="16"/>
  <c r="G390" i="16"/>
  <c r="G391" i="16"/>
  <c r="G392" i="16"/>
  <c r="G393" i="16"/>
  <c r="G394" i="16"/>
  <c r="G395" i="16"/>
  <c r="G396" i="16"/>
  <c r="G397" i="16"/>
  <c r="G398" i="16"/>
  <c r="G399" i="16"/>
  <c r="G400" i="16"/>
  <c r="G401" i="16"/>
  <c r="G402" i="16"/>
  <c r="G403" i="16"/>
  <c r="G404" i="16"/>
  <c r="G405" i="16"/>
  <c r="G406" i="16"/>
  <c r="G407" i="16"/>
  <c r="G408" i="16"/>
  <c r="G409" i="16"/>
  <c r="G410" i="16"/>
  <c r="G411" i="16"/>
  <c r="G412" i="16"/>
  <c r="G413" i="16"/>
  <c r="G414" i="16"/>
  <c r="G415" i="16"/>
  <c r="G416" i="16"/>
  <c r="G417" i="16"/>
  <c r="G418" i="16"/>
  <c r="G419" i="16"/>
  <c r="G420" i="16"/>
  <c r="G421" i="16"/>
  <c r="G422" i="16"/>
  <c r="G423" i="16"/>
  <c r="G424" i="16"/>
  <c r="G425" i="16"/>
  <c r="G426" i="16"/>
  <c r="G427" i="16"/>
  <c r="G428" i="16"/>
  <c r="G429" i="16"/>
  <c r="G430" i="16"/>
  <c r="G431" i="16"/>
  <c r="G432" i="16"/>
  <c r="G433" i="16"/>
  <c r="G434" i="16"/>
  <c r="G435" i="16"/>
  <c r="G436" i="16"/>
  <c r="G437" i="16"/>
  <c r="G438" i="16"/>
  <c r="G439" i="16"/>
  <c r="G440" i="16"/>
  <c r="G441" i="16"/>
  <c r="G442" i="16"/>
  <c r="G443" i="16"/>
  <c r="G444" i="16"/>
  <c r="G445" i="16"/>
  <c r="G446" i="16"/>
  <c r="G447" i="16"/>
  <c r="G448" i="16"/>
  <c r="G449" i="16"/>
  <c r="G450" i="16"/>
  <c r="G451" i="16"/>
  <c r="G452" i="16"/>
  <c r="G453" i="16"/>
  <c r="G454" i="16"/>
  <c r="G455" i="16"/>
  <c r="G456" i="16"/>
  <c r="G457" i="16"/>
  <c r="G458" i="16"/>
  <c r="G459" i="16"/>
  <c r="G460" i="16"/>
  <c r="G461" i="16"/>
  <c r="G462" i="16"/>
  <c r="G463" i="16"/>
  <c r="G464" i="16"/>
  <c r="G465" i="16"/>
  <c r="G466" i="16"/>
  <c r="G467" i="16"/>
  <c r="G468" i="16"/>
  <c r="G469" i="16"/>
  <c r="G470" i="16"/>
  <c r="G471" i="16"/>
  <c r="G472" i="16"/>
  <c r="G473" i="16"/>
  <c r="G474" i="16"/>
  <c r="G475" i="16"/>
  <c r="G476" i="16"/>
  <c r="G477" i="16"/>
  <c r="G478" i="16"/>
  <c r="G479" i="16"/>
  <c r="G480" i="16"/>
  <c r="G481" i="16"/>
  <c r="G482" i="16"/>
  <c r="G483" i="16"/>
  <c r="G484" i="16"/>
  <c r="G485" i="16"/>
  <c r="G486" i="16"/>
  <c r="G487" i="16"/>
  <c r="G488" i="16"/>
  <c r="G489" i="16"/>
  <c r="G490" i="16"/>
  <c r="G491" i="16"/>
  <c r="G492" i="16"/>
  <c r="G493" i="16"/>
  <c r="G494" i="16"/>
  <c r="G495" i="16"/>
  <c r="G496" i="16"/>
  <c r="G497" i="16"/>
  <c r="G498" i="16"/>
  <c r="G499" i="16"/>
  <c r="G500" i="16"/>
  <c r="G501" i="16"/>
  <c r="G502" i="16"/>
  <c r="G503" i="16"/>
  <c r="G504" i="16"/>
  <c r="G505" i="16"/>
  <c r="G506" i="16"/>
  <c r="G507" i="16"/>
  <c r="G508" i="16"/>
  <c r="G509" i="16"/>
  <c r="G510" i="16"/>
  <c r="G511" i="16"/>
  <c r="G512" i="16"/>
  <c r="G513" i="16"/>
  <c r="G514" i="16"/>
  <c r="G515" i="16"/>
  <c r="G516" i="16"/>
  <c r="G517" i="16"/>
  <c r="G518" i="16"/>
  <c r="G519" i="16"/>
  <c r="G520" i="16"/>
  <c r="G521" i="16"/>
  <c r="G522" i="16"/>
  <c r="G523" i="16"/>
  <c r="G524" i="16"/>
  <c r="G525" i="16"/>
  <c r="G526" i="16"/>
  <c r="G527" i="16"/>
  <c r="G528" i="16"/>
  <c r="G529" i="16"/>
  <c r="G530" i="16"/>
  <c r="G531" i="16"/>
  <c r="G532" i="16"/>
  <c r="G533" i="16"/>
  <c r="G534" i="16"/>
  <c r="G535" i="16"/>
  <c r="G536" i="16"/>
  <c r="G537" i="16"/>
  <c r="G538" i="16"/>
  <c r="G539" i="16"/>
  <c r="G540" i="16"/>
  <c r="G541" i="16"/>
  <c r="G542" i="16"/>
  <c r="G543" i="16"/>
  <c r="G544" i="16"/>
  <c r="G545" i="16"/>
  <c r="G546" i="16"/>
  <c r="G547" i="16"/>
  <c r="G548" i="16"/>
  <c r="G549" i="16"/>
  <c r="G550" i="16"/>
  <c r="G551" i="16"/>
  <c r="G552" i="16"/>
  <c r="G553" i="16"/>
  <c r="G554" i="16"/>
  <c r="G555" i="16"/>
  <c r="G556" i="16"/>
  <c r="G557" i="16"/>
  <c r="G558" i="16"/>
  <c r="G559" i="16"/>
  <c r="G560" i="16"/>
  <c r="G561" i="16"/>
  <c r="G562" i="16"/>
  <c r="G563" i="16"/>
  <c r="G564" i="16"/>
  <c r="G565" i="16"/>
  <c r="G566" i="16"/>
  <c r="G567" i="16"/>
  <c r="G568" i="16"/>
  <c r="G569" i="16"/>
  <c r="G570" i="16"/>
  <c r="G571" i="16"/>
  <c r="G572" i="16"/>
  <c r="G573" i="16"/>
  <c r="G574" i="16"/>
  <c r="G575" i="16"/>
  <c r="G576" i="16"/>
  <c r="G577" i="16"/>
  <c r="G578" i="16"/>
  <c r="G579" i="16"/>
  <c r="G580" i="16"/>
  <c r="G581" i="16"/>
  <c r="G582" i="16"/>
  <c r="G583" i="16"/>
  <c r="G584" i="16"/>
  <c r="G585" i="16"/>
  <c r="G586" i="16"/>
  <c r="G587" i="16"/>
  <c r="G588" i="16"/>
  <c r="G589" i="16"/>
  <c r="G590" i="16"/>
  <c r="G591" i="16"/>
  <c r="G592" i="16"/>
  <c r="G593" i="16"/>
  <c r="G594" i="16"/>
  <c r="G595" i="16"/>
  <c r="G596" i="16"/>
  <c r="G597" i="16"/>
  <c r="G598" i="16"/>
  <c r="G599" i="16"/>
  <c r="G600" i="16"/>
  <c r="G601" i="16"/>
  <c r="G602" i="16"/>
  <c r="G603" i="16"/>
  <c r="G604" i="16"/>
  <c r="G605" i="16"/>
  <c r="G606" i="16"/>
  <c r="G607" i="16"/>
  <c r="G608" i="16"/>
  <c r="G609" i="16"/>
  <c r="G610" i="16"/>
  <c r="G611" i="16"/>
  <c r="G612" i="16"/>
  <c r="G613" i="16"/>
  <c r="G614" i="16"/>
  <c r="G615" i="16"/>
  <c r="G616" i="16"/>
  <c r="G617" i="16"/>
  <c r="G618" i="16"/>
  <c r="G619" i="16"/>
  <c r="G620" i="16"/>
  <c r="G621" i="16"/>
  <c r="G622" i="16"/>
  <c r="G623" i="16"/>
  <c r="G624" i="16"/>
  <c r="G625" i="16"/>
  <c r="G626" i="16"/>
  <c r="G627" i="16"/>
  <c r="G628" i="16"/>
  <c r="G629" i="16"/>
  <c r="G630" i="16"/>
  <c r="G631" i="16"/>
  <c r="G632" i="16"/>
  <c r="G633" i="16"/>
  <c r="G634" i="16"/>
  <c r="G635" i="16"/>
  <c r="G636" i="16"/>
  <c r="G637" i="16"/>
  <c r="G638" i="16"/>
  <c r="G639" i="16"/>
  <c r="G640" i="16"/>
  <c r="G641" i="16"/>
  <c r="G642" i="16"/>
  <c r="G643" i="16"/>
  <c r="G644" i="16"/>
  <c r="G645" i="16"/>
  <c r="G646" i="16"/>
  <c r="G647" i="16"/>
  <c r="G648" i="16"/>
  <c r="G649" i="16"/>
  <c r="G650" i="16"/>
  <c r="G651" i="16"/>
  <c r="G652" i="16"/>
  <c r="G653" i="16"/>
  <c r="G654" i="16"/>
  <c r="G655" i="16"/>
  <c r="G656" i="16"/>
  <c r="G657" i="16"/>
  <c r="G658" i="16"/>
  <c r="G659" i="16"/>
  <c r="G660" i="16"/>
  <c r="G661" i="16"/>
  <c r="G662" i="16"/>
  <c r="G663" i="16"/>
  <c r="G664" i="16"/>
  <c r="G665" i="16"/>
  <c r="G666" i="16"/>
  <c r="G667" i="16"/>
  <c r="G668" i="16"/>
  <c r="G669" i="16"/>
  <c r="G670" i="16"/>
  <c r="G671" i="16"/>
  <c r="G672" i="16"/>
  <c r="G673" i="16"/>
  <c r="G674" i="16"/>
  <c r="G675" i="16"/>
  <c r="G676" i="16"/>
  <c r="G677" i="16"/>
  <c r="G678" i="16"/>
  <c r="G679" i="16"/>
  <c r="G680" i="16"/>
  <c r="G681" i="16"/>
  <c r="G682" i="16"/>
  <c r="G683" i="16"/>
  <c r="G684" i="16"/>
  <c r="G685" i="16"/>
  <c r="G686" i="16"/>
  <c r="G687" i="16"/>
  <c r="G688" i="16"/>
  <c r="G689" i="16"/>
  <c r="G690" i="16"/>
  <c r="G691" i="16"/>
  <c r="G692" i="16"/>
  <c r="G693" i="16"/>
  <c r="G694" i="16"/>
  <c r="G695" i="16"/>
  <c r="G696" i="16"/>
  <c r="G697" i="16"/>
  <c r="G698" i="16"/>
  <c r="G699" i="16"/>
  <c r="G700" i="16"/>
  <c r="G701" i="16"/>
  <c r="G702" i="16"/>
  <c r="G703" i="16"/>
  <c r="G704" i="16"/>
  <c r="G705" i="16"/>
  <c r="G706" i="16"/>
  <c r="G707" i="16"/>
  <c r="G708" i="16"/>
  <c r="G709" i="16"/>
  <c r="G710" i="16"/>
  <c r="G711" i="16"/>
  <c r="G712" i="16"/>
  <c r="G713" i="16"/>
  <c r="G714" i="16"/>
  <c r="G715" i="16"/>
  <c r="G716" i="16"/>
  <c r="G717" i="16"/>
  <c r="G718" i="16"/>
  <c r="G719" i="16"/>
  <c r="G720" i="16"/>
  <c r="G721" i="16"/>
  <c r="G722" i="16"/>
  <c r="G723" i="16"/>
  <c r="G724" i="16"/>
  <c r="G725" i="16"/>
  <c r="G726" i="16"/>
  <c r="G727" i="16"/>
  <c r="G728" i="16"/>
  <c r="G729" i="16"/>
  <c r="G730" i="16"/>
  <c r="G731" i="16"/>
  <c r="G732" i="16"/>
  <c r="G733" i="16"/>
  <c r="G734" i="16"/>
  <c r="G735" i="16"/>
  <c r="G736" i="16"/>
  <c r="G737" i="16"/>
  <c r="G738" i="16"/>
  <c r="G739" i="16"/>
  <c r="G740" i="16"/>
  <c r="G741" i="16"/>
  <c r="G742" i="16"/>
  <c r="G743" i="16"/>
  <c r="G744" i="16"/>
  <c r="G745" i="16"/>
  <c r="G746" i="16"/>
  <c r="G747" i="16"/>
  <c r="G748" i="16"/>
  <c r="G749" i="16"/>
  <c r="G750" i="16"/>
  <c r="G751" i="16"/>
  <c r="G752" i="16"/>
  <c r="G753" i="16"/>
  <c r="G754" i="16"/>
  <c r="G755" i="16"/>
  <c r="G756" i="16"/>
  <c r="G757" i="16"/>
  <c r="G758" i="16"/>
  <c r="G759" i="16"/>
  <c r="G760" i="16"/>
  <c r="G761" i="16"/>
  <c r="G762" i="16"/>
  <c r="G763" i="16"/>
  <c r="G764" i="16"/>
  <c r="G765" i="16"/>
  <c r="G766" i="16"/>
  <c r="G767" i="16"/>
  <c r="G768" i="16"/>
  <c r="G769" i="16"/>
  <c r="G770" i="16"/>
  <c r="G771" i="16"/>
  <c r="G772" i="16"/>
  <c r="G773" i="16"/>
  <c r="G774" i="16"/>
  <c r="G775" i="16"/>
  <c r="G776" i="16"/>
  <c r="G777" i="16"/>
  <c r="G778" i="16"/>
  <c r="G779" i="16"/>
  <c r="G780" i="16"/>
  <c r="G781" i="16"/>
  <c r="G782" i="16"/>
  <c r="G783" i="16"/>
  <c r="G784" i="16"/>
  <c r="G785" i="16"/>
  <c r="G786" i="16"/>
  <c r="G787" i="16"/>
  <c r="G788" i="16"/>
  <c r="G789" i="16"/>
  <c r="G790" i="16"/>
  <c r="G791" i="16"/>
  <c r="G792" i="16"/>
  <c r="G793" i="16"/>
  <c r="G794" i="16"/>
  <c r="G795" i="16"/>
  <c r="G796" i="16"/>
  <c r="G797" i="16"/>
  <c r="G798" i="16"/>
  <c r="G799" i="16"/>
  <c r="G800" i="16"/>
  <c r="G801" i="16"/>
  <c r="G802" i="16"/>
  <c r="G803" i="16"/>
  <c r="G804" i="16"/>
  <c r="G805" i="16"/>
  <c r="G806" i="16"/>
  <c r="G807" i="16"/>
  <c r="G808" i="16"/>
  <c r="G809" i="16"/>
  <c r="G810" i="16"/>
  <c r="G811" i="16"/>
  <c r="G812" i="16"/>
  <c r="G813" i="16"/>
  <c r="G814" i="16"/>
  <c r="G815" i="16"/>
  <c r="G816" i="16"/>
  <c r="G817" i="16"/>
  <c r="G818" i="16"/>
  <c r="G819" i="16"/>
  <c r="G820" i="16"/>
  <c r="G821" i="16"/>
  <c r="G822" i="16"/>
  <c r="G823" i="16"/>
  <c r="G824" i="16"/>
  <c r="G825" i="16"/>
  <c r="G826" i="16"/>
  <c r="G827" i="16"/>
  <c r="G828" i="16"/>
  <c r="G829" i="16"/>
  <c r="G830" i="16"/>
  <c r="G831" i="16"/>
  <c r="G832" i="16"/>
  <c r="G833" i="16"/>
  <c r="G834" i="16"/>
  <c r="G835" i="16"/>
  <c r="G836" i="16"/>
  <c r="G837" i="16"/>
  <c r="G838" i="16"/>
  <c r="G839" i="16"/>
  <c r="G840" i="16"/>
  <c r="G841" i="16"/>
  <c r="G842" i="16"/>
  <c r="G843" i="16"/>
  <c r="G844" i="16"/>
  <c r="G845" i="16"/>
  <c r="G846" i="16"/>
  <c r="G847" i="16"/>
  <c r="G848" i="16"/>
  <c r="G849" i="16"/>
  <c r="G850" i="16"/>
  <c r="G851" i="16"/>
  <c r="G852" i="16"/>
  <c r="G853" i="16"/>
  <c r="G854" i="16"/>
  <c r="G855" i="16"/>
  <c r="G856" i="16"/>
  <c r="G857" i="16"/>
  <c r="G858" i="16"/>
  <c r="G859" i="16"/>
  <c r="G860" i="16"/>
  <c r="G861" i="16"/>
  <c r="G862" i="16"/>
  <c r="G863" i="16"/>
  <c r="G864" i="16"/>
  <c r="G865" i="16"/>
  <c r="G866" i="16"/>
  <c r="G867" i="16"/>
  <c r="G868" i="16"/>
  <c r="G869" i="16"/>
  <c r="G870" i="16"/>
  <c r="G871" i="16"/>
  <c r="G872" i="16"/>
  <c r="G873" i="16"/>
  <c r="G874" i="16"/>
  <c r="G875" i="16"/>
  <c r="G876" i="16"/>
  <c r="G877" i="16"/>
  <c r="G878" i="16"/>
  <c r="G879" i="16"/>
  <c r="G880" i="16"/>
  <c r="G881" i="16"/>
  <c r="G882" i="16"/>
  <c r="G883" i="16"/>
  <c r="G884" i="16"/>
  <c r="G885" i="16"/>
  <c r="G886" i="16"/>
  <c r="G887" i="16"/>
  <c r="G888" i="16"/>
  <c r="G889" i="16"/>
  <c r="G890" i="16"/>
  <c r="G891" i="16"/>
  <c r="G892" i="16"/>
  <c r="G893" i="16"/>
  <c r="G894" i="16"/>
  <c r="G895" i="16"/>
  <c r="G896" i="16"/>
  <c r="G897" i="16"/>
  <c r="G898" i="16"/>
  <c r="G899" i="16"/>
  <c r="G900" i="16"/>
  <c r="G901" i="16"/>
  <c r="G902" i="16"/>
  <c r="G903" i="16"/>
  <c r="G904" i="16"/>
  <c r="G905" i="16"/>
  <c r="G906" i="16"/>
  <c r="G907" i="16"/>
  <c r="G908" i="16"/>
  <c r="G909" i="16"/>
  <c r="G910" i="16"/>
  <c r="G911" i="16"/>
  <c r="G912" i="16"/>
  <c r="G913" i="16"/>
  <c r="G914" i="16"/>
  <c r="G915" i="16"/>
  <c r="G916" i="16"/>
  <c r="G917" i="16"/>
  <c r="G918" i="16"/>
  <c r="G919" i="16"/>
  <c r="G920" i="16"/>
  <c r="G921" i="16"/>
  <c r="G922" i="16"/>
  <c r="G923" i="16"/>
  <c r="G924" i="16"/>
  <c r="G925" i="16"/>
  <c r="G926" i="16"/>
  <c r="G927" i="16"/>
  <c r="G928" i="16"/>
  <c r="G929" i="16"/>
  <c r="G930" i="16"/>
  <c r="G931" i="16"/>
  <c r="G932" i="16"/>
  <c r="G933" i="16"/>
  <c r="G934" i="16"/>
  <c r="G935" i="16"/>
  <c r="G936" i="16"/>
  <c r="G937" i="16"/>
  <c r="G938" i="16"/>
  <c r="G939" i="16"/>
  <c r="G940" i="16"/>
  <c r="G941" i="16"/>
  <c r="G942" i="16"/>
  <c r="G943" i="16"/>
  <c r="G944" i="16"/>
  <c r="G945" i="16"/>
  <c r="G946" i="16"/>
  <c r="G947" i="16"/>
  <c r="G948" i="16"/>
  <c r="G949" i="16"/>
  <c r="G950" i="16"/>
  <c r="G951" i="16"/>
  <c r="G952" i="16"/>
  <c r="G4" i="16"/>
  <c r="G4" i="14"/>
  <c r="G5" i="18"/>
  <c r="G6" i="18"/>
  <c r="G7" i="18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" i="18"/>
  <c r="A3" i="20" l="1"/>
  <c r="D3" i="20"/>
  <c r="E3" i="20" s="1"/>
  <c r="C3" i="20"/>
  <c r="B3" i="20"/>
  <c r="A4" i="17"/>
  <c r="A5" i="17" s="1"/>
  <c r="B4" i="17"/>
  <c r="C5" i="17"/>
  <c r="C6" i="17" s="1"/>
  <c r="C7" i="17" s="1"/>
  <c r="C8" i="17" s="1"/>
  <c r="C9" i="17" s="1"/>
  <c r="C10" i="17" s="1"/>
  <c r="C11" i="17" s="1"/>
  <c r="C12" i="17" s="1"/>
  <c r="C13" i="17" s="1"/>
  <c r="C14" i="17" s="1"/>
  <c r="C15" i="17" s="1"/>
  <c r="C16" i="17" s="1"/>
  <c r="C17" i="17" s="1"/>
  <c r="C18" i="17" s="1"/>
  <c r="C19" i="17" s="1"/>
  <c r="C20" i="17" s="1"/>
  <c r="C21" i="17" s="1"/>
  <c r="C22" i="17" s="1"/>
  <c r="C23" i="17" s="1"/>
  <c r="C24" i="17" s="1"/>
  <c r="C25" i="17" s="1"/>
  <c r="C26" i="17" s="1"/>
  <c r="C27" i="17" s="1"/>
  <c r="C28" i="17" s="1"/>
  <c r="C29" i="17" s="1"/>
  <c r="C30" i="17" s="1"/>
  <c r="C31" i="17" s="1"/>
  <c r="C32" i="17" s="1"/>
  <c r="C33" i="17" s="1"/>
  <c r="C34" i="17" s="1"/>
  <c r="C35" i="17" s="1"/>
  <c r="C36" i="17" s="1"/>
  <c r="C37" i="17" s="1"/>
  <c r="C38" i="17" s="1"/>
  <c r="C39" i="17" s="1"/>
  <c r="C40" i="17" s="1"/>
  <c r="C41" i="17" s="1"/>
  <c r="C42" i="17" s="1"/>
  <c r="C43" i="17" s="1"/>
  <c r="C44" i="17" s="1"/>
  <c r="C45" i="17" s="1"/>
  <c r="C46" i="17" s="1"/>
  <c r="C47" i="17" s="1"/>
  <c r="C48" i="17" s="1"/>
  <c r="C49" i="17" s="1"/>
  <c r="C50" i="17" s="1"/>
  <c r="C51" i="17" s="1"/>
  <c r="C52" i="17" s="1"/>
  <c r="C53" i="17" s="1"/>
  <c r="C54" i="17" s="1"/>
  <c r="C55" i="17" s="1"/>
  <c r="C56" i="17" s="1"/>
  <c r="C57" i="17" s="1"/>
  <c r="C58" i="17" s="1"/>
  <c r="C59" i="17" s="1"/>
  <c r="C60" i="17" s="1"/>
  <c r="C61" i="17" s="1"/>
  <c r="C62" i="17" s="1"/>
  <c r="C63" i="17" s="1"/>
  <c r="C64" i="17" s="1"/>
  <c r="C65" i="17" s="1"/>
  <c r="C66" i="17" s="1"/>
  <c r="C67" i="17" s="1"/>
  <c r="C68" i="17" s="1"/>
  <c r="C69" i="17" s="1"/>
  <c r="C70" i="17" s="1"/>
  <c r="C71" i="17" s="1"/>
  <c r="C72" i="17" s="1"/>
  <c r="C73" i="17" s="1"/>
  <c r="C74" i="17" s="1"/>
  <c r="C75" i="17" s="1"/>
  <c r="C76" i="17" s="1"/>
  <c r="C77" i="17" s="1"/>
  <c r="C78" i="17" s="1"/>
  <c r="C79" i="17" s="1"/>
  <c r="C80" i="17" s="1"/>
  <c r="C81" i="17" s="1"/>
  <c r="C82" i="17" s="1"/>
  <c r="C83" i="17" s="1"/>
  <c r="C84" i="17" s="1"/>
  <c r="C85" i="17" s="1"/>
  <c r="C86" i="17" s="1"/>
  <c r="C87" i="17" s="1"/>
  <c r="C88" i="17" s="1"/>
  <c r="C89" i="17" s="1"/>
  <c r="C90" i="17" s="1"/>
  <c r="C91" i="17" s="1"/>
  <c r="C92" i="17" s="1"/>
  <c r="C93" i="17" s="1"/>
  <c r="C94" i="17" s="1"/>
  <c r="C95" i="17" s="1"/>
  <c r="C96" i="17" s="1"/>
  <c r="C97" i="17" s="1"/>
  <c r="C98" i="17" s="1"/>
  <c r="C99" i="17" s="1"/>
  <c r="C100" i="17" s="1"/>
  <c r="C101" i="17" s="1"/>
  <c r="C102" i="17" s="1"/>
  <c r="C103" i="17" s="1"/>
  <c r="C104" i="17" s="1"/>
  <c r="C105" i="17" s="1"/>
  <c r="C106" i="17" s="1"/>
  <c r="C107" i="17" s="1"/>
  <c r="C108" i="17" s="1"/>
  <c r="C109" i="17" s="1"/>
  <c r="C110" i="17" s="1"/>
  <c r="C111" i="17" s="1"/>
  <c r="C112" i="17" s="1"/>
  <c r="C113" i="17" s="1"/>
  <c r="C114" i="17" s="1"/>
  <c r="C115" i="17" s="1"/>
  <c r="C116" i="17" s="1"/>
  <c r="C117" i="17" s="1"/>
  <c r="C118" i="17" s="1"/>
  <c r="C119" i="17" s="1"/>
  <c r="C120" i="17" s="1"/>
  <c r="C121" i="17" s="1"/>
  <c r="C122" i="17" s="1"/>
  <c r="C123" i="17" s="1"/>
  <c r="C124" i="17" s="1"/>
  <c r="C125" i="17" s="1"/>
  <c r="C126" i="17" s="1"/>
  <c r="C127" i="17" s="1"/>
  <c r="C128" i="17" s="1"/>
  <c r="C129" i="17" s="1"/>
  <c r="C130" i="17" s="1"/>
  <c r="C131" i="17" s="1"/>
  <c r="C132" i="17" s="1"/>
  <c r="C133" i="17" s="1"/>
  <c r="C134" i="17" s="1"/>
  <c r="C135" i="17" s="1"/>
  <c r="C136" i="17" s="1"/>
  <c r="C137" i="17" s="1"/>
  <c r="C138" i="17" s="1"/>
  <c r="C139" i="17" s="1"/>
  <c r="C140" i="17" s="1"/>
  <c r="C141" i="17" s="1"/>
  <c r="C142" i="17" s="1"/>
  <c r="C143" i="17" s="1"/>
  <c r="C144" i="17" s="1"/>
  <c r="C145" i="17" s="1"/>
  <c r="C146" i="17" s="1"/>
  <c r="C147" i="17" s="1"/>
  <c r="C148" i="17" s="1"/>
  <c r="C149" i="17" s="1"/>
  <c r="C150" i="17" s="1"/>
  <c r="C151" i="17" s="1"/>
  <c r="C152" i="17" s="1"/>
  <c r="C153" i="17" s="1"/>
  <c r="C154" i="17" s="1"/>
  <c r="C155" i="17" s="1"/>
  <c r="C156" i="17" s="1"/>
  <c r="C157" i="17" s="1"/>
  <c r="C158" i="17" s="1"/>
  <c r="C159" i="17" s="1"/>
  <c r="C160" i="17" s="1"/>
  <c r="C161" i="17" s="1"/>
  <c r="C162" i="17" s="1"/>
  <c r="C163" i="17" s="1"/>
  <c r="C164" i="17" s="1"/>
  <c r="C165" i="17" s="1"/>
  <c r="C166" i="17" s="1"/>
  <c r="C167" i="17" s="1"/>
  <c r="C168" i="17" s="1"/>
  <c r="C169" i="17" s="1"/>
  <c r="C170" i="17" s="1"/>
  <c r="C171" i="17" s="1"/>
  <c r="C172" i="17" s="1"/>
  <c r="C173" i="17" s="1"/>
  <c r="C174" i="17" s="1"/>
  <c r="C175" i="17" s="1"/>
  <c r="C176" i="17" s="1"/>
  <c r="C177" i="17" s="1"/>
  <c r="C178" i="17" s="1"/>
  <c r="C179" i="17" s="1"/>
  <c r="C180" i="17" s="1"/>
  <c r="C181" i="17" s="1"/>
  <c r="C182" i="17" s="1"/>
  <c r="C183" i="17" s="1"/>
  <c r="C184" i="17" s="1"/>
  <c r="C185" i="17" s="1"/>
  <c r="C186" i="17" s="1"/>
  <c r="C187" i="17" s="1"/>
  <c r="C188" i="17" s="1"/>
  <c r="C189" i="17" s="1"/>
  <c r="C190" i="17" s="1"/>
  <c r="C191" i="17" s="1"/>
  <c r="C192" i="17" s="1"/>
  <c r="C193" i="17" s="1"/>
  <c r="C194" i="17" s="1"/>
  <c r="C195" i="17" s="1"/>
  <c r="C196" i="17" s="1"/>
  <c r="C197" i="17" s="1"/>
  <c r="C198" i="17" s="1"/>
  <c r="C199" i="17" s="1"/>
  <c r="C200" i="17" s="1"/>
  <c r="C201" i="17" s="1"/>
  <c r="C202" i="17" s="1"/>
  <c r="C203" i="17" s="1"/>
  <c r="C204" i="17" s="1"/>
  <c r="D5" i="17"/>
  <c r="D6" i="17" s="1"/>
  <c r="D7" i="17" s="1"/>
  <c r="D8" i="17" s="1"/>
  <c r="D9" i="17" s="1"/>
  <c r="D10" i="17" s="1"/>
  <c r="D11" i="17" s="1"/>
  <c r="D12" i="17" s="1"/>
  <c r="D13" i="17" s="1"/>
  <c r="D14" i="17" s="1"/>
  <c r="D15" i="17" s="1"/>
  <c r="D16" i="17" s="1"/>
  <c r="D17" i="17" s="1"/>
  <c r="D18" i="17" s="1"/>
  <c r="D19" i="17" s="1"/>
  <c r="D20" i="17" s="1"/>
  <c r="D21" i="17" s="1"/>
  <c r="D22" i="17" s="1"/>
  <c r="D23" i="17" s="1"/>
  <c r="D24" i="17" s="1"/>
  <c r="D25" i="17" s="1"/>
  <c r="D26" i="17" s="1"/>
  <c r="D27" i="17" s="1"/>
  <c r="D28" i="17" s="1"/>
  <c r="D29" i="17" s="1"/>
  <c r="D30" i="17" s="1"/>
  <c r="D31" i="17" s="1"/>
  <c r="D32" i="17" s="1"/>
  <c r="D33" i="17" s="1"/>
  <c r="D34" i="17" s="1"/>
  <c r="D35" i="17" s="1"/>
  <c r="D36" i="17" s="1"/>
  <c r="D37" i="17" s="1"/>
  <c r="D38" i="17" s="1"/>
  <c r="D39" i="17" s="1"/>
  <c r="D40" i="17" s="1"/>
  <c r="D41" i="17" s="1"/>
  <c r="D42" i="17" s="1"/>
  <c r="D43" i="17" s="1"/>
  <c r="D44" i="17" s="1"/>
  <c r="D45" i="17" s="1"/>
  <c r="D46" i="17" s="1"/>
  <c r="D47" i="17" s="1"/>
  <c r="D48" i="17" s="1"/>
  <c r="D49" i="17" s="1"/>
  <c r="D50" i="17" s="1"/>
  <c r="D51" i="17" s="1"/>
  <c r="D52" i="17" s="1"/>
  <c r="D53" i="17" s="1"/>
  <c r="D54" i="17" s="1"/>
  <c r="D55" i="17" s="1"/>
  <c r="D56" i="17" s="1"/>
  <c r="D57" i="17" s="1"/>
  <c r="D58" i="17" s="1"/>
  <c r="D59" i="17" s="1"/>
  <c r="D60" i="17" s="1"/>
  <c r="D61" i="17" s="1"/>
  <c r="D62" i="17" s="1"/>
  <c r="D63" i="17" s="1"/>
  <c r="D64" i="17" s="1"/>
  <c r="D65" i="17" s="1"/>
  <c r="D66" i="17" s="1"/>
  <c r="D67" i="17" s="1"/>
  <c r="D68" i="17" s="1"/>
  <c r="D69" i="17" s="1"/>
  <c r="D70" i="17" s="1"/>
  <c r="D71" i="17" s="1"/>
  <c r="D72" i="17" s="1"/>
  <c r="D73" i="17" s="1"/>
  <c r="D74" i="17" s="1"/>
  <c r="D75" i="17" s="1"/>
  <c r="D76" i="17" s="1"/>
  <c r="D77" i="17" s="1"/>
  <c r="D78" i="17" s="1"/>
  <c r="D79" i="17" s="1"/>
  <c r="D80" i="17" s="1"/>
  <c r="D81" i="17" s="1"/>
  <c r="D82" i="17" s="1"/>
  <c r="D83" i="17" s="1"/>
  <c r="D84" i="17" s="1"/>
  <c r="D85" i="17" s="1"/>
  <c r="D86" i="17" s="1"/>
  <c r="D87" i="17" s="1"/>
  <c r="D88" i="17" s="1"/>
  <c r="D89" i="17" s="1"/>
  <c r="D90" i="17" s="1"/>
  <c r="D91" i="17" s="1"/>
  <c r="D92" i="17" s="1"/>
  <c r="D93" i="17" s="1"/>
  <c r="D94" i="17" s="1"/>
  <c r="D95" i="17" s="1"/>
  <c r="D96" i="17" s="1"/>
  <c r="D97" i="17" s="1"/>
  <c r="D98" i="17" s="1"/>
  <c r="D99" i="17" s="1"/>
  <c r="D100" i="17" s="1"/>
  <c r="D101" i="17" s="1"/>
  <c r="D102" i="17" s="1"/>
  <c r="D103" i="17" s="1"/>
  <c r="D104" i="17" s="1"/>
  <c r="D105" i="17" s="1"/>
  <c r="D106" i="17" s="1"/>
  <c r="D107" i="17" s="1"/>
  <c r="D108" i="17" s="1"/>
  <c r="D109" i="17" s="1"/>
  <c r="D110" i="17" s="1"/>
  <c r="D111" i="17" s="1"/>
  <c r="D112" i="17" s="1"/>
  <c r="D113" i="17" s="1"/>
  <c r="D114" i="17" s="1"/>
  <c r="D115" i="17" s="1"/>
  <c r="D116" i="17" s="1"/>
  <c r="D117" i="17" s="1"/>
  <c r="D118" i="17" s="1"/>
  <c r="D119" i="17" s="1"/>
  <c r="D120" i="17" s="1"/>
  <c r="D121" i="17" s="1"/>
  <c r="D122" i="17" s="1"/>
  <c r="D123" i="17" s="1"/>
  <c r="D124" i="17" s="1"/>
  <c r="D125" i="17" s="1"/>
  <c r="D126" i="17" s="1"/>
  <c r="D127" i="17" s="1"/>
  <c r="D128" i="17" s="1"/>
  <c r="D129" i="17" s="1"/>
  <c r="D130" i="17" s="1"/>
  <c r="D131" i="17" s="1"/>
  <c r="D132" i="17" s="1"/>
  <c r="D133" i="17" s="1"/>
  <c r="D134" i="17" s="1"/>
  <c r="D135" i="17" s="1"/>
  <c r="D136" i="17" s="1"/>
  <c r="D137" i="17" s="1"/>
  <c r="D138" i="17" s="1"/>
  <c r="D139" i="17" s="1"/>
  <c r="D140" i="17" s="1"/>
  <c r="D141" i="17" s="1"/>
  <c r="D142" i="17" s="1"/>
  <c r="D143" i="17" s="1"/>
  <c r="D144" i="17" s="1"/>
  <c r="D145" i="17" s="1"/>
  <c r="D146" i="17" s="1"/>
  <c r="D147" i="17" s="1"/>
  <c r="D148" i="17" s="1"/>
  <c r="D149" i="17" s="1"/>
  <c r="D150" i="17" s="1"/>
  <c r="D151" i="17" s="1"/>
  <c r="D152" i="17" s="1"/>
  <c r="D153" i="17" s="1"/>
  <c r="D154" i="17" s="1"/>
  <c r="D155" i="17" s="1"/>
  <c r="D156" i="17" s="1"/>
  <c r="D157" i="17" s="1"/>
  <c r="D158" i="17" s="1"/>
  <c r="D159" i="17" s="1"/>
  <c r="D160" i="17" s="1"/>
  <c r="D161" i="17" s="1"/>
  <c r="D162" i="17" s="1"/>
  <c r="D163" i="17" s="1"/>
  <c r="D164" i="17" s="1"/>
  <c r="D165" i="17" s="1"/>
  <c r="D166" i="17" s="1"/>
  <c r="D167" i="17" s="1"/>
  <c r="D168" i="17" s="1"/>
  <c r="D169" i="17" s="1"/>
  <c r="D170" i="17" s="1"/>
  <c r="D171" i="17" s="1"/>
  <c r="D172" i="17" s="1"/>
  <c r="D173" i="17" s="1"/>
  <c r="D174" i="17" s="1"/>
  <c r="D175" i="17" s="1"/>
  <c r="D176" i="17" s="1"/>
  <c r="D177" i="17" s="1"/>
  <c r="D178" i="17" s="1"/>
  <c r="D179" i="17" s="1"/>
  <c r="D180" i="17" s="1"/>
  <c r="D181" i="17" s="1"/>
  <c r="D182" i="17" s="1"/>
  <c r="D183" i="17" s="1"/>
  <c r="D184" i="17" s="1"/>
  <c r="D185" i="17" s="1"/>
  <c r="D186" i="17" s="1"/>
  <c r="D187" i="17" s="1"/>
  <c r="D188" i="17" s="1"/>
  <c r="D189" i="17" s="1"/>
  <c r="D190" i="17" s="1"/>
  <c r="D191" i="17" s="1"/>
  <c r="D192" i="17" s="1"/>
  <c r="D193" i="17" s="1"/>
  <c r="D194" i="17" s="1"/>
  <c r="D195" i="17" s="1"/>
  <c r="D196" i="17" s="1"/>
  <c r="D197" i="17" s="1"/>
  <c r="D198" i="17" s="1"/>
  <c r="D199" i="17" s="1"/>
  <c r="D200" i="17" s="1"/>
  <c r="D201" i="17" s="1"/>
  <c r="D202" i="17" s="1"/>
  <c r="D203" i="17" s="1"/>
  <c r="D204" i="17" s="1"/>
  <c r="D5" i="16"/>
  <c r="E5" i="16" s="1"/>
  <c r="D6" i="16"/>
  <c r="E6" i="16" s="1"/>
  <c r="D7" i="16"/>
  <c r="E7" i="16" s="1"/>
  <c r="D8" i="16"/>
  <c r="E8" i="16" s="1"/>
  <c r="D9" i="16"/>
  <c r="E9" i="16" s="1"/>
  <c r="D10" i="16"/>
  <c r="E10" i="16" s="1"/>
  <c r="D11" i="16"/>
  <c r="E11" i="16" s="1"/>
  <c r="D12" i="16"/>
  <c r="E12" i="16" s="1"/>
  <c r="D13" i="16"/>
  <c r="E13" i="16" s="1"/>
  <c r="D14" i="16"/>
  <c r="E14" i="16" s="1"/>
  <c r="D15" i="16"/>
  <c r="E15" i="16" s="1"/>
  <c r="D16" i="16"/>
  <c r="E16" i="16" s="1"/>
  <c r="D17" i="16"/>
  <c r="E17" i="16" s="1"/>
  <c r="D18" i="16"/>
  <c r="E18" i="16" s="1"/>
  <c r="D19" i="16"/>
  <c r="E19" i="16" s="1"/>
  <c r="D20" i="16"/>
  <c r="E20" i="16" s="1"/>
  <c r="D21" i="16"/>
  <c r="E21" i="16" s="1"/>
  <c r="D22" i="16"/>
  <c r="E22" i="16" s="1"/>
  <c r="D23" i="16"/>
  <c r="E23" i="16" s="1"/>
  <c r="D24" i="16"/>
  <c r="E24" i="16" s="1"/>
  <c r="D25" i="16"/>
  <c r="E25" i="16" s="1"/>
  <c r="D26" i="16"/>
  <c r="E26" i="16" s="1"/>
  <c r="D27" i="16"/>
  <c r="E27" i="16" s="1"/>
  <c r="D28" i="16"/>
  <c r="E28" i="16" s="1"/>
  <c r="D29" i="16"/>
  <c r="E29" i="16" s="1"/>
  <c r="D30" i="16"/>
  <c r="E30" i="16" s="1"/>
  <c r="D31" i="16"/>
  <c r="E31" i="16" s="1"/>
  <c r="D32" i="16"/>
  <c r="E32" i="16" s="1"/>
  <c r="D33" i="16"/>
  <c r="E33" i="16" s="1"/>
  <c r="D34" i="16"/>
  <c r="E34" i="16" s="1"/>
  <c r="D35" i="16"/>
  <c r="E35" i="16" s="1"/>
  <c r="D36" i="16"/>
  <c r="E36" i="16" s="1"/>
  <c r="D37" i="16"/>
  <c r="E37" i="16" s="1"/>
  <c r="D38" i="16"/>
  <c r="E38" i="16" s="1"/>
  <c r="D39" i="16"/>
  <c r="E39" i="16" s="1"/>
  <c r="D40" i="16"/>
  <c r="E40" i="16" s="1"/>
  <c r="D41" i="16"/>
  <c r="E41" i="16" s="1"/>
  <c r="D42" i="16"/>
  <c r="E42" i="16" s="1"/>
  <c r="D43" i="16"/>
  <c r="E43" i="16" s="1"/>
  <c r="D44" i="16"/>
  <c r="E44" i="16" s="1"/>
  <c r="D45" i="16"/>
  <c r="E45" i="16" s="1"/>
  <c r="D46" i="16"/>
  <c r="E46" i="16" s="1"/>
  <c r="D47" i="16"/>
  <c r="E47" i="16" s="1"/>
  <c r="D48" i="16"/>
  <c r="E48" i="16" s="1"/>
  <c r="D49" i="16"/>
  <c r="E49" i="16" s="1"/>
  <c r="D50" i="16"/>
  <c r="E50" i="16" s="1"/>
  <c r="D51" i="16"/>
  <c r="E51" i="16" s="1"/>
  <c r="D52" i="16"/>
  <c r="E52" i="16" s="1"/>
  <c r="D53" i="16"/>
  <c r="E53" i="16" s="1"/>
  <c r="D54" i="16"/>
  <c r="E54" i="16" s="1"/>
  <c r="D55" i="16"/>
  <c r="E55" i="16" s="1"/>
  <c r="D56" i="16"/>
  <c r="E56" i="16" s="1"/>
  <c r="D57" i="16"/>
  <c r="E57" i="16" s="1"/>
  <c r="D58" i="16"/>
  <c r="E58" i="16" s="1"/>
  <c r="D59" i="16"/>
  <c r="E59" i="16" s="1"/>
  <c r="D60" i="16"/>
  <c r="E60" i="16" s="1"/>
  <c r="D61" i="16"/>
  <c r="E61" i="16" s="1"/>
  <c r="D62" i="16"/>
  <c r="E62" i="16" s="1"/>
  <c r="D63" i="16"/>
  <c r="E63" i="16" s="1"/>
  <c r="D64" i="16"/>
  <c r="E64" i="16" s="1"/>
  <c r="D65" i="16"/>
  <c r="E65" i="16" s="1"/>
  <c r="D66" i="16"/>
  <c r="E66" i="16" s="1"/>
  <c r="D67" i="16"/>
  <c r="E67" i="16" s="1"/>
  <c r="D68" i="16"/>
  <c r="E68" i="16" s="1"/>
  <c r="D69" i="16"/>
  <c r="E69" i="16" s="1"/>
  <c r="D70" i="16"/>
  <c r="E70" i="16" s="1"/>
  <c r="D71" i="16"/>
  <c r="E71" i="16" s="1"/>
  <c r="D72" i="16"/>
  <c r="E72" i="16" s="1"/>
  <c r="D73" i="16"/>
  <c r="E73" i="16" s="1"/>
  <c r="D74" i="16"/>
  <c r="E74" i="16" s="1"/>
  <c r="D75" i="16"/>
  <c r="E75" i="16" s="1"/>
  <c r="D76" i="16"/>
  <c r="E76" i="16" s="1"/>
  <c r="D77" i="16"/>
  <c r="E77" i="16" s="1"/>
  <c r="D78" i="16"/>
  <c r="E78" i="16" s="1"/>
  <c r="D79" i="16"/>
  <c r="E79" i="16" s="1"/>
  <c r="D80" i="16"/>
  <c r="E80" i="16" s="1"/>
  <c r="D81" i="16"/>
  <c r="E81" i="16" s="1"/>
  <c r="D82" i="16"/>
  <c r="E82" i="16" s="1"/>
  <c r="D83" i="16"/>
  <c r="E83" i="16" s="1"/>
  <c r="D84" i="16"/>
  <c r="E84" i="16" s="1"/>
  <c r="D85" i="16"/>
  <c r="E85" i="16" s="1"/>
  <c r="D86" i="16"/>
  <c r="E86" i="16" s="1"/>
  <c r="D87" i="16"/>
  <c r="E87" i="16" s="1"/>
  <c r="D88" i="16"/>
  <c r="E88" i="16" s="1"/>
  <c r="D89" i="16"/>
  <c r="E89" i="16" s="1"/>
  <c r="D90" i="16"/>
  <c r="E90" i="16" s="1"/>
  <c r="D91" i="16"/>
  <c r="E91" i="16" s="1"/>
  <c r="D92" i="16"/>
  <c r="E92" i="16" s="1"/>
  <c r="D93" i="16"/>
  <c r="E93" i="16" s="1"/>
  <c r="D94" i="16"/>
  <c r="E94" i="16" s="1"/>
  <c r="D95" i="16"/>
  <c r="E95" i="16" s="1"/>
  <c r="D96" i="16"/>
  <c r="E96" i="16" s="1"/>
  <c r="D97" i="16"/>
  <c r="E97" i="16" s="1"/>
  <c r="D98" i="16"/>
  <c r="E98" i="16" s="1"/>
  <c r="D99" i="16"/>
  <c r="E99" i="16" s="1"/>
  <c r="D100" i="16"/>
  <c r="E100" i="16" s="1"/>
  <c r="D101" i="16"/>
  <c r="E101" i="16" s="1"/>
  <c r="D102" i="16"/>
  <c r="E102" i="16" s="1"/>
  <c r="D103" i="16"/>
  <c r="E103" i="16" s="1"/>
  <c r="D104" i="16"/>
  <c r="E104" i="16" s="1"/>
  <c r="D105" i="16"/>
  <c r="E105" i="16" s="1"/>
  <c r="D106" i="16"/>
  <c r="E106" i="16" s="1"/>
  <c r="D107" i="16"/>
  <c r="E107" i="16" s="1"/>
  <c r="D108" i="16"/>
  <c r="E108" i="16" s="1"/>
  <c r="D109" i="16"/>
  <c r="E109" i="16" s="1"/>
  <c r="D110" i="16"/>
  <c r="E110" i="16" s="1"/>
  <c r="D111" i="16"/>
  <c r="E111" i="16" s="1"/>
  <c r="D112" i="16"/>
  <c r="E112" i="16" s="1"/>
  <c r="D113" i="16"/>
  <c r="E113" i="16" s="1"/>
  <c r="D114" i="16"/>
  <c r="E114" i="16" s="1"/>
  <c r="D115" i="16"/>
  <c r="E115" i="16" s="1"/>
  <c r="D116" i="16"/>
  <c r="E116" i="16" s="1"/>
  <c r="D117" i="16"/>
  <c r="E117" i="16" s="1"/>
  <c r="D118" i="16"/>
  <c r="E118" i="16" s="1"/>
  <c r="D119" i="16"/>
  <c r="E119" i="16" s="1"/>
  <c r="D120" i="16"/>
  <c r="E120" i="16" s="1"/>
  <c r="D121" i="16"/>
  <c r="E121" i="16" s="1"/>
  <c r="D122" i="16"/>
  <c r="E122" i="16" s="1"/>
  <c r="D123" i="16"/>
  <c r="E123" i="16" s="1"/>
  <c r="D124" i="16"/>
  <c r="E124" i="16" s="1"/>
  <c r="D125" i="16"/>
  <c r="E125" i="16" s="1"/>
  <c r="D126" i="16"/>
  <c r="E126" i="16" s="1"/>
  <c r="D127" i="16"/>
  <c r="E127" i="16" s="1"/>
  <c r="D128" i="16"/>
  <c r="E128" i="16" s="1"/>
  <c r="D129" i="16"/>
  <c r="E129" i="16" s="1"/>
  <c r="D130" i="16"/>
  <c r="E130" i="16" s="1"/>
  <c r="D131" i="16"/>
  <c r="E131" i="16" s="1"/>
  <c r="D132" i="16"/>
  <c r="E132" i="16" s="1"/>
  <c r="D133" i="16"/>
  <c r="E133" i="16" s="1"/>
  <c r="D134" i="16"/>
  <c r="E134" i="16" s="1"/>
  <c r="D135" i="16"/>
  <c r="E135" i="16" s="1"/>
  <c r="D136" i="16"/>
  <c r="E136" i="16" s="1"/>
  <c r="D137" i="16"/>
  <c r="E137" i="16" s="1"/>
  <c r="D138" i="16"/>
  <c r="E138" i="16" s="1"/>
  <c r="D139" i="16"/>
  <c r="E139" i="16" s="1"/>
  <c r="D140" i="16"/>
  <c r="E140" i="16" s="1"/>
  <c r="D141" i="16"/>
  <c r="E141" i="16" s="1"/>
  <c r="D142" i="16"/>
  <c r="E142" i="16" s="1"/>
  <c r="D143" i="16"/>
  <c r="E143" i="16" s="1"/>
  <c r="D144" i="16"/>
  <c r="E144" i="16" s="1"/>
  <c r="D145" i="16"/>
  <c r="E145" i="16" s="1"/>
  <c r="D146" i="16"/>
  <c r="E146" i="16" s="1"/>
  <c r="D147" i="16"/>
  <c r="E147" i="16" s="1"/>
  <c r="D148" i="16"/>
  <c r="E148" i="16" s="1"/>
  <c r="D149" i="16"/>
  <c r="E149" i="16" s="1"/>
  <c r="D150" i="16"/>
  <c r="E150" i="16" s="1"/>
  <c r="D151" i="16"/>
  <c r="E151" i="16" s="1"/>
  <c r="D152" i="16"/>
  <c r="E152" i="16" s="1"/>
  <c r="D153" i="16"/>
  <c r="E153" i="16" s="1"/>
  <c r="D154" i="16"/>
  <c r="E154" i="16" s="1"/>
  <c r="D155" i="16"/>
  <c r="E155" i="16" s="1"/>
  <c r="D156" i="16"/>
  <c r="E156" i="16" s="1"/>
  <c r="D157" i="16"/>
  <c r="E157" i="16" s="1"/>
  <c r="D158" i="16"/>
  <c r="E158" i="16" s="1"/>
  <c r="D159" i="16"/>
  <c r="E159" i="16" s="1"/>
  <c r="D160" i="16"/>
  <c r="E160" i="16" s="1"/>
  <c r="D161" i="16"/>
  <c r="E161" i="16" s="1"/>
  <c r="D162" i="16"/>
  <c r="E162" i="16" s="1"/>
  <c r="D163" i="16"/>
  <c r="E163" i="16" s="1"/>
  <c r="D164" i="16"/>
  <c r="E164" i="16" s="1"/>
  <c r="D165" i="16"/>
  <c r="E165" i="16" s="1"/>
  <c r="D166" i="16"/>
  <c r="E166" i="16" s="1"/>
  <c r="D167" i="16"/>
  <c r="E167" i="16" s="1"/>
  <c r="D168" i="16"/>
  <c r="E168" i="16" s="1"/>
  <c r="D169" i="16"/>
  <c r="E169" i="16" s="1"/>
  <c r="D170" i="16"/>
  <c r="E170" i="16" s="1"/>
  <c r="D171" i="16"/>
  <c r="E171" i="16" s="1"/>
  <c r="D172" i="16"/>
  <c r="E172" i="16" s="1"/>
  <c r="D173" i="16"/>
  <c r="E173" i="16" s="1"/>
  <c r="D174" i="16"/>
  <c r="E174" i="16" s="1"/>
  <c r="D175" i="16"/>
  <c r="E175" i="16" s="1"/>
  <c r="D176" i="16"/>
  <c r="E176" i="16" s="1"/>
  <c r="D177" i="16"/>
  <c r="E177" i="16" s="1"/>
  <c r="D178" i="16"/>
  <c r="E178" i="16" s="1"/>
  <c r="D179" i="16"/>
  <c r="E179" i="16" s="1"/>
  <c r="D180" i="16"/>
  <c r="E180" i="16" s="1"/>
  <c r="D181" i="16"/>
  <c r="E181" i="16" s="1"/>
  <c r="D182" i="16"/>
  <c r="E182" i="16" s="1"/>
  <c r="D183" i="16"/>
  <c r="E183" i="16" s="1"/>
  <c r="D184" i="16"/>
  <c r="E184" i="16" s="1"/>
  <c r="D185" i="16"/>
  <c r="E185" i="16" s="1"/>
  <c r="D186" i="16"/>
  <c r="E186" i="16" s="1"/>
  <c r="D187" i="16"/>
  <c r="E187" i="16" s="1"/>
  <c r="D188" i="16"/>
  <c r="E188" i="16" s="1"/>
  <c r="D189" i="16"/>
  <c r="E189" i="16" s="1"/>
  <c r="D190" i="16"/>
  <c r="E190" i="16" s="1"/>
  <c r="D191" i="16"/>
  <c r="E191" i="16" s="1"/>
  <c r="D192" i="16"/>
  <c r="E192" i="16" s="1"/>
  <c r="D193" i="16"/>
  <c r="E193" i="16" s="1"/>
  <c r="D194" i="16"/>
  <c r="E194" i="16" s="1"/>
  <c r="D195" i="16"/>
  <c r="E195" i="16" s="1"/>
  <c r="D196" i="16"/>
  <c r="E196" i="16" s="1"/>
  <c r="D197" i="16"/>
  <c r="E197" i="16" s="1"/>
  <c r="D198" i="16"/>
  <c r="E198" i="16" s="1"/>
  <c r="D199" i="16"/>
  <c r="E199" i="16" s="1"/>
  <c r="D200" i="16"/>
  <c r="E200" i="16" s="1"/>
  <c r="D201" i="16"/>
  <c r="E201" i="16" s="1"/>
  <c r="D202" i="16"/>
  <c r="E202" i="16" s="1"/>
  <c r="D203" i="16"/>
  <c r="E203" i="16" s="1"/>
  <c r="D204" i="16"/>
  <c r="E204" i="16" s="1"/>
  <c r="D205" i="16"/>
  <c r="E205" i="16" s="1"/>
  <c r="D206" i="16"/>
  <c r="E206" i="16" s="1"/>
  <c r="D207" i="16"/>
  <c r="E207" i="16" s="1"/>
  <c r="D208" i="16"/>
  <c r="E208" i="16" s="1"/>
  <c r="D209" i="16"/>
  <c r="E209" i="16" s="1"/>
  <c r="D210" i="16"/>
  <c r="E210" i="16" s="1"/>
  <c r="D211" i="16"/>
  <c r="E211" i="16" s="1"/>
  <c r="D212" i="16"/>
  <c r="E212" i="16" s="1"/>
  <c r="D213" i="16"/>
  <c r="E213" i="16" s="1"/>
  <c r="D214" i="16"/>
  <c r="E214" i="16" s="1"/>
  <c r="D215" i="16"/>
  <c r="E215" i="16" s="1"/>
  <c r="D216" i="16"/>
  <c r="E216" i="16" s="1"/>
  <c r="D217" i="16"/>
  <c r="E217" i="16" s="1"/>
  <c r="D218" i="16"/>
  <c r="E218" i="16" s="1"/>
  <c r="D219" i="16"/>
  <c r="E219" i="16" s="1"/>
  <c r="D220" i="16"/>
  <c r="E220" i="16" s="1"/>
  <c r="D221" i="16"/>
  <c r="E221" i="16" s="1"/>
  <c r="D222" i="16"/>
  <c r="E222" i="16" s="1"/>
  <c r="D223" i="16"/>
  <c r="E223" i="16" s="1"/>
  <c r="D224" i="16"/>
  <c r="E224" i="16" s="1"/>
  <c r="D225" i="16"/>
  <c r="E225" i="16" s="1"/>
  <c r="D226" i="16"/>
  <c r="E226" i="16" s="1"/>
  <c r="D227" i="16"/>
  <c r="E227" i="16" s="1"/>
  <c r="D228" i="16"/>
  <c r="E228" i="16" s="1"/>
  <c r="D229" i="16"/>
  <c r="E229" i="16" s="1"/>
  <c r="D230" i="16"/>
  <c r="E230" i="16" s="1"/>
  <c r="D231" i="16"/>
  <c r="E231" i="16" s="1"/>
  <c r="D232" i="16"/>
  <c r="E232" i="16" s="1"/>
  <c r="D233" i="16"/>
  <c r="E233" i="16" s="1"/>
  <c r="D234" i="16"/>
  <c r="E234" i="16" s="1"/>
  <c r="D235" i="16"/>
  <c r="E235" i="16" s="1"/>
  <c r="D236" i="16"/>
  <c r="E236" i="16" s="1"/>
  <c r="D237" i="16"/>
  <c r="E237" i="16" s="1"/>
  <c r="D238" i="16"/>
  <c r="E238" i="16" s="1"/>
  <c r="D239" i="16"/>
  <c r="E239" i="16" s="1"/>
  <c r="D240" i="16"/>
  <c r="E240" i="16" s="1"/>
  <c r="D241" i="16"/>
  <c r="E241" i="16" s="1"/>
  <c r="D242" i="16"/>
  <c r="E242" i="16" s="1"/>
  <c r="D243" i="16"/>
  <c r="E243" i="16" s="1"/>
  <c r="D244" i="16"/>
  <c r="E244" i="16" s="1"/>
  <c r="D245" i="16"/>
  <c r="E245" i="16" s="1"/>
  <c r="D246" i="16"/>
  <c r="E246" i="16" s="1"/>
  <c r="D247" i="16"/>
  <c r="E247" i="16" s="1"/>
  <c r="D248" i="16"/>
  <c r="E248" i="16" s="1"/>
  <c r="D249" i="16"/>
  <c r="E249" i="16" s="1"/>
  <c r="D250" i="16"/>
  <c r="E250" i="16" s="1"/>
  <c r="D251" i="16"/>
  <c r="E251" i="16" s="1"/>
  <c r="D252" i="16"/>
  <c r="E252" i="16" s="1"/>
  <c r="D253" i="16"/>
  <c r="E253" i="16" s="1"/>
  <c r="D254" i="16"/>
  <c r="E254" i="16" s="1"/>
  <c r="D255" i="16"/>
  <c r="E255" i="16" s="1"/>
  <c r="D256" i="16"/>
  <c r="E256" i="16" s="1"/>
  <c r="D257" i="16"/>
  <c r="E257" i="16" s="1"/>
  <c r="D258" i="16"/>
  <c r="E258" i="16" s="1"/>
  <c r="D259" i="16"/>
  <c r="E259" i="16" s="1"/>
  <c r="D260" i="16"/>
  <c r="E260" i="16" s="1"/>
  <c r="D261" i="16"/>
  <c r="E261" i="16" s="1"/>
  <c r="D262" i="16"/>
  <c r="E262" i="16" s="1"/>
  <c r="D263" i="16"/>
  <c r="E263" i="16" s="1"/>
  <c r="D264" i="16"/>
  <c r="E264" i="16" s="1"/>
  <c r="D265" i="16"/>
  <c r="E265" i="16" s="1"/>
  <c r="D266" i="16"/>
  <c r="E266" i="16" s="1"/>
  <c r="D267" i="16"/>
  <c r="E267" i="16" s="1"/>
  <c r="D268" i="16"/>
  <c r="E268" i="16" s="1"/>
  <c r="D269" i="16"/>
  <c r="E269" i="16" s="1"/>
  <c r="D270" i="16"/>
  <c r="E270" i="16" s="1"/>
  <c r="D271" i="16"/>
  <c r="E271" i="16" s="1"/>
  <c r="D272" i="16"/>
  <c r="E272" i="16" s="1"/>
  <c r="D273" i="16"/>
  <c r="E273" i="16" s="1"/>
  <c r="D274" i="16"/>
  <c r="E274" i="16" s="1"/>
  <c r="D275" i="16"/>
  <c r="E275" i="16" s="1"/>
  <c r="D276" i="16"/>
  <c r="E276" i="16" s="1"/>
  <c r="D277" i="16"/>
  <c r="E277" i="16" s="1"/>
  <c r="D278" i="16"/>
  <c r="E278" i="16" s="1"/>
  <c r="D279" i="16"/>
  <c r="E279" i="16" s="1"/>
  <c r="D280" i="16"/>
  <c r="E280" i="16" s="1"/>
  <c r="D281" i="16"/>
  <c r="E281" i="16" s="1"/>
  <c r="D282" i="16"/>
  <c r="E282" i="16" s="1"/>
  <c r="D283" i="16"/>
  <c r="E283" i="16" s="1"/>
  <c r="D284" i="16"/>
  <c r="E284" i="16" s="1"/>
  <c r="D285" i="16"/>
  <c r="E285" i="16" s="1"/>
  <c r="D286" i="16"/>
  <c r="E286" i="16" s="1"/>
  <c r="D287" i="16"/>
  <c r="E287" i="16" s="1"/>
  <c r="D288" i="16"/>
  <c r="E288" i="16" s="1"/>
  <c r="D289" i="16"/>
  <c r="E289" i="16" s="1"/>
  <c r="D290" i="16"/>
  <c r="E290" i="16" s="1"/>
  <c r="D291" i="16"/>
  <c r="E291" i="16" s="1"/>
  <c r="D292" i="16"/>
  <c r="E292" i="16" s="1"/>
  <c r="D293" i="16"/>
  <c r="E293" i="16" s="1"/>
  <c r="D294" i="16"/>
  <c r="E294" i="16" s="1"/>
  <c r="D295" i="16"/>
  <c r="E295" i="16" s="1"/>
  <c r="D296" i="16"/>
  <c r="E296" i="16" s="1"/>
  <c r="D297" i="16"/>
  <c r="E297" i="16" s="1"/>
  <c r="D298" i="16"/>
  <c r="E298" i="16" s="1"/>
  <c r="D299" i="16"/>
  <c r="E299" i="16" s="1"/>
  <c r="D300" i="16"/>
  <c r="E300" i="16" s="1"/>
  <c r="D301" i="16"/>
  <c r="E301" i="16" s="1"/>
  <c r="D302" i="16"/>
  <c r="E302" i="16" s="1"/>
  <c r="D303" i="16"/>
  <c r="E303" i="16" s="1"/>
  <c r="D304" i="16"/>
  <c r="E304" i="16" s="1"/>
  <c r="D305" i="16"/>
  <c r="E305" i="16" s="1"/>
  <c r="D306" i="16"/>
  <c r="E306" i="16" s="1"/>
  <c r="D307" i="16"/>
  <c r="E307" i="16" s="1"/>
  <c r="D308" i="16"/>
  <c r="E308" i="16" s="1"/>
  <c r="D309" i="16"/>
  <c r="E309" i="16" s="1"/>
  <c r="D310" i="16"/>
  <c r="E310" i="16" s="1"/>
  <c r="D311" i="16"/>
  <c r="E311" i="16" s="1"/>
  <c r="D312" i="16"/>
  <c r="E312" i="16" s="1"/>
  <c r="D313" i="16"/>
  <c r="E313" i="16" s="1"/>
  <c r="D314" i="16"/>
  <c r="E314" i="16" s="1"/>
  <c r="D315" i="16"/>
  <c r="E315" i="16" s="1"/>
  <c r="D316" i="16"/>
  <c r="E316" i="16" s="1"/>
  <c r="D317" i="16"/>
  <c r="E317" i="16" s="1"/>
  <c r="D318" i="16"/>
  <c r="E318" i="16" s="1"/>
  <c r="D319" i="16"/>
  <c r="E319" i="16" s="1"/>
  <c r="D320" i="16"/>
  <c r="E320" i="16" s="1"/>
  <c r="D321" i="16"/>
  <c r="E321" i="16" s="1"/>
  <c r="D322" i="16"/>
  <c r="E322" i="16" s="1"/>
  <c r="D323" i="16"/>
  <c r="E323" i="16" s="1"/>
  <c r="D324" i="16"/>
  <c r="E324" i="16" s="1"/>
  <c r="D325" i="16"/>
  <c r="E325" i="16" s="1"/>
  <c r="D326" i="16"/>
  <c r="E326" i="16" s="1"/>
  <c r="D327" i="16"/>
  <c r="E327" i="16" s="1"/>
  <c r="D328" i="16"/>
  <c r="E328" i="16" s="1"/>
  <c r="D329" i="16"/>
  <c r="E329" i="16" s="1"/>
  <c r="D330" i="16"/>
  <c r="E330" i="16" s="1"/>
  <c r="D331" i="16"/>
  <c r="E331" i="16" s="1"/>
  <c r="D332" i="16"/>
  <c r="E332" i="16" s="1"/>
  <c r="D333" i="16"/>
  <c r="E333" i="16" s="1"/>
  <c r="D334" i="16"/>
  <c r="E334" i="16" s="1"/>
  <c r="D335" i="16"/>
  <c r="E335" i="16" s="1"/>
  <c r="D336" i="16"/>
  <c r="E336" i="16" s="1"/>
  <c r="D337" i="16"/>
  <c r="E337" i="16" s="1"/>
  <c r="D338" i="16"/>
  <c r="E338" i="16" s="1"/>
  <c r="D339" i="16"/>
  <c r="E339" i="16" s="1"/>
  <c r="D340" i="16"/>
  <c r="E340" i="16" s="1"/>
  <c r="D341" i="16"/>
  <c r="E341" i="16" s="1"/>
  <c r="D342" i="16"/>
  <c r="E342" i="16" s="1"/>
  <c r="D343" i="16"/>
  <c r="E343" i="16" s="1"/>
  <c r="D344" i="16"/>
  <c r="E344" i="16" s="1"/>
  <c r="D345" i="16"/>
  <c r="E345" i="16" s="1"/>
  <c r="D346" i="16"/>
  <c r="E346" i="16" s="1"/>
  <c r="D347" i="16"/>
  <c r="E347" i="16" s="1"/>
  <c r="D348" i="16"/>
  <c r="E348" i="16" s="1"/>
  <c r="D349" i="16"/>
  <c r="E349" i="16" s="1"/>
  <c r="D350" i="16"/>
  <c r="E350" i="16" s="1"/>
  <c r="D351" i="16"/>
  <c r="E351" i="16" s="1"/>
  <c r="D352" i="16"/>
  <c r="E352" i="16" s="1"/>
  <c r="D353" i="16"/>
  <c r="E353" i="16" s="1"/>
  <c r="D354" i="16"/>
  <c r="E354" i="16" s="1"/>
  <c r="D355" i="16"/>
  <c r="E355" i="16" s="1"/>
  <c r="D356" i="16"/>
  <c r="E356" i="16" s="1"/>
  <c r="D357" i="16"/>
  <c r="E357" i="16" s="1"/>
  <c r="D358" i="16"/>
  <c r="E358" i="16" s="1"/>
  <c r="D359" i="16"/>
  <c r="E359" i="16" s="1"/>
  <c r="D360" i="16"/>
  <c r="E360" i="16" s="1"/>
  <c r="D361" i="16"/>
  <c r="E361" i="16" s="1"/>
  <c r="D362" i="16"/>
  <c r="E362" i="16" s="1"/>
  <c r="D363" i="16"/>
  <c r="E363" i="16" s="1"/>
  <c r="D364" i="16"/>
  <c r="E364" i="16" s="1"/>
  <c r="D365" i="16"/>
  <c r="E365" i="16" s="1"/>
  <c r="D366" i="16"/>
  <c r="E366" i="16" s="1"/>
  <c r="D367" i="16"/>
  <c r="E367" i="16" s="1"/>
  <c r="D368" i="16"/>
  <c r="E368" i="16" s="1"/>
  <c r="D369" i="16"/>
  <c r="E369" i="16" s="1"/>
  <c r="D370" i="16"/>
  <c r="E370" i="16" s="1"/>
  <c r="D371" i="16"/>
  <c r="E371" i="16" s="1"/>
  <c r="D372" i="16"/>
  <c r="E372" i="16" s="1"/>
  <c r="D373" i="16"/>
  <c r="E373" i="16" s="1"/>
  <c r="D374" i="16"/>
  <c r="E374" i="16" s="1"/>
  <c r="D375" i="16"/>
  <c r="E375" i="16" s="1"/>
  <c r="D376" i="16"/>
  <c r="E376" i="16" s="1"/>
  <c r="D377" i="16"/>
  <c r="E377" i="16" s="1"/>
  <c r="D378" i="16"/>
  <c r="E378" i="16" s="1"/>
  <c r="D379" i="16"/>
  <c r="E379" i="16" s="1"/>
  <c r="D380" i="16"/>
  <c r="E380" i="16" s="1"/>
  <c r="D381" i="16"/>
  <c r="E381" i="16" s="1"/>
  <c r="D382" i="16"/>
  <c r="E382" i="16" s="1"/>
  <c r="D383" i="16"/>
  <c r="E383" i="16" s="1"/>
  <c r="D384" i="16"/>
  <c r="E384" i="16" s="1"/>
  <c r="D385" i="16"/>
  <c r="E385" i="16" s="1"/>
  <c r="D386" i="16"/>
  <c r="E386" i="16" s="1"/>
  <c r="D387" i="16"/>
  <c r="E387" i="16" s="1"/>
  <c r="D388" i="16"/>
  <c r="E388" i="16" s="1"/>
  <c r="D389" i="16"/>
  <c r="E389" i="16" s="1"/>
  <c r="D390" i="16"/>
  <c r="E390" i="16" s="1"/>
  <c r="D391" i="16"/>
  <c r="E391" i="16" s="1"/>
  <c r="D392" i="16"/>
  <c r="E392" i="16" s="1"/>
  <c r="D393" i="16"/>
  <c r="E393" i="16" s="1"/>
  <c r="D394" i="16"/>
  <c r="E394" i="16" s="1"/>
  <c r="D395" i="16"/>
  <c r="E395" i="16" s="1"/>
  <c r="D396" i="16"/>
  <c r="E396" i="16" s="1"/>
  <c r="D397" i="16"/>
  <c r="E397" i="16" s="1"/>
  <c r="D398" i="16"/>
  <c r="E398" i="16" s="1"/>
  <c r="D399" i="16"/>
  <c r="E399" i="16" s="1"/>
  <c r="D400" i="16"/>
  <c r="E400" i="16" s="1"/>
  <c r="D401" i="16"/>
  <c r="E401" i="16" s="1"/>
  <c r="D402" i="16"/>
  <c r="E402" i="16" s="1"/>
  <c r="D403" i="16"/>
  <c r="E403" i="16" s="1"/>
  <c r="D404" i="16"/>
  <c r="E404" i="16" s="1"/>
  <c r="D405" i="16"/>
  <c r="E405" i="16" s="1"/>
  <c r="D406" i="16"/>
  <c r="E406" i="16" s="1"/>
  <c r="D407" i="16"/>
  <c r="E407" i="16" s="1"/>
  <c r="D408" i="16"/>
  <c r="E408" i="16" s="1"/>
  <c r="D409" i="16"/>
  <c r="E409" i="16" s="1"/>
  <c r="D410" i="16"/>
  <c r="E410" i="16" s="1"/>
  <c r="D411" i="16"/>
  <c r="E411" i="16" s="1"/>
  <c r="D412" i="16"/>
  <c r="E412" i="16" s="1"/>
  <c r="D413" i="16"/>
  <c r="E413" i="16" s="1"/>
  <c r="D414" i="16"/>
  <c r="E414" i="16" s="1"/>
  <c r="D415" i="16"/>
  <c r="E415" i="16" s="1"/>
  <c r="D416" i="16"/>
  <c r="E416" i="16" s="1"/>
  <c r="D417" i="16"/>
  <c r="E417" i="16" s="1"/>
  <c r="D418" i="16"/>
  <c r="E418" i="16" s="1"/>
  <c r="D419" i="16"/>
  <c r="E419" i="16" s="1"/>
  <c r="D420" i="16"/>
  <c r="E420" i="16" s="1"/>
  <c r="D421" i="16"/>
  <c r="E421" i="16" s="1"/>
  <c r="D422" i="16"/>
  <c r="E422" i="16" s="1"/>
  <c r="D423" i="16"/>
  <c r="E423" i="16" s="1"/>
  <c r="D424" i="16"/>
  <c r="E424" i="16" s="1"/>
  <c r="D425" i="16"/>
  <c r="E425" i="16" s="1"/>
  <c r="D426" i="16"/>
  <c r="E426" i="16" s="1"/>
  <c r="D427" i="16"/>
  <c r="E427" i="16" s="1"/>
  <c r="D428" i="16"/>
  <c r="E428" i="16" s="1"/>
  <c r="D429" i="16"/>
  <c r="E429" i="16" s="1"/>
  <c r="D430" i="16"/>
  <c r="E430" i="16" s="1"/>
  <c r="D431" i="16"/>
  <c r="E431" i="16" s="1"/>
  <c r="D432" i="16"/>
  <c r="E432" i="16" s="1"/>
  <c r="D433" i="16"/>
  <c r="E433" i="16" s="1"/>
  <c r="D434" i="16"/>
  <c r="E434" i="16" s="1"/>
  <c r="D435" i="16"/>
  <c r="E435" i="16" s="1"/>
  <c r="D436" i="16"/>
  <c r="E436" i="16" s="1"/>
  <c r="D437" i="16"/>
  <c r="E437" i="16" s="1"/>
  <c r="D438" i="16"/>
  <c r="E438" i="16" s="1"/>
  <c r="D439" i="16"/>
  <c r="E439" i="16" s="1"/>
  <c r="D440" i="16"/>
  <c r="E440" i="16" s="1"/>
  <c r="D441" i="16"/>
  <c r="E441" i="16" s="1"/>
  <c r="D442" i="16"/>
  <c r="E442" i="16" s="1"/>
  <c r="D443" i="16"/>
  <c r="E443" i="16" s="1"/>
  <c r="D444" i="16"/>
  <c r="E444" i="16" s="1"/>
  <c r="D445" i="16"/>
  <c r="E445" i="16" s="1"/>
  <c r="D446" i="16"/>
  <c r="E446" i="16" s="1"/>
  <c r="D447" i="16"/>
  <c r="E447" i="16" s="1"/>
  <c r="D448" i="16"/>
  <c r="E448" i="16" s="1"/>
  <c r="D449" i="16"/>
  <c r="E449" i="16" s="1"/>
  <c r="D450" i="16"/>
  <c r="E450" i="16" s="1"/>
  <c r="D451" i="16"/>
  <c r="E451" i="16" s="1"/>
  <c r="D452" i="16"/>
  <c r="E452" i="16" s="1"/>
  <c r="D453" i="16"/>
  <c r="E453" i="16" s="1"/>
  <c r="D454" i="16"/>
  <c r="E454" i="16" s="1"/>
  <c r="D455" i="16"/>
  <c r="E455" i="16" s="1"/>
  <c r="D456" i="16"/>
  <c r="E456" i="16" s="1"/>
  <c r="D457" i="16"/>
  <c r="E457" i="16" s="1"/>
  <c r="D458" i="16"/>
  <c r="E458" i="16" s="1"/>
  <c r="D459" i="16"/>
  <c r="E459" i="16" s="1"/>
  <c r="D460" i="16"/>
  <c r="E460" i="16" s="1"/>
  <c r="D461" i="16"/>
  <c r="E461" i="16" s="1"/>
  <c r="D462" i="16"/>
  <c r="E462" i="16" s="1"/>
  <c r="D463" i="16"/>
  <c r="E463" i="16" s="1"/>
  <c r="D464" i="16"/>
  <c r="E464" i="16" s="1"/>
  <c r="D465" i="16"/>
  <c r="E465" i="16" s="1"/>
  <c r="D466" i="16"/>
  <c r="E466" i="16" s="1"/>
  <c r="D467" i="16"/>
  <c r="E467" i="16" s="1"/>
  <c r="D468" i="16"/>
  <c r="E468" i="16" s="1"/>
  <c r="D469" i="16"/>
  <c r="E469" i="16" s="1"/>
  <c r="D470" i="16"/>
  <c r="E470" i="16" s="1"/>
  <c r="D471" i="16"/>
  <c r="E471" i="16" s="1"/>
  <c r="D472" i="16"/>
  <c r="E472" i="16" s="1"/>
  <c r="D473" i="16"/>
  <c r="E473" i="16" s="1"/>
  <c r="D474" i="16"/>
  <c r="E474" i="16" s="1"/>
  <c r="D475" i="16"/>
  <c r="E475" i="16" s="1"/>
  <c r="D476" i="16"/>
  <c r="E476" i="16" s="1"/>
  <c r="D477" i="16"/>
  <c r="E477" i="16" s="1"/>
  <c r="D478" i="16"/>
  <c r="E478" i="16" s="1"/>
  <c r="D479" i="16"/>
  <c r="E479" i="16" s="1"/>
  <c r="D480" i="16"/>
  <c r="E480" i="16" s="1"/>
  <c r="D481" i="16"/>
  <c r="E481" i="16" s="1"/>
  <c r="D482" i="16"/>
  <c r="E482" i="16" s="1"/>
  <c r="D483" i="16"/>
  <c r="E483" i="16" s="1"/>
  <c r="D484" i="16"/>
  <c r="E484" i="16" s="1"/>
  <c r="D485" i="16"/>
  <c r="E485" i="16" s="1"/>
  <c r="D486" i="16"/>
  <c r="E486" i="16" s="1"/>
  <c r="D487" i="16"/>
  <c r="E487" i="16" s="1"/>
  <c r="D488" i="16"/>
  <c r="E488" i="16" s="1"/>
  <c r="D489" i="16"/>
  <c r="E489" i="16" s="1"/>
  <c r="D490" i="16"/>
  <c r="E490" i="16" s="1"/>
  <c r="D491" i="16"/>
  <c r="E491" i="16" s="1"/>
  <c r="D492" i="16"/>
  <c r="E492" i="16" s="1"/>
  <c r="D493" i="16"/>
  <c r="E493" i="16" s="1"/>
  <c r="D494" i="16"/>
  <c r="E494" i="16" s="1"/>
  <c r="D495" i="16"/>
  <c r="E495" i="16" s="1"/>
  <c r="D496" i="16"/>
  <c r="E496" i="16" s="1"/>
  <c r="D497" i="16"/>
  <c r="E497" i="16" s="1"/>
  <c r="D498" i="16"/>
  <c r="E498" i="16" s="1"/>
  <c r="D499" i="16"/>
  <c r="E499" i="16" s="1"/>
  <c r="D500" i="16"/>
  <c r="E500" i="16" s="1"/>
  <c r="D501" i="16"/>
  <c r="E501" i="16" s="1"/>
  <c r="D502" i="16"/>
  <c r="E502" i="16" s="1"/>
  <c r="D503" i="16"/>
  <c r="E503" i="16" s="1"/>
  <c r="D504" i="16"/>
  <c r="E504" i="16" s="1"/>
  <c r="D505" i="16"/>
  <c r="E505" i="16" s="1"/>
  <c r="D506" i="16"/>
  <c r="E506" i="16" s="1"/>
  <c r="D507" i="16"/>
  <c r="E507" i="16" s="1"/>
  <c r="D508" i="16"/>
  <c r="E508" i="16" s="1"/>
  <c r="D509" i="16"/>
  <c r="E509" i="16" s="1"/>
  <c r="D510" i="16"/>
  <c r="E510" i="16" s="1"/>
  <c r="D511" i="16"/>
  <c r="E511" i="16" s="1"/>
  <c r="D512" i="16"/>
  <c r="E512" i="16" s="1"/>
  <c r="D513" i="16"/>
  <c r="E513" i="16" s="1"/>
  <c r="D514" i="16"/>
  <c r="E514" i="16" s="1"/>
  <c r="D515" i="16"/>
  <c r="E515" i="16" s="1"/>
  <c r="D516" i="16"/>
  <c r="E516" i="16" s="1"/>
  <c r="D517" i="16"/>
  <c r="E517" i="16" s="1"/>
  <c r="D518" i="16"/>
  <c r="E518" i="16" s="1"/>
  <c r="D519" i="16"/>
  <c r="E519" i="16" s="1"/>
  <c r="D520" i="16"/>
  <c r="E520" i="16" s="1"/>
  <c r="D521" i="16"/>
  <c r="E521" i="16" s="1"/>
  <c r="D522" i="16"/>
  <c r="E522" i="16" s="1"/>
  <c r="D523" i="16"/>
  <c r="E523" i="16" s="1"/>
  <c r="D524" i="16"/>
  <c r="E524" i="16" s="1"/>
  <c r="D525" i="16"/>
  <c r="E525" i="16" s="1"/>
  <c r="D526" i="16"/>
  <c r="E526" i="16" s="1"/>
  <c r="D527" i="16"/>
  <c r="E527" i="16" s="1"/>
  <c r="D528" i="16"/>
  <c r="E528" i="16" s="1"/>
  <c r="D529" i="16"/>
  <c r="E529" i="16" s="1"/>
  <c r="D530" i="16"/>
  <c r="E530" i="16" s="1"/>
  <c r="D531" i="16"/>
  <c r="E531" i="16" s="1"/>
  <c r="D532" i="16"/>
  <c r="E532" i="16" s="1"/>
  <c r="D533" i="16"/>
  <c r="E533" i="16" s="1"/>
  <c r="D534" i="16"/>
  <c r="E534" i="16" s="1"/>
  <c r="D535" i="16"/>
  <c r="E535" i="16" s="1"/>
  <c r="D536" i="16"/>
  <c r="E536" i="16" s="1"/>
  <c r="D537" i="16"/>
  <c r="E537" i="16" s="1"/>
  <c r="D538" i="16"/>
  <c r="E538" i="16" s="1"/>
  <c r="D539" i="16"/>
  <c r="E539" i="16" s="1"/>
  <c r="D540" i="16"/>
  <c r="E540" i="16" s="1"/>
  <c r="D541" i="16"/>
  <c r="E541" i="16" s="1"/>
  <c r="D542" i="16"/>
  <c r="E542" i="16" s="1"/>
  <c r="D543" i="16"/>
  <c r="E543" i="16" s="1"/>
  <c r="D544" i="16"/>
  <c r="E544" i="16" s="1"/>
  <c r="D545" i="16"/>
  <c r="E545" i="16" s="1"/>
  <c r="D546" i="16"/>
  <c r="E546" i="16" s="1"/>
  <c r="D547" i="16"/>
  <c r="E547" i="16" s="1"/>
  <c r="D548" i="16"/>
  <c r="E548" i="16" s="1"/>
  <c r="D549" i="16"/>
  <c r="E549" i="16" s="1"/>
  <c r="D550" i="16"/>
  <c r="E550" i="16" s="1"/>
  <c r="D551" i="16"/>
  <c r="E551" i="16" s="1"/>
  <c r="D552" i="16"/>
  <c r="E552" i="16" s="1"/>
  <c r="D553" i="16"/>
  <c r="E553" i="16" s="1"/>
  <c r="D554" i="16"/>
  <c r="E554" i="16" s="1"/>
  <c r="D555" i="16"/>
  <c r="E555" i="16" s="1"/>
  <c r="D556" i="16"/>
  <c r="E556" i="16" s="1"/>
  <c r="D557" i="16"/>
  <c r="E557" i="16" s="1"/>
  <c r="D558" i="16"/>
  <c r="E558" i="16" s="1"/>
  <c r="D559" i="16"/>
  <c r="E559" i="16" s="1"/>
  <c r="D560" i="16"/>
  <c r="E560" i="16" s="1"/>
  <c r="D561" i="16"/>
  <c r="E561" i="16" s="1"/>
  <c r="D562" i="16"/>
  <c r="E562" i="16" s="1"/>
  <c r="D563" i="16"/>
  <c r="E563" i="16" s="1"/>
  <c r="D564" i="16"/>
  <c r="E564" i="16" s="1"/>
  <c r="D565" i="16"/>
  <c r="E565" i="16" s="1"/>
  <c r="D566" i="16"/>
  <c r="E566" i="16" s="1"/>
  <c r="D567" i="16"/>
  <c r="E567" i="16" s="1"/>
  <c r="D568" i="16"/>
  <c r="E568" i="16" s="1"/>
  <c r="D569" i="16"/>
  <c r="E569" i="16" s="1"/>
  <c r="D570" i="16"/>
  <c r="E570" i="16" s="1"/>
  <c r="D571" i="16"/>
  <c r="E571" i="16" s="1"/>
  <c r="D572" i="16"/>
  <c r="E572" i="16" s="1"/>
  <c r="D573" i="16"/>
  <c r="E573" i="16" s="1"/>
  <c r="D574" i="16"/>
  <c r="E574" i="16" s="1"/>
  <c r="D575" i="16"/>
  <c r="E575" i="16" s="1"/>
  <c r="D576" i="16"/>
  <c r="E576" i="16" s="1"/>
  <c r="D577" i="16"/>
  <c r="E577" i="16" s="1"/>
  <c r="D578" i="16"/>
  <c r="E578" i="16" s="1"/>
  <c r="D579" i="16"/>
  <c r="E579" i="16" s="1"/>
  <c r="D580" i="16"/>
  <c r="E580" i="16" s="1"/>
  <c r="D581" i="16"/>
  <c r="E581" i="16" s="1"/>
  <c r="D582" i="16"/>
  <c r="E582" i="16" s="1"/>
  <c r="D583" i="16"/>
  <c r="E583" i="16" s="1"/>
  <c r="D584" i="16"/>
  <c r="E584" i="16" s="1"/>
  <c r="D585" i="16"/>
  <c r="E585" i="16" s="1"/>
  <c r="D586" i="16"/>
  <c r="E586" i="16" s="1"/>
  <c r="D587" i="16"/>
  <c r="E587" i="16" s="1"/>
  <c r="D588" i="16"/>
  <c r="E588" i="16" s="1"/>
  <c r="D589" i="16"/>
  <c r="E589" i="16" s="1"/>
  <c r="D590" i="16"/>
  <c r="E590" i="16" s="1"/>
  <c r="D591" i="16"/>
  <c r="E591" i="16" s="1"/>
  <c r="D592" i="16"/>
  <c r="E592" i="16" s="1"/>
  <c r="D593" i="16"/>
  <c r="E593" i="16" s="1"/>
  <c r="D594" i="16"/>
  <c r="E594" i="16" s="1"/>
  <c r="D595" i="16"/>
  <c r="E595" i="16" s="1"/>
  <c r="D596" i="16"/>
  <c r="E596" i="16" s="1"/>
  <c r="D597" i="16"/>
  <c r="E597" i="16" s="1"/>
  <c r="D598" i="16"/>
  <c r="E598" i="16" s="1"/>
  <c r="D599" i="16"/>
  <c r="E599" i="16" s="1"/>
  <c r="D600" i="16"/>
  <c r="E600" i="16" s="1"/>
  <c r="D601" i="16"/>
  <c r="E601" i="16" s="1"/>
  <c r="D602" i="16"/>
  <c r="E602" i="16" s="1"/>
  <c r="D603" i="16"/>
  <c r="E603" i="16" s="1"/>
  <c r="D604" i="16"/>
  <c r="E604" i="16" s="1"/>
  <c r="D605" i="16"/>
  <c r="E605" i="16" s="1"/>
  <c r="D606" i="16"/>
  <c r="E606" i="16" s="1"/>
  <c r="D607" i="16"/>
  <c r="E607" i="16" s="1"/>
  <c r="D608" i="16"/>
  <c r="E608" i="16" s="1"/>
  <c r="D609" i="16"/>
  <c r="E609" i="16" s="1"/>
  <c r="D610" i="16"/>
  <c r="E610" i="16" s="1"/>
  <c r="D611" i="16"/>
  <c r="E611" i="16" s="1"/>
  <c r="D612" i="16"/>
  <c r="E612" i="16" s="1"/>
  <c r="D613" i="16"/>
  <c r="E613" i="16" s="1"/>
  <c r="D614" i="16"/>
  <c r="E614" i="16" s="1"/>
  <c r="D615" i="16"/>
  <c r="E615" i="16" s="1"/>
  <c r="D616" i="16"/>
  <c r="E616" i="16" s="1"/>
  <c r="D617" i="16"/>
  <c r="E617" i="16" s="1"/>
  <c r="D618" i="16"/>
  <c r="E618" i="16" s="1"/>
  <c r="D619" i="16"/>
  <c r="E619" i="16" s="1"/>
  <c r="D620" i="16"/>
  <c r="E620" i="16" s="1"/>
  <c r="D621" i="16"/>
  <c r="E621" i="16" s="1"/>
  <c r="D622" i="16"/>
  <c r="E622" i="16" s="1"/>
  <c r="D623" i="16"/>
  <c r="E623" i="16" s="1"/>
  <c r="D624" i="16"/>
  <c r="E624" i="16" s="1"/>
  <c r="D625" i="16"/>
  <c r="E625" i="16" s="1"/>
  <c r="D626" i="16"/>
  <c r="E626" i="16" s="1"/>
  <c r="D627" i="16"/>
  <c r="E627" i="16" s="1"/>
  <c r="D628" i="16"/>
  <c r="E628" i="16" s="1"/>
  <c r="D629" i="16"/>
  <c r="E629" i="16" s="1"/>
  <c r="D630" i="16"/>
  <c r="E630" i="16" s="1"/>
  <c r="D631" i="16"/>
  <c r="E631" i="16" s="1"/>
  <c r="D632" i="16"/>
  <c r="E632" i="16" s="1"/>
  <c r="D633" i="16"/>
  <c r="E633" i="16" s="1"/>
  <c r="D634" i="16"/>
  <c r="E634" i="16" s="1"/>
  <c r="D635" i="16"/>
  <c r="E635" i="16" s="1"/>
  <c r="D636" i="16"/>
  <c r="E636" i="16" s="1"/>
  <c r="D637" i="16"/>
  <c r="E637" i="16" s="1"/>
  <c r="D638" i="16"/>
  <c r="E638" i="16" s="1"/>
  <c r="D639" i="16"/>
  <c r="E639" i="16" s="1"/>
  <c r="D640" i="16"/>
  <c r="E640" i="16" s="1"/>
  <c r="D641" i="16"/>
  <c r="E641" i="16" s="1"/>
  <c r="D642" i="16"/>
  <c r="E642" i="16" s="1"/>
  <c r="D643" i="16"/>
  <c r="E643" i="16" s="1"/>
  <c r="D644" i="16"/>
  <c r="E644" i="16" s="1"/>
  <c r="D645" i="16"/>
  <c r="E645" i="16" s="1"/>
  <c r="D646" i="16"/>
  <c r="E646" i="16" s="1"/>
  <c r="D647" i="16"/>
  <c r="E647" i="16" s="1"/>
  <c r="D648" i="16"/>
  <c r="E648" i="16" s="1"/>
  <c r="D649" i="16"/>
  <c r="E649" i="16" s="1"/>
  <c r="D650" i="16"/>
  <c r="E650" i="16" s="1"/>
  <c r="D651" i="16"/>
  <c r="E651" i="16" s="1"/>
  <c r="D652" i="16"/>
  <c r="E652" i="16" s="1"/>
  <c r="D653" i="16"/>
  <c r="E653" i="16" s="1"/>
  <c r="D654" i="16"/>
  <c r="E654" i="16" s="1"/>
  <c r="D655" i="16"/>
  <c r="E655" i="16" s="1"/>
  <c r="D656" i="16"/>
  <c r="E656" i="16" s="1"/>
  <c r="D657" i="16"/>
  <c r="E657" i="16" s="1"/>
  <c r="D658" i="16"/>
  <c r="E658" i="16" s="1"/>
  <c r="D659" i="16"/>
  <c r="E659" i="16" s="1"/>
  <c r="D660" i="16"/>
  <c r="E660" i="16" s="1"/>
  <c r="D661" i="16"/>
  <c r="E661" i="16" s="1"/>
  <c r="D662" i="16"/>
  <c r="E662" i="16" s="1"/>
  <c r="D663" i="16"/>
  <c r="E663" i="16" s="1"/>
  <c r="D664" i="16"/>
  <c r="E664" i="16" s="1"/>
  <c r="D665" i="16"/>
  <c r="E665" i="16" s="1"/>
  <c r="D666" i="16"/>
  <c r="E666" i="16" s="1"/>
  <c r="D667" i="16"/>
  <c r="E667" i="16" s="1"/>
  <c r="D668" i="16"/>
  <c r="E668" i="16" s="1"/>
  <c r="D669" i="16"/>
  <c r="E669" i="16" s="1"/>
  <c r="D670" i="16"/>
  <c r="E670" i="16" s="1"/>
  <c r="D671" i="16"/>
  <c r="E671" i="16" s="1"/>
  <c r="D672" i="16"/>
  <c r="E672" i="16" s="1"/>
  <c r="D673" i="16"/>
  <c r="E673" i="16" s="1"/>
  <c r="D674" i="16"/>
  <c r="E674" i="16" s="1"/>
  <c r="D675" i="16"/>
  <c r="E675" i="16" s="1"/>
  <c r="D676" i="16"/>
  <c r="E676" i="16" s="1"/>
  <c r="D677" i="16"/>
  <c r="E677" i="16" s="1"/>
  <c r="D678" i="16"/>
  <c r="E678" i="16" s="1"/>
  <c r="D679" i="16"/>
  <c r="E679" i="16" s="1"/>
  <c r="D680" i="16"/>
  <c r="E680" i="16" s="1"/>
  <c r="D681" i="16"/>
  <c r="E681" i="16" s="1"/>
  <c r="D682" i="16"/>
  <c r="E682" i="16" s="1"/>
  <c r="D683" i="16"/>
  <c r="E683" i="16" s="1"/>
  <c r="D684" i="16"/>
  <c r="E684" i="16" s="1"/>
  <c r="D685" i="16"/>
  <c r="E685" i="16" s="1"/>
  <c r="D686" i="16"/>
  <c r="E686" i="16" s="1"/>
  <c r="D687" i="16"/>
  <c r="E687" i="16" s="1"/>
  <c r="D688" i="16"/>
  <c r="E688" i="16" s="1"/>
  <c r="D689" i="16"/>
  <c r="E689" i="16" s="1"/>
  <c r="D690" i="16"/>
  <c r="E690" i="16" s="1"/>
  <c r="D691" i="16"/>
  <c r="E691" i="16" s="1"/>
  <c r="D692" i="16"/>
  <c r="E692" i="16" s="1"/>
  <c r="D693" i="16"/>
  <c r="E693" i="16" s="1"/>
  <c r="D694" i="16"/>
  <c r="E694" i="16" s="1"/>
  <c r="D695" i="16"/>
  <c r="E695" i="16" s="1"/>
  <c r="D696" i="16"/>
  <c r="E696" i="16" s="1"/>
  <c r="D697" i="16"/>
  <c r="E697" i="16" s="1"/>
  <c r="D698" i="16"/>
  <c r="E698" i="16" s="1"/>
  <c r="D699" i="16"/>
  <c r="E699" i="16" s="1"/>
  <c r="D700" i="16"/>
  <c r="E700" i="16" s="1"/>
  <c r="D701" i="16"/>
  <c r="E701" i="16" s="1"/>
  <c r="D702" i="16"/>
  <c r="E702" i="16" s="1"/>
  <c r="D703" i="16"/>
  <c r="E703" i="16" s="1"/>
  <c r="D704" i="16"/>
  <c r="E704" i="16" s="1"/>
  <c r="D705" i="16"/>
  <c r="E705" i="16" s="1"/>
  <c r="D706" i="16"/>
  <c r="E706" i="16" s="1"/>
  <c r="D707" i="16"/>
  <c r="E707" i="16" s="1"/>
  <c r="D708" i="16"/>
  <c r="E708" i="16" s="1"/>
  <c r="D709" i="16"/>
  <c r="E709" i="16" s="1"/>
  <c r="D710" i="16"/>
  <c r="E710" i="16" s="1"/>
  <c r="D711" i="16"/>
  <c r="E711" i="16" s="1"/>
  <c r="D712" i="16"/>
  <c r="E712" i="16" s="1"/>
  <c r="D713" i="16"/>
  <c r="E713" i="16" s="1"/>
  <c r="D714" i="16"/>
  <c r="E714" i="16" s="1"/>
  <c r="D715" i="16"/>
  <c r="E715" i="16" s="1"/>
  <c r="D716" i="16"/>
  <c r="E716" i="16" s="1"/>
  <c r="D717" i="16"/>
  <c r="E717" i="16" s="1"/>
  <c r="D718" i="16"/>
  <c r="E718" i="16" s="1"/>
  <c r="D719" i="16"/>
  <c r="E719" i="16" s="1"/>
  <c r="D720" i="16"/>
  <c r="E720" i="16" s="1"/>
  <c r="D721" i="16"/>
  <c r="E721" i="16" s="1"/>
  <c r="D722" i="16"/>
  <c r="E722" i="16" s="1"/>
  <c r="D723" i="16"/>
  <c r="E723" i="16" s="1"/>
  <c r="D724" i="16"/>
  <c r="E724" i="16" s="1"/>
  <c r="D725" i="16"/>
  <c r="E725" i="16" s="1"/>
  <c r="D726" i="16"/>
  <c r="E726" i="16" s="1"/>
  <c r="D727" i="16"/>
  <c r="E727" i="16" s="1"/>
  <c r="D728" i="16"/>
  <c r="E728" i="16" s="1"/>
  <c r="D729" i="16"/>
  <c r="E729" i="16" s="1"/>
  <c r="D730" i="16"/>
  <c r="E730" i="16" s="1"/>
  <c r="D731" i="16"/>
  <c r="E731" i="16" s="1"/>
  <c r="D732" i="16"/>
  <c r="E732" i="16" s="1"/>
  <c r="D733" i="16"/>
  <c r="E733" i="16" s="1"/>
  <c r="D734" i="16"/>
  <c r="E734" i="16" s="1"/>
  <c r="D735" i="16"/>
  <c r="E735" i="16" s="1"/>
  <c r="D736" i="16"/>
  <c r="E736" i="16" s="1"/>
  <c r="D737" i="16"/>
  <c r="E737" i="16" s="1"/>
  <c r="D738" i="16"/>
  <c r="E738" i="16" s="1"/>
  <c r="D739" i="16"/>
  <c r="E739" i="16" s="1"/>
  <c r="D740" i="16"/>
  <c r="E740" i="16" s="1"/>
  <c r="D741" i="16"/>
  <c r="E741" i="16" s="1"/>
  <c r="D742" i="16"/>
  <c r="E742" i="16" s="1"/>
  <c r="D743" i="16"/>
  <c r="E743" i="16" s="1"/>
  <c r="D744" i="16"/>
  <c r="E744" i="16" s="1"/>
  <c r="D745" i="16"/>
  <c r="E745" i="16" s="1"/>
  <c r="D746" i="16"/>
  <c r="E746" i="16" s="1"/>
  <c r="D747" i="16"/>
  <c r="E747" i="16" s="1"/>
  <c r="D748" i="16"/>
  <c r="E748" i="16" s="1"/>
  <c r="D749" i="16"/>
  <c r="E749" i="16" s="1"/>
  <c r="D750" i="16"/>
  <c r="E750" i="16" s="1"/>
  <c r="D751" i="16"/>
  <c r="E751" i="16" s="1"/>
  <c r="D752" i="16"/>
  <c r="E752" i="16" s="1"/>
  <c r="D753" i="16"/>
  <c r="E753" i="16" s="1"/>
  <c r="D754" i="16"/>
  <c r="E754" i="16" s="1"/>
  <c r="D755" i="16"/>
  <c r="E755" i="16" s="1"/>
  <c r="D756" i="16"/>
  <c r="E756" i="16" s="1"/>
  <c r="D757" i="16"/>
  <c r="E757" i="16" s="1"/>
  <c r="D758" i="16"/>
  <c r="E758" i="16" s="1"/>
  <c r="D759" i="16"/>
  <c r="E759" i="16" s="1"/>
  <c r="D760" i="16"/>
  <c r="E760" i="16" s="1"/>
  <c r="D761" i="16"/>
  <c r="E761" i="16" s="1"/>
  <c r="D762" i="16"/>
  <c r="E762" i="16" s="1"/>
  <c r="D763" i="16"/>
  <c r="E763" i="16" s="1"/>
  <c r="D764" i="16"/>
  <c r="E764" i="16" s="1"/>
  <c r="D765" i="16"/>
  <c r="E765" i="16" s="1"/>
  <c r="D766" i="16"/>
  <c r="E766" i="16" s="1"/>
  <c r="D767" i="16"/>
  <c r="E767" i="16" s="1"/>
  <c r="D768" i="16"/>
  <c r="E768" i="16" s="1"/>
  <c r="D769" i="16"/>
  <c r="E769" i="16" s="1"/>
  <c r="D770" i="16"/>
  <c r="E770" i="16" s="1"/>
  <c r="D771" i="16"/>
  <c r="E771" i="16" s="1"/>
  <c r="D772" i="16"/>
  <c r="E772" i="16" s="1"/>
  <c r="D773" i="16"/>
  <c r="E773" i="16" s="1"/>
  <c r="D774" i="16"/>
  <c r="E774" i="16" s="1"/>
  <c r="D775" i="16"/>
  <c r="E775" i="16" s="1"/>
  <c r="D776" i="16"/>
  <c r="E776" i="16" s="1"/>
  <c r="D777" i="16"/>
  <c r="E777" i="16" s="1"/>
  <c r="D778" i="16"/>
  <c r="E778" i="16" s="1"/>
  <c r="D779" i="16"/>
  <c r="E779" i="16" s="1"/>
  <c r="D780" i="16"/>
  <c r="E780" i="16" s="1"/>
  <c r="D781" i="16"/>
  <c r="E781" i="16" s="1"/>
  <c r="D782" i="16"/>
  <c r="E782" i="16" s="1"/>
  <c r="D783" i="16"/>
  <c r="E783" i="16" s="1"/>
  <c r="D784" i="16"/>
  <c r="E784" i="16" s="1"/>
  <c r="D785" i="16"/>
  <c r="E785" i="16" s="1"/>
  <c r="D786" i="16"/>
  <c r="E786" i="16" s="1"/>
  <c r="D787" i="16"/>
  <c r="E787" i="16" s="1"/>
  <c r="D788" i="16"/>
  <c r="E788" i="16" s="1"/>
  <c r="D789" i="16"/>
  <c r="E789" i="16" s="1"/>
  <c r="D790" i="16"/>
  <c r="E790" i="16" s="1"/>
  <c r="D791" i="16"/>
  <c r="E791" i="16" s="1"/>
  <c r="D792" i="16"/>
  <c r="E792" i="16" s="1"/>
  <c r="D793" i="16"/>
  <c r="E793" i="16" s="1"/>
  <c r="D794" i="16"/>
  <c r="E794" i="16" s="1"/>
  <c r="D795" i="16"/>
  <c r="E795" i="16" s="1"/>
  <c r="D796" i="16"/>
  <c r="E796" i="16" s="1"/>
  <c r="D797" i="16"/>
  <c r="E797" i="16" s="1"/>
  <c r="D798" i="16"/>
  <c r="E798" i="16" s="1"/>
  <c r="D799" i="16"/>
  <c r="E799" i="16" s="1"/>
  <c r="D800" i="16"/>
  <c r="E800" i="16" s="1"/>
  <c r="D801" i="16"/>
  <c r="E801" i="16" s="1"/>
  <c r="D802" i="16"/>
  <c r="E802" i="16" s="1"/>
  <c r="D803" i="16"/>
  <c r="E803" i="16" s="1"/>
  <c r="D804" i="16"/>
  <c r="E804" i="16" s="1"/>
  <c r="D805" i="16"/>
  <c r="E805" i="16" s="1"/>
  <c r="D806" i="16"/>
  <c r="E806" i="16" s="1"/>
  <c r="D807" i="16"/>
  <c r="E807" i="16" s="1"/>
  <c r="D808" i="16"/>
  <c r="E808" i="16" s="1"/>
  <c r="D809" i="16"/>
  <c r="E809" i="16" s="1"/>
  <c r="D810" i="16"/>
  <c r="E810" i="16" s="1"/>
  <c r="D811" i="16"/>
  <c r="E811" i="16" s="1"/>
  <c r="D812" i="16"/>
  <c r="E812" i="16" s="1"/>
  <c r="D813" i="16"/>
  <c r="E813" i="16" s="1"/>
  <c r="D814" i="16"/>
  <c r="E814" i="16" s="1"/>
  <c r="D815" i="16"/>
  <c r="E815" i="16" s="1"/>
  <c r="D816" i="16"/>
  <c r="E816" i="16" s="1"/>
  <c r="D817" i="16"/>
  <c r="E817" i="16" s="1"/>
  <c r="D818" i="16"/>
  <c r="E818" i="16" s="1"/>
  <c r="D819" i="16"/>
  <c r="E819" i="16" s="1"/>
  <c r="D820" i="16"/>
  <c r="E820" i="16" s="1"/>
  <c r="D821" i="16"/>
  <c r="E821" i="16" s="1"/>
  <c r="D822" i="16"/>
  <c r="E822" i="16" s="1"/>
  <c r="D823" i="16"/>
  <c r="E823" i="16" s="1"/>
  <c r="D824" i="16"/>
  <c r="E824" i="16" s="1"/>
  <c r="D825" i="16"/>
  <c r="E825" i="16" s="1"/>
  <c r="D826" i="16"/>
  <c r="E826" i="16" s="1"/>
  <c r="D827" i="16"/>
  <c r="E827" i="16" s="1"/>
  <c r="D828" i="16"/>
  <c r="E828" i="16" s="1"/>
  <c r="D829" i="16"/>
  <c r="E829" i="16" s="1"/>
  <c r="D830" i="16"/>
  <c r="E830" i="16" s="1"/>
  <c r="D831" i="16"/>
  <c r="E831" i="16" s="1"/>
  <c r="D832" i="16"/>
  <c r="E832" i="16" s="1"/>
  <c r="D833" i="16"/>
  <c r="E833" i="16" s="1"/>
  <c r="D834" i="16"/>
  <c r="E834" i="16" s="1"/>
  <c r="D835" i="16"/>
  <c r="E835" i="16" s="1"/>
  <c r="D836" i="16"/>
  <c r="E836" i="16" s="1"/>
  <c r="D837" i="16"/>
  <c r="E837" i="16" s="1"/>
  <c r="D838" i="16"/>
  <c r="E838" i="16" s="1"/>
  <c r="D839" i="16"/>
  <c r="E839" i="16" s="1"/>
  <c r="D840" i="16"/>
  <c r="E840" i="16" s="1"/>
  <c r="D841" i="16"/>
  <c r="E841" i="16" s="1"/>
  <c r="D842" i="16"/>
  <c r="E842" i="16" s="1"/>
  <c r="D843" i="16"/>
  <c r="E843" i="16" s="1"/>
  <c r="D844" i="16"/>
  <c r="E844" i="16" s="1"/>
  <c r="D845" i="16"/>
  <c r="E845" i="16" s="1"/>
  <c r="D846" i="16"/>
  <c r="E846" i="16" s="1"/>
  <c r="D847" i="16"/>
  <c r="E847" i="16" s="1"/>
  <c r="D848" i="16"/>
  <c r="E848" i="16" s="1"/>
  <c r="D849" i="16"/>
  <c r="E849" i="16" s="1"/>
  <c r="D850" i="16"/>
  <c r="E850" i="16" s="1"/>
  <c r="D851" i="16"/>
  <c r="E851" i="16" s="1"/>
  <c r="D852" i="16"/>
  <c r="E852" i="16" s="1"/>
  <c r="D853" i="16"/>
  <c r="E853" i="16" s="1"/>
  <c r="D854" i="16"/>
  <c r="E854" i="16" s="1"/>
  <c r="D855" i="16"/>
  <c r="E855" i="16" s="1"/>
  <c r="D856" i="16"/>
  <c r="E856" i="16" s="1"/>
  <c r="D857" i="16"/>
  <c r="E857" i="16" s="1"/>
  <c r="D858" i="16"/>
  <c r="E858" i="16" s="1"/>
  <c r="D859" i="16"/>
  <c r="E859" i="16" s="1"/>
  <c r="D860" i="16"/>
  <c r="E860" i="16" s="1"/>
  <c r="D861" i="16"/>
  <c r="E861" i="16" s="1"/>
  <c r="D862" i="16"/>
  <c r="E862" i="16" s="1"/>
  <c r="D863" i="16"/>
  <c r="E863" i="16" s="1"/>
  <c r="D864" i="16"/>
  <c r="E864" i="16" s="1"/>
  <c r="D865" i="16"/>
  <c r="E865" i="16" s="1"/>
  <c r="D866" i="16"/>
  <c r="E866" i="16" s="1"/>
  <c r="D867" i="16"/>
  <c r="E867" i="16" s="1"/>
  <c r="D868" i="16"/>
  <c r="E868" i="16" s="1"/>
  <c r="D869" i="16"/>
  <c r="E869" i="16" s="1"/>
  <c r="D870" i="16"/>
  <c r="E870" i="16" s="1"/>
  <c r="D871" i="16"/>
  <c r="E871" i="16" s="1"/>
  <c r="D872" i="16"/>
  <c r="E872" i="16" s="1"/>
  <c r="D873" i="16"/>
  <c r="E873" i="16" s="1"/>
  <c r="D874" i="16"/>
  <c r="E874" i="16" s="1"/>
  <c r="D875" i="16"/>
  <c r="E875" i="16" s="1"/>
  <c r="D876" i="16"/>
  <c r="E876" i="16" s="1"/>
  <c r="D877" i="16"/>
  <c r="E877" i="16" s="1"/>
  <c r="D878" i="16"/>
  <c r="E878" i="16" s="1"/>
  <c r="D879" i="16"/>
  <c r="E879" i="16" s="1"/>
  <c r="D880" i="16"/>
  <c r="E880" i="16" s="1"/>
  <c r="D881" i="16"/>
  <c r="E881" i="16" s="1"/>
  <c r="D882" i="16"/>
  <c r="E882" i="16" s="1"/>
  <c r="D883" i="16"/>
  <c r="E883" i="16" s="1"/>
  <c r="D884" i="16"/>
  <c r="E884" i="16" s="1"/>
  <c r="D885" i="16"/>
  <c r="E885" i="16" s="1"/>
  <c r="D886" i="16"/>
  <c r="E886" i="16" s="1"/>
  <c r="D887" i="16"/>
  <c r="E887" i="16" s="1"/>
  <c r="D888" i="16"/>
  <c r="E888" i="16" s="1"/>
  <c r="D889" i="16"/>
  <c r="E889" i="16" s="1"/>
  <c r="D890" i="16"/>
  <c r="E890" i="16" s="1"/>
  <c r="D891" i="16"/>
  <c r="E891" i="16" s="1"/>
  <c r="D892" i="16"/>
  <c r="E892" i="16" s="1"/>
  <c r="D893" i="16"/>
  <c r="E893" i="16" s="1"/>
  <c r="D894" i="16"/>
  <c r="E894" i="16" s="1"/>
  <c r="D895" i="16"/>
  <c r="E895" i="16" s="1"/>
  <c r="D896" i="16"/>
  <c r="E896" i="16" s="1"/>
  <c r="D897" i="16"/>
  <c r="E897" i="16" s="1"/>
  <c r="D898" i="16"/>
  <c r="E898" i="16" s="1"/>
  <c r="D899" i="16"/>
  <c r="E899" i="16" s="1"/>
  <c r="D900" i="16"/>
  <c r="E900" i="16" s="1"/>
  <c r="D901" i="16"/>
  <c r="E901" i="16" s="1"/>
  <c r="D902" i="16"/>
  <c r="E902" i="16" s="1"/>
  <c r="D903" i="16"/>
  <c r="E903" i="16" s="1"/>
  <c r="D904" i="16"/>
  <c r="E904" i="16" s="1"/>
  <c r="D905" i="16"/>
  <c r="E905" i="16" s="1"/>
  <c r="D906" i="16"/>
  <c r="E906" i="16" s="1"/>
  <c r="D907" i="16"/>
  <c r="E907" i="16" s="1"/>
  <c r="D908" i="16"/>
  <c r="E908" i="16" s="1"/>
  <c r="D909" i="16"/>
  <c r="E909" i="16" s="1"/>
  <c r="D910" i="16"/>
  <c r="E910" i="16" s="1"/>
  <c r="D911" i="16"/>
  <c r="E911" i="16" s="1"/>
  <c r="D912" i="16"/>
  <c r="E912" i="16" s="1"/>
  <c r="D913" i="16"/>
  <c r="E913" i="16" s="1"/>
  <c r="D914" i="16"/>
  <c r="E914" i="16" s="1"/>
  <c r="D915" i="16"/>
  <c r="E915" i="16" s="1"/>
  <c r="D916" i="16"/>
  <c r="E916" i="16" s="1"/>
  <c r="D917" i="16"/>
  <c r="E917" i="16" s="1"/>
  <c r="D918" i="16"/>
  <c r="E918" i="16" s="1"/>
  <c r="D919" i="16"/>
  <c r="E919" i="16" s="1"/>
  <c r="D920" i="16"/>
  <c r="E920" i="16" s="1"/>
  <c r="D921" i="16"/>
  <c r="E921" i="16" s="1"/>
  <c r="D922" i="16"/>
  <c r="E922" i="16" s="1"/>
  <c r="D923" i="16"/>
  <c r="E923" i="16" s="1"/>
  <c r="D924" i="16"/>
  <c r="E924" i="16" s="1"/>
  <c r="D925" i="16"/>
  <c r="E925" i="16" s="1"/>
  <c r="D926" i="16"/>
  <c r="E926" i="16" s="1"/>
  <c r="D927" i="16"/>
  <c r="E927" i="16" s="1"/>
  <c r="D928" i="16"/>
  <c r="E928" i="16" s="1"/>
  <c r="D929" i="16"/>
  <c r="E929" i="16" s="1"/>
  <c r="D930" i="16"/>
  <c r="E930" i="16" s="1"/>
  <c r="D931" i="16"/>
  <c r="E931" i="16" s="1"/>
  <c r="D932" i="16"/>
  <c r="E932" i="16" s="1"/>
  <c r="D933" i="16"/>
  <c r="E933" i="16" s="1"/>
  <c r="D934" i="16"/>
  <c r="E934" i="16" s="1"/>
  <c r="D935" i="16"/>
  <c r="E935" i="16" s="1"/>
  <c r="D936" i="16"/>
  <c r="E936" i="16" s="1"/>
  <c r="D937" i="16"/>
  <c r="E937" i="16" s="1"/>
  <c r="D938" i="16"/>
  <c r="E938" i="16" s="1"/>
  <c r="D939" i="16"/>
  <c r="E939" i="16" s="1"/>
  <c r="D940" i="16"/>
  <c r="E940" i="16" s="1"/>
  <c r="D941" i="16"/>
  <c r="E941" i="16" s="1"/>
  <c r="D942" i="16"/>
  <c r="E942" i="16" s="1"/>
  <c r="D943" i="16"/>
  <c r="E943" i="16" s="1"/>
  <c r="D944" i="16"/>
  <c r="E944" i="16" s="1"/>
  <c r="D945" i="16"/>
  <c r="E945" i="16" s="1"/>
  <c r="D946" i="16"/>
  <c r="E946" i="16" s="1"/>
  <c r="D947" i="16"/>
  <c r="E947" i="16" s="1"/>
  <c r="D948" i="16"/>
  <c r="E948" i="16" s="1"/>
  <c r="D949" i="16"/>
  <c r="E949" i="16" s="1"/>
  <c r="D950" i="16"/>
  <c r="E950" i="16" s="1"/>
  <c r="D951" i="16"/>
  <c r="E951" i="16" s="1"/>
  <c r="D952" i="16"/>
  <c r="E952" i="16" s="1"/>
  <c r="D953" i="16"/>
  <c r="E953" i="16" s="1"/>
  <c r="D954" i="16"/>
  <c r="E954" i="16" s="1"/>
  <c r="D4" i="16"/>
  <c r="E4" i="16" s="1"/>
  <c r="D5" i="18"/>
  <c r="E5" i="18" s="1"/>
  <c r="D6" i="18"/>
  <c r="E6" i="18" s="1"/>
  <c r="D7" i="18"/>
  <c r="E7" i="18" s="1"/>
  <c r="D8" i="18"/>
  <c r="E8" i="18" s="1"/>
  <c r="D9" i="18"/>
  <c r="E9" i="18" s="1"/>
  <c r="D10" i="18"/>
  <c r="E10" i="18" s="1"/>
  <c r="D11" i="18"/>
  <c r="E11" i="18" s="1"/>
  <c r="D12" i="18"/>
  <c r="E12" i="18" s="1"/>
  <c r="D13" i="18"/>
  <c r="E13" i="18" s="1"/>
  <c r="D14" i="18"/>
  <c r="E14" i="18" s="1"/>
  <c r="D15" i="18"/>
  <c r="E15" i="18" s="1"/>
  <c r="D16" i="18"/>
  <c r="E16" i="18" s="1"/>
  <c r="D17" i="18"/>
  <c r="E17" i="18" s="1"/>
  <c r="D18" i="18"/>
  <c r="E18" i="18" s="1"/>
  <c r="D19" i="18"/>
  <c r="E19" i="18" s="1"/>
  <c r="D20" i="18"/>
  <c r="E20" i="18" s="1"/>
  <c r="D21" i="18"/>
  <c r="E21" i="18" s="1"/>
  <c r="D22" i="18"/>
  <c r="E22" i="18" s="1"/>
  <c r="D23" i="18"/>
  <c r="E23" i="18" s="1"/>
  <c r="D24" i="18"/>
  <c r="E24" i="18" s="1"/>
  <c r="D25" i="18"/>
  <c r="E25" i="18" s="1"/>
  <c r="D26" i="18"/>
  <c r="E26" i="18" s="1"/>
  <c r="D27" i="18"/>
  <c r="E27" i="18" s="1"/>
  <c r="D28" i="18"/>
  <c r="E28" i="18" s="1"/>
  <c r="D29" i="18"/>
  <c r="E29" i="18" s="1"/>
  <c r="D30" i="18"/>
  <c r="E30" i="18" s="1"/>
  <c r="D31" i="18"/>
  <c r="E31" i="18" s="1"/>
  <c r="D32" i="18"/>
  <c r="E32" i="18" s="1"/>
  <c r="D33" i="18"/>
  <c r="E33" i="18" s="1"/>
  <c r="D34" i="18"/>
  <c r="E34" i="18" s="1"/>
  <c r="D35" i="18"/>
  <c r="E35" i="18" s="1"/>
  <c r="D36" i="18"/>
  <c r="E36" i="18" s="1"/>
  <c r="D37" i="18"/>
  <c r="E37" i="18" s="1"/>
  <c r="D38" i="18"/>
  <c r="E38" i="18" s="1"/>
  <c r="D39" i="18"/>
  <c r="E39" i="18" s="1"/>
  <c r="D40" i="18"/>
  <c r="E40" i="18" s="1"/>
  <c r="D41" i="18"/>
  <c r="E41" i="18" s="1"/>
  <c r="D42" i="18"/>
  <c r="E42" i="18" s="1"/>
  <c r="D43" i="18"/>
  <c r="E43" i="18" s="1"/>
  <c r="D44" i="18"/>
  <c r="E44" i="18" s="1"/>
  <c r="D4" i="18"/>
  <c r="E4" i="18" s="1"/>
  <c r="C4" i="18"/>
  <c r="C5" i="18" s="1"/>
  <c r="C6" i="18" s="1"/>
  <c r="C7" i="18" s="1"/>
  <c r="C8" i="18" s="1"/>
  <c r="C9" i="18" s="1"/>
  <c r="C10" i="18" s="1"/>
  <c r="C11" i="18" s="1"/>
  <c r="C12" i="18" s="1"/>
  <c r="C13" i="18" s="1"/>
  <c r="C14" i="18" s="1"/>
  <c r="C15" i="18" s="1"/>
  <c r="C16" i="18" s="1"/>
  <c r="C17" i="18" s="1"/>
  <c r="C18" i="18" s="1"/>
  <c r="C19" i="18" s="1"/>
  <c r="C20" i="18" s="1"/>
  <c r="C21" i="18" s="1"/>
  <c r="C22" i="18" s="1"/>
  <c r="C23" i="18" s="1"/>
  <c r="C24" i="18" s="1"/>
  <c r="C25" i="18" s="1"/>
  <c r="C26" i="18" s="1"/>
  <c r="C27" i="18" s="1"/>
  <c r="C28" i="18" s="1"/>
  <c r="C29" i="18" s="1"/>
  <c r="C30" i="18" s="1"/>
  <c r="C31" i="18" s="1"/>
  <c r="C32" i="18" s="1"/>
  <c r="C33" i="18" s="1"/>
  <c r="C34" i="18" s="1"/>
  <c r="C35" i="18" s="1"/>
  <c r="C36" i="18" s="1"/>
  <c r="C37" i="18" s="1"/>
  <c r="C38" i="18" s="1"/>
  <c r="C39" i="18" s="1"/>
  <c r="C40" i="18" s="1"/>
  <c r="C41" i="18" s="1"/>
  <c r="C42" i="18" s="1"/>
  <c r="C43" i="18" s="1"/>
  <c r="C44" i="18" s="1"/>
  <c r="B4" i="18"/>
  <c r="C4" i="16"/>
  <c r="A4" i="16"/>
  <c r="B4" i="14"/>
  <c r="A4" i="14"/>
  <c r="A5" i="14" s="1"/>
  <c r="C4" i="14"/>
  <c r="C5" i="14" s="1"/>
  <c r="D5" i="14"/>
  <c r="H19" i="20" l="1"/>
  <c r="H15" i="20"/>
  <c r="H11" i="20"/>
  <c r="H18" i="20"/>
  <c r="H10" i="20"/>
  <c r="H17" i="20"/>
  <c r="H13" i="20"/>
  <c r="H9" i="20"/>
  <c r="H12" i="20"/>
  <c r="H14" i="20"/>
  <c r="H16" i="20"/>
  <c r="V4" i="17"/>
  <c r="H7" i="20"/>
  <c r="H6" i="20"/>
  <c r="H8" i="20"/>
  <c r="H5" i="20"/>
  <c r="D6" i="14"/>
  <c r="G6" i="14" s="1"/>
  <c r="G5" i="14"/>
  <c r="AE4" i="17"/>
  <c r="AA4" i="17"/>
  <c r="U4" i="17"/>
  <c r="Y4" i="17"/>
  <c r="AG4" i="17"/>
  <c r="W4" i="17"/>
  <c r="AF4" i="16"/>
  <c r="AC4" i="17"/>
  <c r="T4" i="17"/>
  <c r="B5" i="17"/>
  <c r="Y5" i="17" s="1"/>
  <c r="AF4" i="17"/>
  <c r="AB4" i="17"/>
  <c r="X4" i="17"/>
  <c r="A6" i="17"/>
  <c r="AH4" i="17"/>
  <c r="AD4" i="17"/>
  <c r="Z4" i="17"/>
  <c r="H4" i="17" s="1"/>
  <c r="Z4" i="18"/>
  <c r="T4" i="18"/>
  <c r="H4" i="18" s="1"/>
  <c r="X4" i="18"/>
  <c r="AB4" i="18"/>
  <c r="AF4" i="18"/>
  <c r="B5" i="18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U4" i="18"/>
  <c r="Y4" i="18"/>
  <c r="AC4" i="18"/>
  <c r="AG4" i="18"/>
  <c r="V4" i="18"/>
  <c r="AD4" i="18"/>
  <c r="AH4" i="18"/>
  <c r="W4" i="18"/>
  <c r="AA4" i="18"/>
  <c r="AE4" i="18"/>
  <c r="T4" i="14"/>
  <c r="W4" i="16"/>
  <c r="AH4" i="16"/>
  <c r="A5" i="16"/>
  <c r="AA4" i="16"/>
  <c r="T4" i="16"/>
  <c r="AE4" i="16"/>
  <c r="AB4" i="16"/>
  <c r="U4" i="16"/>
  <c r="AC4" i="16"/>
  <c r="C5" i="16"/>
  <c r="C6" i="16" s="1"/>
  <c r="C7" i="16" s="1"/>
  <c r="C8" i="16" s="1"/>
  <c r="C9" i="16" s="1"/>
  <c r="C10" i="16" s="1"/>
  <c r="C11" i="16" s="1"/>
  <c r="C12" i="16" s="1"/>
  <c r="C13" i="16" s="1"/>
  <c r="C14" i="16" s="1"/>
  <c r="C15" i="16" s="1"/>
  <c r="C16" i="16" s="1"/>
  <c r="C17" i="16" s="1"/>
  <c r="C18" i="16" s="1"/>
  <c r="C19" i="16" s="1"/>
  <c r="C20" i="16" s="1"/>
  <c r="C21" i="16" s="1"/>
  <c r="C22" i="16" s="1"/>
  <c r="C23" i="16" s="1"/>
  <c r="C24" i="16" s="1"/>
  <c r="C25" i="16" s="1"/>
  <c r="C26" i="16" s="1"/>
  <c r="C27" i="16" s="1"/>
  <c r="C28" i="16" s="1"/>
  <c r="C29" i="16" s="1"/>
  <c r="C30" i="16" s="1"/>
  <c r="C31" i="16" s="1"/>
  <c r="C32" i="16" s="1"/>
  <c r="C33" i="16" s="1"/>
  <c r="C34" i="16" s="1"/>
  <c r="C35" i="16" s="1"/>
  <c r="C36" i="16" s="1"/>
  <c r="C37" i="16" s="1"/>
  <c r="C38" i="16" s="1"/>
  <c r="C39" i="16" s="1"/>
  <c r="C40" i="16" s="1"/>
  <c r="C41" i="16" s="1"/>
  <c r="C42" i="16" s="1"/>
  <c r="C43" i="16" s="1"/>
  <c r="C44" i="16" s="1"/>
  <c r="C45" i="16" s="1"/>
  <c r="C46" i="16" s="1"/>
  <c r="C47" i="16" s="1"/>
  <c r="C48" i="16" s="1"/>
  <c r="C49" i="16" s="1"/>
  <c r="C50" i="16" s="1"/>
  <c r="C51" i="16" s="1"/>
  <c r="C52" i="16" s="1"/>
  <c r="C53" i="16" s="1"/>
  <c r="C54" i="16" s="1"/>
  <c r="C55" i="16" s="1"/>
  <c r="C56" i="16" s="1"/>
  <c r="C57" i="16" s="1"/>
  <c r="C58" i="16" s="1"/>
  <c r="C59" i="16" s="1"/>
  <c r="C60" i="16" s="1"/>
  <c r="C61" i="16" s="1"/>
  <c r="C62" i="16" s="1"/>
  <c r="C63" i="16" s="1"/>
  <c r="C64" i="16" s="1"/>
  <c r="C65" i="16" s="1"/>
  <c r="C66" i="16" s="1"/>
  <c r="C67" i="16" s="1"/>
  <c r="C68" i="16" s="1"/>
  <c r="C69" i="16" s="1"/>
  <c r="C70" i="16" s="1"/>
  <c r="C71" i="16" s="1"/>
  <c r="C72" i="16" s="1"/>
  <c r="C73" i="16" s="1"/>
  <c r="C74" i="16" s="1"/>
  <c r="C75" i="16" s="1"/>
  <c r="C76" i="16" s="1"/>
  <c r="C77" i="16" s="1"/>
  <c r="C78" i="16" s="1"/>
  <c r="C79" i="16" s="1"/>
  <c r="C80" i="16" s="1"/>
  <c r="C81" i="16" s="1"/>
  <c r="C82" i="16" s="1"/>
  <c r="C83" i="16" s="1"/>
  <c r="C84" i="16" s="1"/>
  <c r="C85" i="16" s="1"/>
  <c r="C86" i="16" s="1"/>
  <c r="C87" i="16" s="1"/>
  <c r="C88" i="16" s="1"/>
  <c r="C89" i="16" s="1"/>
  <c r="C90" i="16" s="1"/>
  <c r="C91" i="16" s="1"/>
  <c r="C92" i="16" s="1"/>
  <c r="C93" i="16" s="1"/>
  <c r="C94" i="16" s="1"/>
  <c r="C95" i="16" s="1"/>
  <c r="C96" i="16" s="1"/>
  <c r="C97" i="16" s="1"/>
  <c r="C98" i="16" s="1"/>
  <c r="C99" i="16" s="1"/>
  <c r="C100" i="16" s="1"/>
  <c r="C101" i="16" s="1"/>
  <c r="C102" i="16" s="1"/>
  <c r="C103" i="16" s="1"/>
  <c r="C104" i="16" s="1"/>
  <c r="C105" i="16" s="1"/>
  <c r="C106" i="16" s="1"/>
  <c r="C107" i="16" s="1"/>
  <c r="C108" i="16" s="1"/>
  <c r="C109" i="16" s="1"/>
  <c r="C110" i="16" s="1"/>
  <c r="C111" i="16" s="1"/>
  <c r="C112" i="16" s="1"/>
  <c r="C113" i="16" s="1"/>
  <c r="C114" i="16" s="1"/>
  <c r="C115" i="16" s="1"/>
  <c r="C116" i="16" s="1"/>
  <c r="C117" i="16" s="1"/>
  <c r="C118" i="16" s="1"/>
  <c r="C119" i="16" s="1"/>
  <c r="C120" i="16" s="1"/>
  <c r="C121" i="16" s="1"/>
  <c r="C122" i="16" s="1"/>
  <c r="C123" i="16" s="1"/>
  <c r="C124" i="16" s="1"/>
  <c r="C125" i="16" s="1"/>
  <c r="C126" i="16" s="1"/>
  <c r="C127" i="16" s="1"/>
  <c r="C128" i="16" s="1"/>
  <c r="C129" i="16" s="1"/>
  <c r="C130" i="16" s="1"/>
  <c r="C131" i="16" s="1"/>
  <c r="C132" i="16" s="1"/>
  <c r="C133" i="16" s="1"/>
  <c r="C134" i="16" s="1"/>
  <c r="C135" i="16" s="1"/>
  <c r="C136" i="16" s="1"/>
  <c r="C137" i="16" s="1"/>
  <c r="C138" i="16" s="1"/>
  <c r="C139" i="16" s="1"/>
  <c r="C140" i="16" s="1"/>
  <c r="C141" i="16" s="1"/>
  <c r="C142" i="16" s="1"/>
  <c r="C143" i="16" s="1"/>
  <c r="C144" i="16" s="1"/>
  <c r="C145" i="16" s="1"/>
  <c r="C146" i="16" s="1"/>
  <c r="C147" i="16" s="1"/>
  <c r="C148" i="16" s="1"/>
  <c r="C149" i="16" s="1"/>
  <c r="C150" i="16" s="1"/>
  <c r="C151" i="16" s="1"/>
  <c r="C152" i="16" s="1"/>
  <c r="C153" i="16" s="1"/>
  <c r="C154" i="16" s="1"/>
  <c r="C155" i="16" s="1"/>
  <c r="C156" i="16" s="1"/>
  <c r="C157" i="16" s="1"/>
  <c r="C158" i="16" s="1"/>
  <c r="C159" i="16" s="1"/>
  <c r="C160" i="16" s="1"/>
  <c r="C161" i="16" s="1"/>
  <c r="C162" i="16" s="1"/>
  <c r="C163" i="16" s="1"/>
  <c r="C164" i="16" s="1"/>
  <c r="C165" i="16" s="1"/>
  <c r="C166" i="16" s="1"/>
  <c r="C167" i="16" s="1"/>
  <c r="C168" i="16" s="1"/>
  <c r="C169" i="16" s="1"/>
  <c r="C170" i="16" s="1"/>
  <c r="C171" i="16" s="1"/>
  <c r="C172" i="16" s="1"/>
  <c r="C173" i="16" s="1"/>
  <c r="C174" i="16" s="1"/>
  <c r="C175" i="16" s="1"/>
  <c r="C176" i="16" s="1"/>
  <c r="C177" i="16" s="1"/>
  <c r="C178" i="16" s="1"/>
  <c r="C179" i="16" s="1"/>
  <c r="C180" i="16" s="1"/>
  <c r="C181" i="16" s="1"/>
  <c r="C182" i="16" s="1"/>
  <c r="C183" i="16" s="1"/>
  <c r="C184" i="16" s="1"/>
  <c r="C185" i="16" s="1"/>
  <c r="C186" i="16" s="1"/>
  <c r="C187" i="16" s="1"/>
  <c r="C188" i="16" s="1"/>
  <c r="C189" i="16" s="1"/>
  <c r="C190" i="16" s="1"/>
  <c r="C191" i="16" s="1"/>
  <c r="C192" i="16" s="1"/>
  <c r="C193" i="16" s="1"/>
  <c r="C194" i="16" s="1"/>
  <c r="C195" i="16" s="1"/>
  <c r="C196" i="16" s="1"/>
  <c r="C197" i="16" s="1"/>
  <c r="C198" i="16" s="1"/>
  <c r="C199" i="16" s="1"/>
  <c r="C200" i="16" s="1"/>
  <c r="C201" i="16" s="1"/>
  <c r="C202" i="16" s="1"/>
  <c r="C203" i="16" s="1"/>
  <c r="C204" i="16" s="1"/>
  <c r="C205" i="16" s="1"/>
  <c r="C206" i="16" s="1"/>
  <c r="C207" i="16" s="1"/>
  <c r="C208" i="16" s="1"/>
  <c r="C209" i="16" s="1"/>
  <c r="C210" i="16" s="1"/>
  <c r="C211" i="16" s="1"/>
  <c r="C212" i="16" s="1"/>
  <c r="C213" i="16" s="1"/>
  <c r="C214" i="16" s="1"/>
  <c r="C215" i="16" s="1"/>
  <c r="C216" i="16" s="1"/>
  <c r="C217" i="16" s="1"/>
  <c r="C218" i="16" s="1"/>
  <c r="C219" i="16" s="1"/>
  <c r="C220" i="16" s="1"/>
  <c r="C221" i="16" s="1"/>
  <c r="C222" i="16" s="1"/>
  <c r="C223" i="16" s="1"/>
  <c r="C224" i="16" s="1"/>
  <c r="C225" i="16" s="1"/>
  <c r="C226" i="16" s="1"/>
  <c r="C227" i="16" s="1"/>
  <c r="C228" i="16" s="1"/>
  <c r="C229" i="16" s="1"/>
  <c r="C230" i="16" s="1"/>
  <c r="C231" i="16" s="1"/>
  <c r="C232" i="16" s="1"/>
  <c r="C233" i="16" s="1"/>
  <c r="C234" i="16" s="1"/>
  <c r="C235" i="16" s="1"/>
  <c r="C236" i="16" s="1"/>
  <c r="C237" i="16" s="1"/>
  <c r="C238" i="16" s="1"/>
  <c r="C239" i="16" s="1"/>
  <c r="C240" i="16" s="1"/>
  <c r="C241" i="16" s="1"/>
  <c r="C242" i="16" s="1"/>
  <c r="C243" i="16" s="1"/>
  <c r="C244" i="16" s="1"/>
  <c r="C245" i="16" s="1"/>
  <c r="C246" i="16" s="1"/>
  <c r="C247" i="16" s="1"/>
  <c r="C248" i="16" s="1"/>
  <c r="C249" i="16" s="1"/>
  <c r="C250" i="16" s="1"/>
  <c r="C251" i="16" s="1"/>
  <c r="C252" i="16" s="1"/>
  <c r="C253" i="16" s="1"/>
  <c r="C254" i="16" s="1"/>
  <c r="C255" i="16" s="1"/>
  <c r="C256" i="16" s="1"/>
  <c r="C257" i="16" s="1"/>
  <c r="C258" i="16" s="1"/>
  <c r="C259" i="16" s="1"/>
  <c r="C260" i="16" s="1"/>
  <c r="C261" i="16" s="1"/>
  <c r="C262" i="16" s="1"/>
  <c r="C263" i="16" s="1"/>
  <c r="C264" i="16" s="1"/>
  <c r="C265" i="16" s="1"/>
  <c r="C266" i="16" s="1"/>
  <c r="C267" i="16" s="1"/>
  <c r="C268" i="16" s="1"/>
  <c r="C269" i="16" s="1"/>
  <c r="C270" i="16" s="1"/>
  <c r="C271" i="16" s="1"/>
  <c r="C272" i="16" s="1"/>
  <c r="C273" i="16" s="1"/>
  <c r="C274" i="16" s="1"/>
  <c r="C275" i="16" s="1"/>
  <c r="C276" i="16" s="1"/>
  <c r="C277" i="16" s="1"/>
  <c r="C278" i="16" s="1"/>
  <c r="C279" i="16" s="1"/>
  <c r="C280" i="16" s="1"/>
  <c r="C281" i="16" s="1"/>
  <c r="C282" i="16" s="1"/>
  <c r="C283" i="16" s="1"/>
  <c r="C284" i="16" s="1"/>
  <c r="C285" i="16" s="1"/>
  <c r="C286" i="16" s="1"/>
  <c r="C287" i="16" s="1"/>
  <c r="C288" i="16" s="1"/>
  <c r="C289" i="16" s="1"/>
  <c r="C290" i="16" s="1"/>
  <c r="C291" i="16" s="1"/>
  <c r="C292" i="16" s="1"/>
  <c r="C293" i="16" s="1"/>
  <c r="C294" i="16" s="1"/>
  <c r="C295" i="16" s="1"/>
  <c r="C296" i="16" s="1"/>
  <c r="C297" i="16" s="1"/>
  <c r="C298" i="16" s="1"/>
  <c r="C299" i="16" s="1"/>
  <c r="C300" i="16" s="1"/>
  <c r="C301" i="16" s="1"/>
  <c r="C302" i="16" s="1"/>
  <c r="C303" i="16" s="1"/>
  <c r="C304" i="16" s="1"/>
  <c r="C305" i="16" s="1"/>
  <c r="C306" i="16" s="1"/>
  <c r="C307" i="16" s="1"/>
  <c r="C308" i="16" s="1"/>
  <c r="C309" i="16" s="1"/>
  <c r="C310" i="16" s="1"/>
  <c r="C311" i="16" s="1"/>
  <c r="C312" i="16" s="1"/>
  <c r="C313" i="16" s="1"/>
  <c r="C314" i="16" s="1"/>
  <c r="C315" i="16" s="1"/>
  <c r="C316" i="16" s="1"/>
  <c r="C317" i="16" s="1"/>
  <c r="C318" i="16" s="1"/>
  <c r="C319" i="16" s="1"/>
  <c r="C320" i="16" s="1"/>
  <c r="C321" i="16" s="1"/>
  <c r="C322" i="16" s="1"/>
  <c r="C323" i="16" s="1"/>
  <c r="C324" i="16" s="1"/>
  <c r="C325" i="16" s="1"/>
  <c r="C326" i="16" s="1"/>
  <c r="C327" i="16" s="1"/>
  <c r="C328" i="16" s="1"/>
  <c r="C329" i="16" s="1"/>
  <c r="C330" i="16" s="1"/>
  <c r="C331" i="16" s="1"/>
  <c r="C332" i="16" s="1"/>
  <c r="C333" i="16" s="1"/>
  <c r="C334" i="16" s="1"/>
  <c r="C335" i="16" s="1"/>
  <c r="C336" i="16" s="1"/>
  <c r="C337" i="16" s="1"/>
  <c r="C338" i="16" s="1"/>
  <c r="C339" i="16" s="1"/>
  <c r="C340" i="16" s="1"/>
  <c r="C341" i="16" s="1"/>
  <c r="C342" i="16" s="1"/>
  <c r="C343" i="16" s="1"/>
  <c r="C344" i="16" s="1"/>
  <c r="C345" i="16" s="1"/>
  <c r="C346" i="16" s="1"/>
  <c r="C347" i="16" s="1"/>
  <c r="C348" i="16" s="1"/>
  <c r="C349" i="16" s="1"/>
  <c r="C350" i="16" s="1"/>
  <c r="C351" i="16" s="1"/>
  <c r="C352" i="16" s="1"/>
  <c r="C353" i="16" s="1"/>
  <c r="C354" i="16" s="1"/>
  <c r="C355" i="16" s="1"/>
  <c r="C356" i="16" s="1"/>
  <c r="C357" i="16" s="1"/>
  <c r="C358" i="16" s="1"/>
  <c r="C359" i="16" s="1"/>
  <c r="C360" i="16" s="1"/>
  <c r="C361" i="16" s="1"/>
  <c r="C362" i="16" s="1"/>
  <c r="C363" i="16" s="1"/>
  <c r="C364" i="16" s="1"/>
  <c r="C365" i="16" s="1"/>
  <c r="C366" i="16" s="1"/>
  <c r="C367" i="16" s="1"/>
  <c r="C368" i="16" s="1"/>
  <c r="C369" i="16" s="1"/>
  <c r="C370" i="16" s="1"/>
  <c r="C371" i="16" s="1"/>
  <c r="C372" i="16" s="1"/>
  <c r="C373" i="16" s="1"/>
  <c r="C374" i="16" s="1"/>
  <c r="C375" i="16" s="1"/>
  <c r="C376" i="16" s="1"/>
  <c r="C377" i="16" s="1"/>
  <c r="C378" i="16" s="1"/>
  <c r="C379" i="16" s="1"/>
  <c r="C380" i="16" s="1"/>
  <c r="C381" i="16" s="1"/>
  <c r="C382" i="16" s="1"/>
  <c r="C383" i="16" s="1"/>
  <c r="C384" i="16" s="1"/>
  <c r="C385" i="16" s="1"/>
  <c r="C386" i="16" s="1"/>
  <c r="C387" i="16" s="1"/>
  <c r="C388" i="16" s="1"/>
  <c r="C389" i="16" s="1"/>
  <c r="C390" i="16" s="1"/>
  <c r="C391" i="16" s="1"/>
  <c r="C392" i="16" s="1"/>
  <c r="C393" i="16" s="1"/>
  <c r="C394" i="16" s="1"/>
  <c r="C395" i="16" s="1"/>
  <c r="C396" i="16" s="1"/>
  <c r="C397" i="16" s="1"/>
  <c r="C398" i="16" s="1"/>
  <c r="C399" i="16" s="1"/>
  <c r="C400" i="16" s="1"/>
  <c r="C401" i="16" s="1"/>
  <c r="C402" i="16" s="1"/>
  <c r="C403" i="16" s="1"/>
  <c r="C404" i="16" s="1"/>
  <c r="C405" i="16" s="1"/>
  <c r="C406" i="16" s="1"/>
  <c r="C407" i="16" s="1"/>
  <c r="C408" i="16" s="1"/>
  <c r="C409" i="16" s="1"/>
  <c r="C410" i="16" s="1"/>
  <c r="C411" i="16" s="1"/>
  <c r="C412" i="16" s="1"/>
  <c r="C413" i="16" s="1"/>
  <c r="C414" i="16" s="1"/>
  <c r="C415" i="16" s="1"/>
  <c r="C416" i="16" s="1"/>
  <c r="C417" i="16" s="1"/>
  <c r="C418" i="16" s="1"/>
  <c r="C419" i="16" s="1"/>
  <c r="C420" i="16" s="1"/>
  <c r="C421" i="16" s="1"/>
  <c r="C422" i="16" s="1"/>
  <c r="C423" i="16" s="1"/>
  <c r="C424" i="16" s="1"/>
  <c r="C425" i="16" s="1"/>
  <c r="C426" i="16" s="1"/>
  <c r="C427" i="16" s="1"/>
  <c r="C428" i="16" s="1"/>
  <c r="C429" i="16" s="1"/>
  <c r="C430" i="16" s="1"/>
  <c r="C431" i="16" s="1"/>
  <c r="C432" i="16" s="1"/>
  <c r="C433" i="16" s="1"/>
  <c r="C434" i="16" s="1"/>
  <c r="C435" i="16" s="1"/>
  <c r="C436" i="16" s="1"/>
  <c r="C437" i="16" s="1"/>
  <c r="C438" i="16" s="1"/>
  <c r="C439" i="16" s="1"/>
  <c r="C440" i="16" s="1"/>
  <c r="C441" i="16" s="1"/>
  <c r="C442" i="16" s="1"/>
  <c r="C443" i="16" s="1"/>
  <c r="C444" i="16" s="1"/>
  <c r="C445" i="16" s="1"/>
  <c r="C446" i="16" s="1"/>
  <c r="C447" i="16" s="1"/>
  <c r="C448" i="16" s="1"/>
  <c r="C449" i="16" s="1"/>
  <c r="C450" i="16" s="1"/>
  <c r="C451" i="16" s="1"/>
  <c r="C452" i="16" s="1"/>
  <c r="C453" i="16" s="1"/>
  <c r="C454" i="16" s="1"/>
  <c r="C455" i="16" s="1"/>
  <c r="C456" i="16" s="1"/>
  <c r="C457" i="16" s="1"/>
  <c r="C458" i="16" s="1"/>
  <c r="C459" i="16" s="1"/>
  <c r="C460" i="16" s="1"/>
  <c r="C461" i="16" s="1"/>
  <c r="C462" i="16" s="1"/>
  <c r="C463" i="16" s="1"/>
  <c r="C464" i="16" s="1"/>
  <c r="C465" i="16" s="1"/>
  <c r="C466" i="16" s="1"/>
  <c r="C467" i="16" s="1"/>
  <c r="C468" i="16" s="1"/>
  <c r="C469" i="16" s="1"/>
  <c r="C470" i="16" s="1"/>
  <c r="C471" i="16" s="1"/>
  <c r="C472" i="16" s="1"/>
  <c r="C473" i="16" s="1"/>
  <c r="C474" i="16" s="1"/>
  <c r="C475" i="16" s="1"/>
  <c r="C476" i="16" s="1"/>
  <c r="C477" i="16" s="1"/>
  <c r="C478" i="16" s="1"/>
  <c r="C479" i="16" s="1"/>
  <c r="C480" i="16" s="1"/>
  <c r="C481" i="16" s="1"/>
  <c r="C482" i="16" s="1"/>
  <c r="C483" i="16" s="1"/>
  <c r="C484" i="16" s="1"/>
  <c r="C485" i="16" s="1"/>
  <c r="C486" i="16" s="1"/>
  <c r="C487" i="16" s="1"/>
  <c r="C488" i="16" s="1"/>
  <c r="C489" i="16" s="1"/>
  <c r="C490" i="16" s="1"/>
  <c r="C491" i="16" s="1"/>
  <c r="C492" i="16" s="1"/>
  <c r="C493" i="16" s="1"/>
  <c r="C494" i="16" s="1"/>
  <c r="C495" i="16" s="1"/>
  <c r="C496" i="16" s="1"/>
  <c r="C497" i="16" s="1"/>
  <c r="C498" i="16" s="1"/>
  <c r="C499" i="16" s="1"/>
  <c r="C500" i="16" s="1"/>
  <c r="C501" i="16" s="1"/>
  <c r="C502" i="16" s="1"/>
  <c r="C503" i="16" s="1"/>
  <c r="C504" i="16" s="1"/>
  <c r="C505" i="16" s="1"/>
  <c r="C506" i="16" s="1"/>
  <c r="C507" i="16" s="1"/>
  <c r="C508" i="16" s="1"/>
  <c r="C509" i="16" s="1"/>
  <c r="C510" i="16" s="1"/>
  <c r="C511" i="16" s="1"/>
  <c r="C512" i="16" s="1"/>
  <c r="C513" i="16" s="1"/>
  <c r="C514" i="16" s="1"/>
  <c r="C515" i="16" s="1"/>
  <c r="C516" i="16" s="1"/>
  <c r="C517" i="16" s="1"/>
  <c r="C518" i="16" s="1"/>
  <c r="C519" i="16" s="1"/>
  <c r="C520" i="16" s="1"/>
  <c r="C521" i="16" s="1"/>
  <c r="C522" i="16" s="1"/>
  <c r="C523" i="16" s="1"/>
  <c r="C524" i="16" s="1"/>
  <c r="C525" i="16" s="1"/>
  <c r="C526" i="16" s="1"/>
  <c r="C527" i="16" s="1"/>
  <c r="C528" i="16" s="1"/>
  <c r="C529" i="16" s="1"/>
  <c r="C530" i="16" s="1"/>
  <c r="C531" i="16" s="1"/>
  <c r="C532" i="16" s="1"/>
  <c r="C533" i="16" s="1"/>
  <c r="C534" i="16" s="1"/>
  <c r="C535" i="16" s="1"/>
  <c r="C536" i="16" s="1"/>
  <c r="C537" i="16" s="1"/>
  <c r="C538" i="16" s="1"/>
  <c r="C539" i="16" s="1"/>
  <c r="C540" i="16" s="1"/>
  <c r="C541" i="16" s="1"/>
  <c r="C542" i="16" s="1"/>
  <c r="C543" i="16" s="1"/>
  <c r="C544" i="16" s="1"/>
  <c r="C545" i="16" s="1"/>
  <c r="C546" i="16" s="1"/>
  <c r="C547" i="16" s="1"/>
  <c r="C548" i="16" s="1"/>
  <c r="C549" i="16" s="1"/>
  <c r="C550" i="16" s="1"/>
  <c r="C551" i="16" s="1"/>
  <c r="C552" i="16" s="1"/>
  <c r="C553" i="16" s="1"/>
  <c r="C554" i="16" s="1"/>
  <c r="C555" i="16" s="1"/>
  <c r="C556" i="16" s="1"/>
  <c r="C557" i="16" s="1"/>
  <c r="C558" i="16" s="1"/>
  <c r="C559" i="16" s="1"/>
  <c r="C560" i="16" s="1"/>
  <c r="C561" i="16" s="1"/>
  <c r="C562" i="16" s="1"/>
  <c r="C563" i="16" s="1"/>
  <c r="C564" i="16" s="1"/>
  <c r="C565" i="16" s="1"/>
  <c r="C566" i="16" s="1"/>
  <c r="C567" i="16" s="1"/>
  <c r="C568" i="16" s="1"/>
  <c r="C569" i="16" s="1"/>
  <c r="C570" i="16" s="1"/>
  <c r="C571" i="16" s="1"/>
  <c r="C572" i="16" s="1"/>
  <c r="C573" i="16" s="1"/>
  <c r="C574" i="16" s="1"/>
  <c r="C575" i="16" s="1"/>
  <c r="C576" i="16" s="1"/>
  <c r="C577" i="16" s="1"/>
  <c r="C578" i="16" s="1"/>
  <c r="C579" i="16" s="1"/>
  <c r="C580" i="16" s="1"/>
  <c r="C581" i="16" s="1"/>
  <c r="C582" i="16" s="1"/>
  <c r="C583" i="16" s="1"/>
  <c r="C584" i="16" s="1"/>
  <c r="C585" i="16" s="1"/>
  <c r="C586" i="16" s="1"/>
  <c r="C587" i="16" s="1"/>
  <c r="C588" i="16" s="1"/>
  <c r="C589" i="16" s="1"/>
  <c r="C590" i="16" s="1"/>
  <c r="C591" i="16" s="1"/>
  <c r="C592" i="16" s="1"/>
  <c r="C593" i="16" s="1"/>
  <c r="C594" i="16" s="1"/>
  <c r="C595" i="16" s="1"/>
  <c r="C596" i="16" s="1"/>
  <c r="C597" i="16" s="1"/>
  <c r="C598" i="16" s="1"/>
  <c r="C599" i="16" s="1"/>
  <c r="C600" i="16" s="1"/>
  <c r="C601" i="16" s="1"/>
  <c r="C602" i="16" s="1"/>
  <c r="C603" i="16" s="1"/>
  <c r="C604" i="16" s="1"/>
  <c r="C605" i="16" s="1"/>
  <c r="C606" i="16" s="1"/>
  <c r="C607" i="16" s="1"/>
  <c r="C608" i="16" s="1"/>
  <c r="C609" i="16" s="1"/>
  <c r="C610" i="16" s="1"/>
  <c r="C611" i="16" s="1"/>
  <c r="C612" i="16" s="1"/>
  <c r="C613" i="16" s="1"/>
  <c r="C614" i="16" s="1"/>
  <c r="C615" i="16" s="1"/>
  <c r="C616" i="16" s="1"/>
  <c r="C617" i="16" s="1"/>
  <c r="C618" i="16" s="1"/>
  <c r="C619" i="16" s="1"/>
  <c r="C620" i="16" s="1"/>
  <c r="C621" i="16" s="1"/>
  <c r="C622" i="16" s="1"/>
  <c r="C623" i="16" s="1"/>
  <c r="C624" i="16" s="1"/>
  <c r="C625" i="16" s="1"/>
  <c r="C626" i="16" s="1"/>
  <c r="C627" i="16" s="1"/>
  <c r="C628" i="16" s="1"/>
  <c r="C629" i="16" s="1"/>
  <c r="C630" i="16" s="1"/>
  <c r="C631" i="16" s="1"/>
  <c r="C632" i="16" s="1"/>
  <c r="C633" i="16" s="1"/>
  <c r="C634" i="16" s="1"/>
  <c r="C635" i="16" s="1"/>
  <c r="C636" i="16" s="1"/>
  <c r="C637" i="16" s="1"/>
  <c r="C638" i="16" s="1"/>
  <c r="C639" i="16" s="1"/>
  <c r="C640" i="16" s="1"/>
  <c r="C641" i="16" s="1"/>
  <c r="C642" i="16" s="1"/>
  <c r="C643" i="16" s="1"/>
  <c r="C644" i="16" s="1"/>
  <c r="C645" i="16" s="1"/>
  <c r="C646" i="16" s="1"/>
  <c r="C647" i="16" s="1"/>
  <c r="C648" i="16" s="1"/>
  <c r="C649" i="16" s="1"/>
  <c r="C650" i="16" s="1"/>
  <c r="C651" i="16" s="1"/>
  <c r="C652" i="16" s="1"/>
  <c r="C653" i="16" s="1"/>
  <c r="C654" i="16" s="1"/>
  <c r="C655" i="16" s="1"/>
  <c r="C656" i="16" s="1"/>
  <c r="C657" i="16" s="1"/>
  <c r="C658" i="16" s="1"/>
  <c r="C659" i="16" s="1"/>
  <c r="C660" i="16" s="1"/>
  <c r="C661" i="16" s="1"/>
  <c r="C662" i="16" s="1"/>
  <c r="C663" i="16" s="1"/>
  <c r="C664" i="16" s="1"/>
  <c r="C665" i="16" s="1"/>
  <c r="C666" i="16" s="1"/>
  <c r="C667" i="16" s="1"/>
  <c r="C668" i="16" s="1"/>
  <c r="C669" i="16" s="1"/>
  <c r="C670" i="16" s="1"/>
  <c r="C671" i="16" s="1"/>
  <c r="C672" i="16" s="1"/>
  <c r="C673" i="16" s="1"/>
  <c r="C674" i="16" s="1"/>
  <c r="C675" i="16" s="1"/>
  <c r="C676" i="16" s="1"/>
  <c r="C677" i="16" s="1"/>
  <c r="C678" i="16" s="1"/>
  <c r="C679" i="16" s="1"/>
  <c r="C680" i="16" s="1"/>
  <c r="C681" i="16" s="1"/>
  <c r="C682" i="16" s="1"/>
  <c r="C683" i="16" s="1"/>
  <c r="C684" i="16" s="1"/>
  <c r="C685" i="16" s="1"/>
  <c r="C686" i="16" s="1"/>
  <c r="C687" i="16" s="1"/>
  <c r="C688" i="16" s="1"/>
  <c r="C689" i="16" s="1"/>
  <c r="C690" i="16" s="1"/>
  <c r="C691" i="16" s="1"/>
  <c r="C692" i="16" s="1"/>
  <c r="C693" i="16" s="1"/>
  <c r="C694" i="16" s="1"/>
  <c r="C695" i="16" s="1"/>
  <c r="C696" i="16" s="1"/>
  <c r="C697" i="16" s="1"/>
  <c r="C698" i="16" s="1"/>
  <c r="C699" i="16" s="1"/>
  <c r="C700" i="16" s="1"/>
  <c r="C701" i="16" s="1"/>
  <c r="C702" i="16" s="1"/>
  <c r="C703" i="16" s="1"/>
  <c r="C704" i="16" s="1"/>
  <c r="C705" i="16" s="1"/>
  <c r="C706" i="16" s="1"/>
  <c r="C707" i="16" s="1"/>
  <c r="C708" i="16" s="1"/>
  <c r="C709" i="16" s="1"/>
  <c r="C710" i="16" s="1"/>
  <c r="C711" i="16" s="1"/>
  <c r="C712" i="16" s="1"/>
  <c r="C713" i="16" s="1"/>
  <c r="C714" i="16" s="1"/>
  <c r="C715" i="16" s="1"/>
  <c r="C716" i="16" s="1"/>
  <c r="C717" i="16" s="1"/>
  <c r="C718" i="16" s="1"/>
  <c r="C719" i="16" s="1"/>
  <c r="C720" i="16" s="1"/>
  <c r="C721" i="16" s="1"/>
  <c r="C722" i="16" s="1"/>
  <c r="C723" i="16" s="1"/>
  <c r="C724" i="16" s="1"/>
  <c r="C725" i="16" s="1"/>
  <c r="C726" i="16" s="1"/>
  <c r="C727" i="16" s="1"/>
  <c r="C728" i="16" s="1"/>
  <c r="C729" i="16" s="1"/>
  <c r="C730" i="16" s="1"/>
  <c r="C731" i="16" s="1"/>
  <c r="C732" i="16" s="1"/>
  <c r="C733" i="16" s="1"/>
  <c r="C734" i="16" s="1"/>
  <c r="C735" i="16" s="1"/>
  <c r="C736" i="16" s="1"/>
  <c r="C737" i="16" s="1"/>
  <c r="C738" i="16" s="1"/>
  <c r="C739" i="16" s="1"/>
  <c r="C740" i="16" s="1"/>
  <c r="C741" i="16" s="1"/>
  <c r="C742" i="16" s="1"/>
  <c r="C743" i="16" s="1"/>
  <c r="C744" i="16" s="1"/>
  <c r="C745" i="16" s="1"/>
  <c r="C746" i="16" s="1"/>
  <c r="C747" i="16" s="1"/>
  <c r="C748" i="16" s="1"/>
  <c r="C749" i="16" s="1"/>
  <c r="C750" i="16" s="1"/>
  <c r="C751" i="16" s="1"/>
  <c r="C752" i="16" s="1"/>
  <c r="C753" i="16" s="1"/>
  <c r="C754" i="16" s="1"/>
  <c r="C755" i="16" s="1"/>
  <c r="C756" i="16" s="1"/>
  <c r="C757" i="16" s="1"/>
  <c r="C758" i="16" s="1"/>
  <c r="C759" i="16" s="1"/>
  <c r="C760" i="16" s="1"/>
  <c r="C761" i="16" s="1"/>
  <c r="C762" i="16" s="1"/>
  <c r="C763" i="16" s="1"/>
  <c r="C764" i="16" s="1"/>
  <c r="C765" i="16" s="1"/>
  <c r="C766" i="16" s="1"/>
  <c r="C767" i="16" s="1"/>
  <c r="C768" i="16" s="1"/>
  <c r="C769" i="16" s="1"/>
  <c r="C770" i="16" s="1"/>
  <c r="C771" i="16" s="1"/>
  <c r="C772" i="16" s="1"/>
  <c r="C773" i="16" s="1"/>
  <c r="C774" i="16" s="1"/>
  <c r="C775" i="16" s="1"/>
  <c r="C776" i="16" s="1"/>
  <c r="C777" i="16" s="1"/>
  <c r="C778" i="16" s="1"/>
  <c r="C779" i="16" s="1"/>
  <c r="C780" i="16" s="1"/>
  <c r="C781" i="16" s="1"/>
  <c r="C782" i="16" s="1"/>
  <c r="C783" i="16" s="1"/>
  <c r="C784" i="16" s="1"/>
  <c r="C785" i="16" s="1"/>
  <c r="C786" i="16" s="1"/>
  <c r="C787" i="16" s="1"/>
  <c r="C788" i="16" s="1"/>
  <c r="C789" i="16" s="1"/>
  <c r="C790" i="16" s="1"/>
  <c r="C791" i="16" s="1"/>
  <c r="C792" i="16" s="1"/>
  <c r="C793" i="16" s="1"/>
  <c r="C794" i="16" s="1"/>
  <c r="C795" i="16" s="1"/>
  <c r="C796" i="16" s="1"/>
  <c r="C797" i="16" s="1"/>
  <c r="C798" i="16" s="1"/>
  <c r="C799" i="16" s="1"/>
  <c r="C800" i="16" s="1"/>
  <c r="C801" i="16" s="1"/>
  <c r="C802" i="16" s="1"/>
  <c r="C803" i="16" s="1"/>
  <c r="C804" i="16" s="1"/>
  <c r="C805" i="16" s="1"/>
  <c r="C806" i="16" s="1"/>
  <c r="C807" i="16" s="1"/>
  <c r="C808" i="16" s="1"/>
  <c r="C809" i="16" s="1"/>
  <c r="C810" i="16" s="1"/>
  <c r="C811" i="16" s="1"/>
  <c r="C812" i="16" s="1"/>
  <c r="C813" i="16" s="1"/>
  <c r="C814" i="16" s="1"/>
  <c r="C815" i="16" s="1"/>
  <c r="C816" i="16" s="1"/>
  <c r="C817" i="16" s="1"/>
  <c r="C818" i="16" s="1"/>
  <c r="C819" i="16" s="1"/>
  <c r="C820" i="16" s="1"/>
  <c r="C821" i="16" s="1"/>
  <c r="C822" i="16" s="1"/>
  <c r="C823" i="16" s="1"/>
  <c r="C824" i="16" s="1"/>
  <c r="C825" i="16" s="1"/>
  <c r="C826" i="16" s="1"/>
  <c r="C827" i="16" s="1"/>
  <c r="C828" i="16" s="1"/>
  <c r="C829" i="16" s="1"/>
  <c r="C830" i="16" s="1"/>
  <c r="C831" i="16" s="1"/>
  <c r="C832" i="16" s="1"/>
  <c r="C833" i="16" s="1"/>
  <c r="C834" i="16" s="1"/>
  <c r="C835" i="16" s="1"/>
  <c r="C836" i="16" s="1"/>
  <c r="C837" i="16" s="1"/>
  <c r="C838" i="16" s="1"/>
  <c r="C839" i="16" s="1"/>
  <c r="C840" i="16" s="1"/>
  <c r="C841" i="16" s="1"/>
  <c r="C842" i="16" s="1"/>
  <c r="C843" i="16" s="1"/>
  <c r="C844" i="16" s="1"/>
  <c r="C845" i="16" s="1"/>
  <c r="C846" i="16" s="1"/>
  <c r="C847" i="16" s="1"/>
  <c r="C848" i="16" s="1"/>
  <c r="C849" i="16" s="1"/>
  <c r="C850" i="16" s="1"/>
  <c r="C851" i="16" s="1"/>
  <c r="C852" i="16" s="1"/>
  <c r="C853" i="16" s="1"/>
  <c r="C854" i="16" s="1"/>
  <c r="C855" i="16" s="1"/>
  <c r="C856" i="16" s="1"/>
  <c r="C857" i="16" s="1"/>
  <c r="C858" i="16" s="1"/>
  <c r="C859" i="16" s="1"/>
  <c r="C860" i="16" s="1"/>
  <c r="C861" i="16" s="1"/>
  <c r="C862" i="16" s="1"/>
  <c r="C863" i="16" s="1"/>
  <c r="C864" i="16" s="1"/>
  <c r="C865" i="16" s="1"/>
  <c r="C866" i="16" s="1"/>
  <c r="C867" i="16" s="1"/>
  <c r="C868" i="16" s="1"/>
  <c r="C869" i="16" s="1"/>
  <c r="C870" i="16" s="1"/>
  <c r="C871" i="16" s="1"/>
  <c r="C872" i="16" s="1"/>
  <c r="C873" i="16" s="1"/>
  <c r="C874" i="16" s="1"/>
  <c r="C875" i="16" s="1"/>
  <c r="C876" i="16" s="1"/>
  <c r="C877" i="16" s="1"/>
  <c r="C878" i="16" s="1"/>
  <c r="C879" i="16" s="1"/>
  <c r="C880" i="16" s="1"/>
  <c r="C881" i="16" s="1"/>
  <c r="C882" i="16" s="1"/>
  <c r="C883" i="16" s="1"/>
  <c r="C884" i="16" s="1"/>
  <c r="C885" i="16" s="1"/>
  <c r="C886" i="16" s="1"/>
  <c r="C887" i="16" s="1"/>
  <c r="C888" i="16" s="1"/>
  <c r="C889" i="16" s="1"/>
  <c r="C890" i="16" s="1"/>
  <c r="C891" i="16" s="1"/>
  <c r="C892" i="16" s="1"/>
  <c r="C893" i="16" s="1"/>
  <c r="C894" i="16" s="1"/>
  <c r="C895" i="16" s="1"/>
  <c r="C896" i="16" s="1"/>
  <c r="C897" i="16" s="1"/>
  <c r="C898" i="16" s="1"/>
  <c r="C899" i="16" s="1"/>
  <c r="C900" i="16" s="1"/>
  <c r="C901" i="16" s="1"/>
  <c r="C902" i="16" s="1"/>
  <c r="C903" i="16" s="1"/>
  <c r="C904" i="16" s="1"/>
  <c r="C905" i="16" s="1"/>
  <c r="C906" i="16" s="1"/>
  <c r="C907" i="16" s="1"/>
  <c r="C908" i="16" s="1"/>
  <c r="C909" i="16" s="1"/>
  <c r="C910" i="16" s="1"/>
  <c r="C911" i="16" s="1"/>
  <c r="C912" i="16" s="1"/>
  <c r="C913" i="16" s="1"/>
  <c r="C914" i="16" s="1"/>
  <c r="C915" i="16" s="1"/>
  <c r="C916" i="16" s="1"/>
  <c r="C917" i="16" s="1"/>
  <c r="C918" i="16" s="1"/>
  <c r="C919" i="16" s="1"/>
  <c r="C920" i="16" s="1"/>
  <c r="C921" i="16" s="1"/>
  <c r="C922" i="16" s="1"/>
  <c r="C923" i="16" s="1"/>
  <c r="C924" i="16" s="1"/>
  <c r="C925" i="16" s="1"/>
  <c r="C926" i="16" s="1"/>
  <c r="C927" i="16" s="1"/>
  <c r="C928" i="16" s="1"/>
  <c r="C929" i="16" s="1"/>
  <c r="C930" i="16" s="1"/>
  <c r="C931" i="16" s="1"/>
  <c r="C932" i="16" s="1"/>
  <c r="C933" i="16" s="1"/>
  <c r="C934" i="16" s="1"/>
  <c r="C935" i="16" s="1"/>
  <c r="C936" i="16" s="1"/>
  <c r="C937" i="16" s="1"/>
  <c r="C938" i="16" s="1"/>
  <c r="C939" i="16" s="1"/>
  <c r="C940" i="16" s="1"/>
  <c r="C941" i="16" s="1"/>
  <c r="C942" i="16" s="1"/>
  <c r="C943" i="16" s="1"/>
  <c r="C944" i="16" s="1"/>
  <c r="C945" i="16" s="1"/>
  <c r="C946" i="16" s="1"/>
  <c r="C947" i="16" s="1"/>
  <c r="C948" i="16" s="1"/>
  <c r="C949" i="16" s="1"/>
  <c r="C950" i="16" s="1"/>
  <c r="C951" i="16" s="1"/>
  <c r="C952" i="16" s="1"/>
  <c r="C953" i="16" s="1"/>
  <c r="C954" i="16" s="1"/>
  <c r="X4" i="16"/>
  <c r="Y4" i="16"/>
  <c r="AG4" i="16"/>
  <c r="V4" i="16"/>
  <c r="Z4" i="16"/>
  <c r="AD4" i="16"/>
  <c r="AB4" i="14"/>
  <c r="U4" i="14"/>
  <c r="AG4" i="14"/>
  <c r="V4" i="14"/>
  <c r="Z4" i="14"/>
  <c r="AD4" i="14"/>
  <c r="AF4" i="14"/>
  <c r="AH4" i="14"/>
  <c r="Y4" i="14"/>
  <c r="A6" i="14"/>
  <c r="W4" i="14"/>
  <c r="AA4" i="14"/>
  <c r="AE4" i="14"/>
  <c r="X4" i="14"/>
  <c r="AC4" i="14"/>
  <c r="B5" i="14"/>
  <c r="B6" i="14" s="1"/>
  <c r="B7" i="14" s="1"/>
  <c r="B8" i="14" s="1"/>
  <c r="B9" i="14" s="1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B57" i="14" s="1"/>
  <c r="B58" i="14" s="1"/>
  <c r="B59" i="14" s="1"/>
  <c r="B60" i="14" s="1"/>
  <c r="B61" i="14" s="1"/>
  <c r="B62" i="14" s="1"/>
  <c r="B63" i="14" s="1"/>
  <c r="B64" i="14" s="1"/>
  <c r="B65" i="14" s="1"/>
  <c r="B66" i="14" s="1"/>
  <c r="B67" i="14" s="1"/>
  <c r="B68" i="14" s="1"/>
  <c r="B69" i="14" s="1"/>
  <c r="B70" i="14" s="1"/>
  <c r="B71" i="14" s="1"/>
  <c r="B72" i="14" s="1"/>
  <c r="B73" i="14" s="1"/>
  <c r="B74" i="14" s="1"/>
  <c r="B75" i="14" s="1"/>
  <c r="B76" i="14" s="1"/>
  <c r="B77" i="14" s="1"/>
  <c r="B78" i="14" s="1"/>
  <c r="B79" i="14" s="1"/>
  <c r="B80" i="14" s="1"/>
  <c r="B81" i="14" s="1"/>
  <c r="B82" i="14" s="1"/>
  <c r="B83" i="14" s="1"/>
  <c r="B84" i="14" s="1"/>
  <c r="B85" i="14" s="1"/>
  <c r="B86" i="14" s="1"/>
  <c r="B87" i="14" s="1"/>
  <c r="B88" i="14" s="1"/>
  <c r="B89" i="14" s="1"/>
  <c r="B90" i="14" s="1"/>
  <c r="B91" i="14" s="1"/>
  <c r="B92" i="14" s="1"/>
  <c r="B93" i="14" s="1"/>
  <c r="B94" i="14" s="1"/>
  <c r="B95" i="14" s="1"/>
  <c r="B96" i="14" s="1"/>
  <c r="B97" i="14" s="1"/>
  <c r="B98" i="14" s="1"/>
  <c r="B99" i="14" s="1"/>
  <c r="B100" i="14" s="1"/>
  <c r="B101" i="14" s="1"/>
  <c r="B102" i="14" s="1"/>
  <c r="B103" i="14" s="1"/>
  <c r="B104" i="14" s="1"/>
  <c r="B105" i="14" s="1"/>
  <c r="B106" i="14" s="1"/>
  <c r="B107" i="14" s="1"/>
  <c r="B108" i="14" s="1"/>
  <c r="B109" i="14" s="1"/>
  <c r="B110" i="14" s="1"/>
  <c r="B111" i="14" s="1"/>
  <c r="B112" i="14" s="1"/>
  <c r="B113" i="14" s="1"/>
  <c r="B114" i="14" s="1"/>
  <c r="B115" i="14" s="1"/>
  <c r="B116" i="14" s="1"/>
  <c r="B117" i="14" s="1"/>
  <c r="B118" i="14" s="1"/>
  <c r="B119" i="14" s="1"/>
  <c r="B120" i="14" s="1"/>
  <c r="B121" i="14" s="1"/>
  <c r="B122" i="14" s="1"/>
  <c r="B123" i="14" s="1"/>
  <c r="B124" i="14" s="1"/>
  <c r="B125" i="14" s="1"/>
  <c r="B126" i="14" s="1"/>
  <c r="B127" i="14" s="1"/>
  <c r="B128" i="14" s="1"/>
  <c r="B129" i="14" s="1"/>
  <c r="B130" i="14" s="1"/>
  <c r="B131" i="14" s="1"/>
  <c r="B132" i="14" s="1"/>
  <c r="B133" i="14" s="1"/>
  <c r="B134" i="14" s="1"/>
  <c r="B135" i="14" s="1"/>
  <c r="B136" i="14" s="1"/>
  <c r="B137" i="14" s="1"/>
  <c r="B138" i="14" s="1"/>
  <c r="B139" i="14" s="1"/>
  <c r="B140" i="14" s="1"/>
  <c r="B141" i="14" s="1"/>
  <c r="B142" i="14" s="1"/>
  <c r="B143" i="14" s="1"/>
  <c r="B144" i="14" s="1"/>
  <c r="B145" i="14" s="1"/>
  <c r="B146" i="14" s="1"/>
  <c r="B147" i="14" s="1"/>
  <c r="B148" i="14" s="1"/>
  <c r="B149" i="14" s="1"/>
  <c r="B150" i="14" s="1"/>
  <c r="B151" i="14" s="1"/>
  <c r="B152" i="14" s="1"/>
  <c r="B153" i="14" s="1"/>
  <c r="B154" i="14" s="1"/>
  <c r="B155" i="14" s="1"/>
  <c r="B156" i="14" s="1"/>
  <c r="B157" i="14" s="1"/>
  <c r="B158" i="14" s="1"/>
  <c r="B159" i="14" s="1"/>
  <c r="B160" i="14" s="1"/>
  <c r="B161" i="14" s="1"/>
  <c r="B162" i="14" s="1"/>
  <c r="B163" i="14" s="1"/>
  <c r="B164" i="14" s="1"/>
  <c r="B165" i="14" s="1"/>
  <c r="B166" i="14" s="1"/>
  <c r="B167" i="14" s="1"/>
  <c r="B168" i="14" s="1"/>
  <c r="B169" i="14" s="1"/>
  <c r="B170" i="14" s="1"/>
  <c r="B171" i="14" s="1"/>
  <c r="B172" i="14" s="1"/>
  <c r="B173" i="14" s="1"/>
  <c r="B174" i="14" s="1"/>
  <c r="B175" i="14" s="1"/>
  <c r="B176" i="14" s="1"/>
  <c r="B177" i="14" s="1"/>
  <c r="B178" i="14" s="1"/>
  <c r="B179" i="14" s="1"/>
  <c r="B180" i="14" s="1"/>
  <c r="B181" i="14" s="1"/>
  <c r="B182" i="14" s="1"/>
  <c r="B183" i="14" s="1"/>
  <c r="B184" i="14" s="1"/>
  <c r="B185" i="14" s="1"/>
  <c r="B186" i="14" s="1"/>
  <c r="B187" i="14" s="1"/>
  <c r="B188" i="14" s="1"/>
  <c r="B189" i="14" s="1"/>
  <c r="B190" i="14" s="1"/>
  <c r="B191" i="14" s="1"/>
  <c r="B192" i="14" s="1"/>
  <c r="B193" i="14" s="1"/>
  <c r="B194" i="14" s="1"/>
  <c r="B195" i="14" s="1"/>
  <c r="B196" i="14" s="1"/>
  <c r="B197" i="14" s="1"/>
  <c r="B198" i="14" s="1"/>
  <c r="B199" i="14" s="1"/>
  <c r="B200" i="14" s="1"/>
  <c r="B201" i="14" s="1"/>
  <c r="B202" i="14" s="1"/>
  <c r="B203" i="14" s="1"/>
  <c r="B204" i="14" s="1"/>
  <c r="B205" i="14" s="1"/>
  <c r="B206" i="14" s="1"/>
  <c r="B207" i="14" s="1"/>
  <c r="B208" i="14" s="1"/>
  <c r="B209" i="14" s="1"/>
  <c r="B210" i="14" s="1"/>
  <c r="B211" i="14" s="1"/>
  <c r="B212" i="14" s="1"/>
  <c r="B213" i="14" s="1"/>
  <c r="B214" i="14" s="1"/>
  <c r="B215" i="14" s="1"/>
  <c r="B216" i="14" s="1"/>
  <c r="B217" i="14" s="1"/>
  <c r="B218" i="14" s="1"/>
  <c r="B219" i="14" s="1"/>
  <c r="B220" i="14" s="1"/>
  <c r="B221" i="14" s="1"/>
  <c r="B222" i="14" s="1"/>
  <c r="B223" i="14" s="1"/>
  <c r="B224" i="14" s="1"/>
  <c r="B225" i="14" s="1"/>
  <c r="B226" i="14" s="1"/>
  <c r="B227" i="14" s="1"/>
  <c r="B228" i="14" s="1"/>
  <c r="B229" i="14" s="1"/>
  <c r="B230" i="14" s="1"/>
  <c r="B231" i="14" s="1"/>
  <c r="B232" i="14" s="1"/>
  <c r="B233" i="14" s="1"/>
  <c r="B234" i="14" s="1"/>
  <c r="B235" i="14" s="1"/>
  <c r="B236" i="14" s="1"/>
  <c r="B237" i="14" s="1"/>
  <c r="B238" i="14" s="1"/>
  <c r="B239" i="14" s="1"/>
  <c r="B240" i="14" s="1"/>
  <c r="B241" i="14" s="1"/>
  <c r="B242" i="14" s="1"/>
  <c r="B243" i="14" s="1"/>
  <c r="B244" i="14" s="1"/>
  <c r="B245" i="14" s="1"/>
  <c r="B246" i="14" s="1"/>
  <c r="B247" i="14" s="1"/>
  <c r="B248" i="14" s="1"/>
  <c r="B249" i="14" s="1"/>
  <c r="B250" i="14" s="1"/>
  <c r="B251" i="14" s="1"/>
  <c r="C6" i="14"/>
  <c r="A7" i="14"/>
  <c r="D7" i="14"/>
  <c r="G7" i="14" s="1"/>
  <c r="H4" i="16" l="1"/>
  <c r="AA5" i="17"/>
  <c r="H4" i="14"/>
  <c r="AH5" i="16"/>
  <c r="W5" i="16"/>
  <c r="AE5" i="17"/>
  <c r="U5" i="17"/>
  <c r="AC5" i="17"/>
  <c r="W5" i="17"/>
  <c r="A7" i="17"/>
  <c r="T5" i="17"/>
  <c r="V5" i="17"/>
  <c r="AD5" i="17"/>
  <c r="X5" i="17"/>
  <c r="AF5" i="17"/>
  <c r="Z5" i="17"/>
  <c r="AH5" i="17"/>
  <c r="AB5" i="17"/>
  <c r="B6" i="17"/>
  <c r="B7" i="17" s="1"/>
  <c r="B8" i="17" s="1"/>
  <c r="B9" i="17" s="1"/>
  <c r="B10" i="17" s="1"/>
  <c r="B11" i="17" s="1"/>
  <c r="B12" i="17" s="1"/>
  <c r="B13" i="17" s="1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B77" i="17" s="1"/>
  <c r="B78" i="17" s="1"/>
  <c r="B79" i="17" s="1"/>
  <c r="B80" i="17" s="1"/>
  <c r="B81" i="17" s="1"/>
  <c r="B82" i="17" s="1"/>
  <c r="B83" i="17" s="1"/>
  <c r="B84" i="17" s="1"/>
  <c r="B85" i="17" s="1"/>
  <c r="B86" i="17" s="1"/>
  <c r="B87" i="17" s="1"/>
  <c r="B88" i="17" s="1"/>
  <c r="B89" i="17" s="1"/>
  <c r="B90" i="17" s="1"/>
  <c r="B91" i="17" s="1"/>
  <c r="B92" i="17" s="1"/>
  <c r="B93" i="17" s="1"/>
  <c r="B94" i="17" s="1"/>
  <c r="B95" i="17" s="1"/>
  <c r="B96" i="17" s="1"/>
  <c r="B97" i="17" s="1"/>
  <c r="B98" i="17" s="1"/>
  <c r="B99" i="17" s="1"/>
  <c r="B100" i="17" s="1"/>
  <c r="B101" i="17" s="1"/>
  <c r="B102" i="17" s="1"/>
  <c r="B103" i="17" s="1"/>
  <c r="B104" i="17" s="1"/>
  <c r="B105" i="17" s="1"/>
  <c r="B106" i="17" s="1"/>
  <c r="B107" i="17" s="1"/>
  <c r="B108" i="17" s="1"/>
  <c r="B109" i="17" s="1"/>
  <c r="B110" i="17" s="1"/>
  <c r="B111" i="17" s="1"/>
  <c r="B112" i="17" s="1"/>
  <c r="B113" i="17" s="1"/>
  <c r="B114" i="17" s="1"/>
  <c r="B115" i="17" s="1"/>
  <c r="B116" i="17" s="1"/>
  <c r="B117" i="17" s="1"/>
  <c r="B118" i="17" s="1"/>
  <c r="B119" i="17" s="1"/>
  <c r="B120" i="17" s="1"/>
  <c r="B121" i="17" s="1"/>
  <c r="B122" i="17" s="1"/>
  <c r="B123" i="17" s="1"/>
  <c r="B124" i="17" s="1"/>
  <c r="B125" i="17" s="1"/>
  <c r="B126" i="17" s="1"/>
  <c r="B127" i="17" s="1"/>
  <c r="B128" i="17" s="1"/>
  <c r="B129" i="17" s="1"/>
  <c r="B130" i="17" s="1"/>
  <c r="B131" i="17" s="1"/>
  <c r="B132" i="17" s="1"/>
  <c r="B133" i="17" s="1"/>
  <c r="B134" i="17" s="1"/>
  <c r="B135" i="17" s="1"/>
  <c r="B136" i="17" s="1"/>
  <c r="B137" i="17" s="1"/>
  <c r="B138" i="17" s="1"/>
  <c r="B139" i="17" s="1"/>
  <c r="B140" i="17" s="1"/>
  <c r="B141" i="17" s="1"/>
  <c r="B142" i="17" s="1"/>
  <c r="B143" i="17" s="1"/>
  <c r="B144" i="17" s="1"/>
  <c r="B145" i="17" s="1"/>
  <c r="B146" i="17" s="1"/>
  <c r="B147" i="17" s="1"/>
  <c r="B148" i="17" s="1"/>
  <c r="B149" i="17" s="1"/>
  <c r="B150" i="17" s="1"/>
  <c r="B151" i="17" s="1"/>
  <c r="B152" i="17" s="1"/>
  <c r="B153" i="17" s="1"/>
  <c r="B154" i="17" s="1"/>
  <c r="B155" i="17" s="1"/>
  <c r="B156" i="17" s="1"/>
  <c r="B157" i="17" s="1"/>
  <c r="B158" i="17" s="1"/>
  <c r="B159" i="17" s="1"/>
  <c r="B160" i="17" s="1"/>
  <c r="B161" i="17" s="1"/>
  <c r="B162" i="17" s="1"/>
  <c r="B163" i="17" s="1"/>
  <c r="B164" i="17" s="1"/>
  <c r="B165" i="17" s="1"/>
  <c r="B166" i="17" s="1"/>
  <c r="B167" i="17" s="1"/>
  <c r="B168" i="17" s="1"/>
  <c r="B169" i="17" s="1"/>
  <c r="B170" i="17" s="1"/>
  <c r="B171" i="17" s="1"/>
  <c r="B172" i="17" s="1"/>
  <c r="B173" i="17" s="1"/>
  <c r="B174" i="17" s="1"/>
  <c r="B175" i="17" s="1"/>
  <c r="B176" i="17" s="1"/>
  <c r="B177" i="17" s="1"/>
  <c r="B178" i="17" s="1"/>
  <c r="B179" i="17" s="1"/>
  <c r="B180" i="17" s="1"/>
  <c r="B181" i="17" s="1"/>
  <c r="B182" i="17" s="1"/>
  <c r="B183" i="17" s="1"/>
  <c r="B184" i="17" s="1"/>
  <c r="B185" i="17" s="1"/>
  <c r="B186" i="17" s="1"/>
  <c r="B187" i="17" s="1"/>
  <c r="B188" i="17" s="1"/>
  <c r="B189" i="17" s="1"/>
  <c r="B190" i="17" s="1"/>
  <c r="B191" i="17" s="1"/>
  <c r="B192" i="17" s="1"/>
  <c r="B193" i="17" s="1"/>
  <c r="B194" i="17" s="1"/>
  <c r="B195" i="17" s="1"/>
  <c r="B196" i="17" s="1"/>
  <c r="B197" i="17" s="1"/>
  <c r="B198" i="17" s="1"/>
  <c r="B199" i="17" s="1"/>
  <c r="B200" i="17" s="1"/>
  <c r="B201" i="17" s="1"/>
  <c r="B202" i="17" s="1"/>
  <c r="B203" i="17" s="1"/>
  <c r="B204" i="17" s="1"/>
  <c r="AG5" i="17"/>
  <c r="A6" i="16"/>
  <c r="T6" i="16" s="1"/>
  <c r="T5" i="16"/>
  <c r="Y5" i="16"/>
  <c r="V5" i="16"/>
  <c r="AF5" i="16"/>
  <c r="AE5" i="16"/>
  <c r="AD5" i="16"/>
  <c r="X5" i="16"/>
  <c r="AC5" i="16"/>
  <c r="AA5" i="16"/>
  <c r="Z5" i="16"/>
  <c r="AG5" i="16"/>
  <c r="AG6" i="16"/>
  <c r="U5" i="16"/>
  <c r="AB5" i="16"/>
  <c r="AG5" i="14"/>
  <c r="AC5" i="14"/>
  <c r="Z5" i="14"/>
  <c r="X5" i="14"/>
  <c r="U5" i="14"/>
  <c r="V5" i="14"/>
  <c r="AE5" i="14"/>
  <c r="AH5" i="14"/>
  <c r="AF5" i="14"/>
  <c r="U6" i="14"/>
  <c r="Y6" i="14"/>
  <c r="AC6" i="14"/>
  <c r="AG6" i="14"/>
  <c r="W6" i="14"/>
  <c r="AA6" i="14"/>
  <c r="AE6" i="14"/>
  <c r="V6" i="14"/>
  <c r="AD6" i="14"/>
  <c r="X6" i="14"/>
  <c r="AF6" i="14"/>
  <c r="Z6" i="14"/>
  <c r="AH6" i="14"/>
  <c r="T6" i="14"/>
  <c r="AB6" i="14"/>
  <c r="Y5" i="14"/>
  <c r="T5" i="14"/>
  <c r="AA5" i="14"/>
  <c r="W5" i="14"/>
  <c r="AD5" i="14"/>
  <c r="AB5" i="14"/>
  <c r="C7" i="14"/>
  <c r="AH7" i="14" s="1"/>
  <c r="D8" i="14"/>
  <c r="G8" i="14" s="1"/>
  <c r="A8" i="14"/>
  <c r="H5" i="17" l="1"/>
  <c r="H5" i="16"/>
  <c r="H6" i="14"/>
  <c r="H5" i="14"/>
  <c r="AE6" i="16"/>
  <c r="AG6" i="17"/>
  <c r="AC6" i="17"/>
  <c r="AH6" i="17"/>
  <c r="AF6" i="17"/>
  <c r="Y6" i="17"/>
  <c r="U6" i="17"/>
  <c r="AD6" i="17"/>
  <c r="AB6" i="17"/>
  <c r="AE6" i="17"/>
  <c r="U7" i="17"/>
  <c r="Y7" i="17"/>
  <c r="AC7" i="17"/>
  <c r="AG7" i="17"/>
  <c r="W7" i="17"/>
  <c r="AA7" i="17"/>
  <c r="AE7" i="17"/>
  <c r="A8" i="17"/>
  <c r="X7" i="17"/>
  <c r="AF7" i="17"/>
  <c r="Z7" i="17"/>
  <c r="AH7" i="17"/>
  <c r="T7" i="17"/>
  <c r="AB7" i="17"/>
  <c r="V7" i="17"/>
  <c r="AD7" i="17"/>
  <c r="Z6" i="17"/>
  <c r="X6" i="17"/>
  <c r="W6" i="17"/>
  <c r="AA6" i="17"/>
  <c r="V6" i="17"/>
  <c r="T6" i="17"/>
  <c r="AA7" i="14"/>
  <c r="X7" i="14"/>
  <c r="AF6" i="16"/>
  <c r="AH6" i="16"/>
  <c r="Z6" i="16"/>
  <c r="X6" i="16"/>
  <c r="Y6" i="16"/>
  <c r="U6" i="16"/>
  <c r="AD6" i="16"/>
  <c r="V6" i="16"/>
  <c r="AA6" i="16"/>
  <c r="AB6" i="16"/>
  <c r="AC6" i="16"/>
  <c r="A7" i="16"/>
  <c r="W6" i="16"/>
  <c r="Y7" i="14"/>
  <c r="AD7" i="14"/>
  <c r="U7" i="14"/>
  <c r="AE7" i="14"/>
  <c r="Z7" i="14"/>
  <c r="AC7" i="14"/>
  <c r="AB7" i="14"/>
  <c r="W7" i="14"/>
  <c r="T7" i="14"/>
  <c r="V7" i="14"/>
  <c r="AG7" i="14"/>
  <c r="AF7" i="14"/>
  <c r="C8" i="14"/>
  <c r="W8" i="14" s="1"/>
  <c r="A9" i="14"/>
  <c r="D9" i="14"/>
  <c r="G9" i="14" s="1"/>
  <c r="H7" i="17" l="1"/>
  <c r="H6" i="17"/>
  <c r="H6" i="16"/>
  <c r="H7" i="14"/>
  <c r="V8" i="17"/>
  <c r="Z8" i="17"/>
  <c r="AD8" i="17"/>
  <c r="AH8" i="17"/>
  <c r="T8" i="17"/>
  <c r="X8" i="17"/>
  <c r="AB8" i="17"/>
  <c r="AF8" i="17"/>
  <c r="U8" i="17"/>
  <c r="AC8" i="17"/>
  <c r="W8" i="17"/>
  <c r="AE8" i="17"/>
  <c r="Y8" i="17"/>
  <c r="AG8" i="17"/>
  <c r="AA8" i="17"/>
  <c r="A9" i="17"/>
  <c r="T7" i="16"/>
  <c r="AC7" i="16"/>
  <c r="AF7" i="16"/>
  <c r="AA7" i="16"/>
  <c r="W7" i="16"/>
  <c r="Y7" i="16"/>
  <c r="AB7" i="16"/>
  <c r="AH7" i="16"/>
  <c r="V7" i="16"/>
  <c r="U7" i="16"/>
  <c r="X7" i="16"/>
  <c r="AD7" i="16"/>
  <c r="AG7" i="16"/>
  <c r="AE7" i="16"/>
  <c r="A8" i="16"/>
  <c r="Z7" i="16"/>
  <c r="U8" i="14"/>
  <c r="T8" i="14"/>
  <c r="X8" i="14"/>
  <c r="AD8" i="14"/>
  <c r="AH8" i="14"/>
  <c r="AG8" i="14"/>
  <c r="AE8" i="14"/>
  <c r="V8" i="14"/>
  <c r="Z8" i="14"/>
  <c r="AC8" i="14"/>
  <c r="AA8" i="14"/>
  <c r="AB8" i="14"/>
  <c r="AF8" i="14"/>
  <c r="Y8" i="14"/>
  <c r="C9" i="14"/>
  <c r="T9" i="14" s="1"/>
  <c r="D10" i="14"/>
  <c r="G10" i="14" s="1"/>
  <c r="A10" i="14"/>
  <c r="H7" i="16" l="1"/>
  <c r="H8" i="17"/>
  <c r="H8" i="14"/>
  <c r="W9" i="17"/>
  <c r="AA9" i="17"/>
  <c r="AE9" i="17"/>
  <c r="A10" i="17"/>
  <c r="U9" i="17"/>
  <c r="Y9" i="17"/>
  <c r="AC9" i="17"/>
  <c r="AG9" i="17"/>
  <c r="Z9" i="17"/>
  <c r="AH9" i="17"/>
  <c r="T9" i="17"/>
  <c r="AB9" i="17"/>
  <c r="V9" i="17"/>
  <c r="AD9" i="17"/>
  <c r="X9" i="17"/>
  <c r="AF9" i="17"/>
  <c r="T8" i="16"/>
  <c r="AD8" i="16"/>
  <c r="AG8" i="16"/>
  <c r="AB8" i="16"/>
  <c r="A9" i="16"/>
  <c r="Z8" i="16"/>
  <c r="AC8" i="16"/>
  <c r="AE8" i="16"/>
  <c r="AA8" i="16"/>
  <c r="V8" i="16"/>
  <c r="Y8" i="16"/>
  <c r="W8" i="16"/>
  <c r="AH8" i="16"/>
  <c r="X8" i="16"/>
  <c r="U8" i="16"/>
  <c r="AF8" i="16"/>
  <c r="U9" i="14"/>
  <c r="AH9" i="14"/>
  <c r="AF9" i="14"/>
  <c r="W9" i="14"/>
  <c r="AA9" i="14"/>
  <c r="AD9" i="14"/>
  <c r="AB9" i="14"/>
  <c r="AE9" i="14"/>
  <c r="AG9" i="14"/>
  <c r="Z9" i="14"/>
  <c r="X9" i="14"/>
  <c r="AC9" i="14"/>
  <c r="Y9" i="14"/>
  <c r="V9" i="14"/>
  <c r="C10" i="14"/>
  <c r="Y10" i="14" s="1"/>
  <c r="A11" i="14"/>
  <c r="D11" i="14"/>
  <c r="G11" i="14" s="1"/>
  <c r="H8" i="16" l="1"/>
  <c r="H9" i="17"/>
  <c r="H9" i="14"/>
  <c r="T10" i="17"/>
  <c r="X10" i="17"/>
  <c r="AB10" i="17"/>
  <c r="AF10" i="17"/>
  <c r="V10" i="17"/>
  <c r="Z10" i="17"/>
  <c r="AD10" i="17"/>
  <c r="AH10" i="17"/>
  <c r="W10" i="17"/>
  <c r="AE10" i="17"/>
  <c r="Y10" i="17"/>
  <c r="AG10" i="17"/>
  <c r="AA10" i="17"/>
  <c r="A11" i="17"/>
  <c r="U10" i="17"/>
  <c r="AC10" i="17"/>
  <c r="T9" i="16"/>
  <c r="AA9" i="16"/>
  <c r="AD9" i="16"/>
  <c r="U9" i="16"/>
  <c r="X9" i="16"/>
  <c r="W9" i="16"/>
  <c r="Z9" i="16"/>
  <c r="AB9" i="16"/>
  <c r="A10" i="16"/>
  <c r="AC9" i="16"/>
  <c r="V9" i="16"/>
  <c r="Y9" i="16"/>
  <c r="AE9" i="16"/>
  <c r="AH9" i="16"/>
  <c r="AG9" i="16"/>
  <c r="AF9" i="16"/>
  <c r="AD10" i="14"/>
  <c r="AH10" i="14"/>
  <c r="W10" i="14"/>
  <c r="U10" i="14"/>
  <c r="V10" i="14"/>
  <c r="Z10" i="14"/>
  <c r="AG10" i="14"/>
  <c r="AF10" i="14"/>
  <c r="AB10" i="14"/>
  <c r="AE10" i="14"/>
  <c r="AC10" i="14"/>
  <c r="X10" i="14"/>
  <c r="T10" i="14"/>
  <c r="AA10" i="14"/>
  <c r="C11" i="14"/>
  <c r="AD11" i="14" s="1"/>
  <c r="D12" i="14"/>
  <c r="G12" i="14" s="1"/>
  <c r="A12" i="14"/>
  <c r="H10" i="17" l="1"/>
  <c r="H9" i="16"/>
  <c r="H10" i="14"/>
  <c r="U11" i="17"/>
  <c r="Y11" i="17"/>
  <c r="AC11" i="17"/>
  <c r="AG11" i="17"/>
  <c r="W11" i="17"/>
  <c r="AA11" i="17"/>
  <c r="AE11" i="17"/>
  <c r="A12" i="17"/>
  <c r="T11" i="17"/>
  <c r="AB11" i="17"/>
  <c r="V11" i="17"/>
  <c r="AD11" i="17"/>
  <c r="X11" i="17"/>
  <c r="AF11" i="17"/>
  <c r="Z11" i="17"/>
  <c r="AH11" i="17"/>
  <c r="T10" i="16"/>
  <c r="AB10" i="16"/>
  <c r="A11" i="16"/>
  <c r="Z10" i="16"/>
  <c r="AC10" i="16"/>
  <c r="X10" i="16"/>
  <c r="AE10" i="16"/>
  <c r="AG10" i="16"/>
  <c r="U10" i="16"/>
  <c r="AH10" i="16"/>
  <c r="AA10" i="16"/>
  <c r="Y10" i="16"/>
  <c r="AF10" i="16"/>
  <c r="V10" i="16"/>
  <c r="W10" i="16"/>
  <c r="AD10" i="16"/>
  <c r="Y11" i="14"/>
  <c r="AG11" i="14"/>
  <c r="U11" i="14"/>
  <c r="X11" i="14"/>
  <c r="Z11" i="14"/>
  <c r="AE11" i="14"/>
  <c r="AA11" i="14"/>
  <c r="T11" i="14"/>
  <c r="V11" i="14"/>
  <c r="AC11" i="14"/>
  <c r="AB11" i="14"/>
  <c r="W11" i="14"/>
  <c r="AF11" i="14"/>
  <c r="AH11" i="14"/>
  <c r="C12" i="14"/>
  <c r="W12" i="14" s="1"/>
  <c r="A13" i="14"/>
  <c r="D13" i="14"/>
  <c r="G13" i="14" s="1"/>
  <c r="H11" i="17" l="1"/>
  <c r="H10" i="16"/>
  <c r="H11" i="14"/>
  <c r="V12" i="17"/>
  <c r="Z12" i="17"/>
  <c r="AD12" i="17"/>
  <c r="AH12" i="17"/>
  <c r="T12" i="17"/>
  <c r="X12" i="17"/>
  <c r="AB12" i="17"/>
  <c r="AF12" i="17"/>
  <c r="Y12" i="17"/>
  <c r="AG12" i="17"/>
  <c r="AA12" i="17"/>
  <c r="A13" i="17"/>
  <c r="U12" i="17"/>
  <c r="AC12" i="17"/>
  <c r="W12" i="17"/>
  <c r="AE12" i="17"/>
  <c r="T11" i="16"/>
  <c r="AC11" i="16"/>
  <c r="AF11" i="16"/>
  <c r="AD11" i="16"/>
  <c r="AH11" i="16"/>
  <c r="Y11" i="16"/>
  <c r="AB11" i="16"/>
  <c r="V11" i="16"/>
  <c r="Z11" i="16"/>
  <c r="U11" i="16"/>
  <c r="X11" i="16"/>
  <c r="A12" i="16"/>
  <c r="AG11" i="16"/>
  <c r="AA11" i="16"/>
  <c r="AE11" i="16"/>
  <c r="W11" i="16"/>
  <c r="X12" i="14"/>
  <c r="T12" i="14"/>
  <c r="U12" i="14"/>
  <c r="AH12" i="14"/>
  <c r="AD12" i="14"/>
  <c r="AG12" i="14"/>
  <c r="AE12" i="14"/>
  <c r="Z12" i="14"/>
  <c r="V12" i="14"/>
  <c r="AC12" i="14"/>
  <c r="AA12" i="14"/>
  <c r="AF12" i="14"/>
  <c r="AB12" i="14"/>
  <c r="Y12" i="14"/>
  <c r="C13" i="14"/>
  <c r="X13" i="14" s="1"/>
  <c r="D14" i="14"/>
  <c r="G14" i="14" s="1"/>
  <c r="A14" i="14"/>
  <c r="H11" i="16" l="1"/>
  <c r="H12" i="17"/>
  <c r="H12" i="14"/>
  <c r="W13" i="17"/>
  <c r="AA13" i="17"/>
  <c r="AE13" i="17"/>
  <c r="A14" i="17"/>
  <c r="U13" i="17"/>
  <c r="Y13" i="17"/>
  <c r="AC13" i="17"/>
  <c r="AG13" i="17"/>
  <c r="V13" i="17"/>
  <c r="AD13" i="17"/>
  <c r="X13" i="17"/>
  <c r="AF13" i="17"/>
  <c r="Z13" i="17"/>
  <c r="AH13" i="17"/>
  <c r="T13" i="17"/>
  <c r="AB13" i="17"/>
  <c r="T12" i="16"/>
  <c r="AH12" i="16"/>
  <c r="AF12" i="16"/>
  <c r="U12" i="16"/>
  <c r="AB12" i="16"/>
  <c r="AD12" i="16"/>
  <c r="AG12" i="16"/>
  <c r="X12" i="16"/>
  <c r="AE12" i="16"/>
  <c r="Z12" i="16"/>
  <c r="AC12" i="16"/>
  <c r="A13" i="16"/>
  <c r="W12" i="16"/>
  <c r="V12" i="16"/>
  <c r="Y12" i="16"/>
  <c r="AA12" i="16"/>
  <c r="Y13" i="14"/>
  <c r="U13" i="14"/>
  <c r="V13" i="14"/>
  <c r="T13" i="14"/>
  <c r="AE13" i="14"/>
  <c r="AH13" i="14"/>
  <c r="AF13" i="14"/>
  <c r="AA13" i="14"/>
  <c r="W13" i="14"/>
  <c r="AD13" i="14"/>
  <c r="AB13" i="14"/>
  <c r="AG13" i="14"/>
  <c r="AC13" i="14"/>
  <c r="Z13" i="14"/>
  <c r="C14" i="14"/>
  <c r="U14" i="14" s="1"/>
  <c r="A15" i="14"/>
  <c r="D15" i="14"/>
  <c r="G15" i="14" s="1"/>
  <c r="H13" i="17" l="1"/>
  <c r="H12" i="16"/>
  <c r="H13" i="14"/>
  <c r="T14" i="17"/>
  <c r="X14" i="17"/>
  <c r="AB14" i="17"/>
  <c r="AF14" i="17"/>
  <c r="V14" i="17"/>
  <c r="Z14" i="17"/>
  <c r="AD14" i="17"/>
  <c r="AH14" i="17"/>
  <c r="AA14" i="17"/>
  <c r="A15" i="17"/>
  <c r="U14" i="17"/>
  <c r="AC14" i="17"/>
  <c r="W14" i="17"/>
  <c r="AE14" i="17"/>
  <c r="Y14" i="17"/>
  <c r="AG14" i="17"/>
  <c r="T13" i="16"/>
  <c r="AC13" i="16"/>
  <c r="Z13" i="16"/>
  <c r="X13" i="16"/>
  <c r="AF13" i="16"/>
  <c r="Y13" i="16"/>
  <c r="AB13" i="16"/>
  <c r="W13" i="16"/>
  <c r="V13" i="16"/>
  <c r="U13" i="16"/>
  <c r="A14" i="16"/>
  <c r="AA13" i="16"/>
  <c r="AG13" i="16"/>
  <c r="AE13" i="16"/>
  <c r="AD13" i="16"/>
  <c r="AH13" i="16"/>
  <c r="Z14" i="14"/>
  <c r="V14" i="14"/>
  <c r="AG14" i="14"/>
  <c r="AB14" i="14"/>
  <c r="AF14" i="14"/>
  <c r="AE14" i="14"/>
  <c r="AC14" i="14"/>
  <c r="T14" i="14"/>
  <c r="X14" i="14"/>
  <c r="AA14" i="14"/>
  <c r="Y14" i="14"/>
  <c r="AH14" i="14"/>
  <c r="AD14" i="14"/>
  <c r="W14" i="14"/>
  <c r="C15" i="14"/>
  <c r="Z15" i="14" s="1"/>
  <c r="D16" i="14"/>
  <c r="G16" i="14" s="1"/>
  <c r="A16" i="14"/>
  <c r="H13" i="16" l="1"/>
  <c r="H14" i="17"/>
  <c r="H14" i="14"/>
  <c r="U15" i="17"/>
  <c r="Y15" i="17"/>
  <c r="AC15" i="17"/>
  <c r="AG15" i="17"/>
  <c r="W15" i="17"/>
  <c r="AA15" i="17"/>
  <c r="AE15" i="17"/>
  <c r="A16" i="17"/>
  <c r="X15" i="17"/>
  <c r="AF15" i="17"/>
  <c r="Z15" i="17"/>
  <c r="AH15" i="17"/>
  <c r="T15" i="17"/>
  <c r="AB15" i="17"/>
  <c r="V15" i="17"/>
  <c r="AD15" i="17"/>
  <c r="T14" i="16"/>
  <c r="AD14" i="16"/>
  <c r="AB14" i="16"/>
  <c r="AA14" i="16"/>
  <c r="A15" i="16"/>
  <c r="Z14" i="16"/>
  <c r="W14" i="16"/>
  <c r="U14" i="16"/>
  <c r="X14" i="16"/>
  <c r="V14" i="16"/>
  <c r="Y14" i="16"/>
  <c r="AC14" i="16"/>
  <c r="AH14" i="16"/>
  <c r="AG14" i="16"/>
  <c r="AF14" i="16"/>
  <c r="AE14" i="16"/>
  <c r="AG15" i="14"/>
  <c r="AH15" i="14"/>
  <c r="AF15" i="14"/>
  <c r="AC15" i="14"/>
  <c r="AB15" i="14"/>
  <c r="AD15" i="14"/>
  <c r="AA15" i="14"/>
  <c r="W15" i="14"/>
  <c r="T15" i="14"/>
  <c r="V15" i="14"/>
  <c r="Y15" i="14"/>
  <c r="U15" i="14"/>
  <c r="AE15" i="14"/>
  <c r="X15" i="14"/>
  <c r="C16" i="14"/>
  <c r="AA16" i="14" s="1"/>
  <c r="A17" i="14"/>
  <c r="D17" i="14"/>
  <c r="G17" i="14" s="1"/>
  <c r="H15" i="17" l="1"/>
  <c r="H14" i="16"/>
  <c r="H15" i="14"/>
  <c r="V16" i="17"/>
  <c r="Z16" i="17"/>
  <c r="AD16" i="17"/>
  <c r="AH16" i="17"/>
  <c r="T16" i="17"/>
  <c r="X16" i="17"/>
  <c r="AB16" i="17"/>
  <c r="AF16" i="17"/>
  <c r="U16" i="17"/>
  <c r="AC16" i="17"/>
  <c r="W16" i="17"/>
  <c r="AE16" i="17"/>
  <c r="Y16" i="17"/>
  <c r="AG16" i="17"/>
  <c r="AA16" i="17"/>
  <c r="A17" i="17"/>
  <c r="T15" i="16"/>
  <c r="AE15" i="16"/>
  <c r="Y15" i="16"/>
  <c r="X15" i="16"/>
  <c r="AB15" i="16"/>
  <c r="AA15" i="16"/>
  <c r="V15" i="16"/>
  <c r="AG15" i="16"/>
  <c r="Z15" i="16"/>
  <c r="W15" i="16"/>
  <c r="AH15" i="16"/>
  <c r="AF15" i="16"/>
  <c r="A16" i="16"/>
  <c r="AD15" i="16"/>
  <c r="AC15" i="16"/>
  <c r="U15" i="16"/>
  <c r="AB16" i="14"/>
  <c r="AF16" i="14"/>
  <c r="Y16" i="14"/>
  <c r="W16" i="14"/>
  <c r="T16" i="14"/>
  <c r="X16" i="14"/>
  <c r="U16" i="14"/>
  <c r="AD16" i="14"/>
  <c r="AH16" i="14"/>
  <c r="AG16" i="14"/>
  <c r="AE16" i="14"/>
  <c r="V16" i="14"/>
  <c r="Z16" i="14"/>
  <c r="AC16" i="14"/>
  <c r="C17" i="14"/>
  <c r="T17" i="14" s="1"/>
  <c r="A18" i="14"/>
  <c r="D18" i="14"/>
  <c r="G18" i="14" s="1"/>
  <c r="H15" i="16" l="1"/>
  <c r="H16" i="17"/>
  <c r="H16" i="14"/>
  <c r="W17" i="17"/>
  <c r="AA17" i="17"/>
  <c r="AE17" i="17"/>
  <c r="A18" i="17"/>
  <c r="U17" i="17"/>
  <c r="Y17" i="17"/>
  <c r="AC17" i="17"/>
  <c r="AG17" i="17"/>
  <c r="Z17" i="17"/>
  <c r="AH17" i="17"/>
  <c r="T17" i="17"/>
  <c r="AB17" i="17"/>
  <c r="V17" i="17"/>
  <c r="AD17" i="17"/>
  <c r="X17" i="17"/>
  <c r="AF17" i="17"/>
  <c r="T16" i="16"/>
  <c r="AB16" i="16"/>
  <c r="V16" i="16"/>
  <c r="U16" i="16"/>
  <c r="Y16" i="16"/>
  <c r="X16" i="16"/>
  <c r="A17" i="16"/>
  <c r="AD16" i="16"/>
  <c r="AC16" i="16"/>
  <c r="AG16" i="16"/>
  <c r="AE16" i="16"/>
  <c r="AH16" i="16"/>
  <c r="AF16" i="16"/>
  <c r="AA16" i="16"/>
  <c r="Z16" i="16"/>
  <c r="W16" i="16"/>
  <c r="U17" i="14"/>
  <c r="AH17" i="14"/>
  <c r="AF17" i="14"/>
  <c r="AE17" i="14"/>
  <c r="AA17" i="14"/>
  <c r="AD17" i="14"/>
  <c r="AB17" i="14"/>
  <c r="W17" i="14"/>
  <c r="AG17" i="14"/>
  <c r="Z17" i="14"/>
  <c r="X17" i="14"/>
  <c r="AC17" i="14"/>
  <c r="Y17" i="14"/>
  <c r="V17" i="14"/>
  <c r="C18" i="14"/>
  <c r="AC18" i="14" s="1"/>
  <c r="D19" i="14"/>
  <c r="G19" i="14" s="1"/>
  <c r="A19" i="14"/>
  <c r="H17" i="17" l="1"/>
  <c r="H16" i="16"/>
  <c r="H17" i="14"/>
  <c r="T18" i="17"/>
  <c r="X18" i="17"/>
  <c r="AB18" i="17"/>
  <c r="AF18" i="17"/>
  <c r="V18" i="17"/>
  <c r="Z18" i="17"/>
  <c r="AD18" i="17"/>
  <c r="AH18" i="17"/>
  <c r="W18" i="17"/>
  <c r="AE18" i="17"/>
  <c r="Y18" i="17"/>
  <c r="AG18" i="17"/>
  <c r="AA18" i="17"/>
  <c r="A19" i="17"/>
  <c r="U18" i="17"/>
  <c r="AC18" i="17"/>
  <c r="Z18" i="14"/>
  <c r="T17" i="16"/>
  <c r="Y17" i="16"/>
  <c r="X17" i="16"/>
  <c r="W17" i="16"/>
  <c r="AE17" i="16"/>
  <c r="U17" i="16"/>
  <c r="V17" i="16"/>
  <c r="AA17" i="16"/>
  <c r="AG17" i="16"/>
  <c r="A18" i="16"/>
  <c r="AH17" i="16"/>
  <c r="Z17" i="16"/>
  <c r="AC17" i="16"/>
  <c r="AB17" i="16"/>
  <c r="AF17" i="16"/>
  <c r="AD17" i="16"/>
  <c r="AG18" i="14"/>
  <c r="T18" i="14"/>
  <c r="Y18" i="14"/>
  <c r="X18" i="14"/>
  <c r="AA18" i="14"/>
  <c r="V18" i="14"/>
  <c r="AD18" i="14"/>
  <c r="AH18" i="14"/>
  <c r="W18" i="14"/>
  <c r="U18" i="14"/>
  <c r="AF18" i="14"/>
  <c r="AB18" i="14"/>
  <c r="AE18" i="14"/>
  <c r="C19" i="14"/>
  <c r="V19" i="14" s="1"/>
  <c r="A20" i="14"/>
  <c r="D20" i="14"/>
  <c r="G20" i="14" s="1"/>
  <c r="H18" i="17" l="1"/>
  <c r="H17" i="16"/>
  <c r="H18" i="14"/>
  <c r="U19" i="17"/>
  <c r="Y19" i="17"/>
  <c r="AC19" i="17"/>
  <c r="AG19" i="17"/>
  <c r="W19" i="17"/>
  <c r="AA19" i="17"/>
  <c r="AE19" i="17"/>
  <c r="A20" i="17"/>
  <c r="T19" i="17"/>
  <c r="AB19" i="17"/>
  <c r="V19" i="17"/>
  <c r="AD19" i="17"/>
  <c r="X19" i="17"/>
  <c r="AF19" i="17"/>
  <c r="Z19" i="17"/>
  <c r="AH19" i="17"/>
  <c r="T18" i="16"/>
  <c r="Z18" i="16"/>
  <c r="U18" i="16"/>
  <c r="X18" i="16"/>
  <c r="W18" i="16"/>
  <c r="AH18" i="16"/>
  <c r="AF18" i="16"/>
  <c r="AE18" i="16"/>
  <c r="AC18" i="16"/>
  <c r="AA18" i="16"/>
  <c r="Y18" i="16"/>
  <c r="AG18" i="16"/>
  <c r="V18" i="16"/>
  <c r="A19" i="16"/>
  <c r="AB18" i="16"/>
  <c r="AD18" i="16"/>
  <c r="AF19" i="14"/>
  <c r="AH19" i="14"/>
  <c r="W19" i="14"/>
  <c r="AG19" i="14"/>
  <c r="AC19" i="14"/>
  <c r="AB19" i="14"/>
  <c r="AD19" i="14"/>
  <c r="Y19" i="14"/>
  <c r="U19" i="14"/>
  <c r="X19" i="14"/>
  <c r="Z19" i="14"/>
  <c r="AE19" i="14"/>
  <c r="AA19" i="14"/>
  <c r="T19" i="14"/>
  <c r="C20" i="14"/>
  <c r="W20" i="14" s="1"/>
  <c r="D21" i="14"/>
  <c r="G21" i="14" s="1"/>
  <c r="A21" i="14"/>
  <c r="H19" i="17" l="1"/>
  <c r="H18" i="16"/>
  <c r="H19" i="14"/>
  <c r="V20" i="17"/>
  <c r="Z20" i="17"/>
  <c r="AD20" i="17"/>
  <c r="AH20" i="17"/>
  <c r="T20" i="17"/>
  <c r="X20" i="17"/>
  <c r="AB20" i="17"/>
  <c r="AF20" i="17"/>
  <c r="Y20" i="17"/>
  <c r="AG20" i="17"/>
  <c r="AA20" i="17"/>
  <c r="A21" i="17"/>
  <c r="U20" i="17"/>
  <c r="AC20" i="17"/>
  <c r="W20" i="17"/>
  <c r="AE20" i="17"/>
  <c r="T19" i="16"/>
  <c r="A20" i="16"/>
  <c r="AH19" i="16"/>
  <c r="AG19" i="16"/>
  <c r="AD19" i="16"/>
  <c r="AE19" i="16"/>
  <c r="AC19" i="16"/>
  <c r="AB19" i="16"/>
  <c r="Z19" i="16"/>
  <c r="AA19" i="16"/>
  <c r="X19" i="16"/>
  <c r="V19" i="16"/>
  <c r="Y19" i="16"/>
  <c r="W19" i="16"/>
  <c r="AF19" i="16"/>
  <c r="U19" i="16"/>
  <c r="H19" i="16" s="1"/>
  <c r="U20" i="14"/>
  <c r="X20" i="14"/>
  <c r="T20" i="14"/>
  <c r="AH20" i="14"/>
  <c r="AD20" i="14"/>
  <c r="AG20" i="14"/>
  <c r="AE20" i="14"/>
  <c r="Z20" i="14"/>
  <c r="V20" i="14"/>
  <c r="AC20" i="14"/>
  <c r="AA20" i="14"/>
  <c r="AF20" i="14"/>
  <c r="AB20" i="14"/>
  <c r="Y20" i="14"/>
  <c r="C21" i="14"/>
  <c r="T21" i="14" s="1"/>
  <c r="A22" i="14"/>
  <c r="D22" i="14"/>
  <c r="G22" i="14" s="1"/>
  <c r="H20" i="17" l="1"/>
  <c r="H20" i="14"/>
  <c r="W21" i="17"/>
  <c r="AA21" i="17"/>
  <c r="AE21" i="17"/>
  <c r="A22" i="17"/>
  <c r="U21" i="17"/>
  <c r="Y21" i="17"/>
  <c r="AC21" i="17"/>
  <c r="AG21" i="17"/>
  <c r="V21" i="17"/>
  <c r="AD21" i="17"/>
  <c r="X21" i="17"/>
  <c r="AF21" i="17"/>
  <c r="Z21" i="17"/>
  <c r="AH21" i="17"/>
  <c r="T21" i="17"/>
  <c r="AB21" i="17"/>
  <c r="AH21" i="14"/>
  <c r="T20" i="16"/>
  <c r="AE20" i="16"/>
  <c r="A21" i="16"/>
  <c r="AG20" i="16"/>
  <c r="AF20" i="16"/>
  <c r="Z20" i="16"/>
  <c r="AD20" i="16"/>
  <c r="V20" i="16"/>
  <c r="AB20" i="16"/>
  <c r="U20" i="16"/>
  <c r="Y20" i="16"/>
  <c r="AC20" i="16"/>
  <c r="X20" i="16"/>
  <c r="W20" i="16"/>
  <c r="AH20" i="16"/>
  <c r="AA20" i="16"/>
  <c r="AG21" i="14"/>
  <c r="Z21" i="14"/>
  <c r="AE21" i="14"/>
  <c r="AC21" i="14"/>
  <c r="X21" i="14"/>
  <c r="AF21" i="14"/>
  <c r="AA21" i="14"/>
  <c r="W21" i="14"/>
  <c r="AD21" i="14"/>
  <c r="AB21" i="14"/>
  <c r="Y21" i="14"/>
  <c r="U21" i="14"/>
  <c r="V21" i="14"/>
  <c r="C22" i="14"/>
  <c r="U22" i="14" s="1"/>
  <c r="D23" i="14"/>
  <c r="G23" i="14" s="1"/>
  <c r="A23" i="14"/>
  <c r="H21" i="17" l="1"/>
  <c r="H20" i="16"/>
  <c r="H21" i="14"/>
  <c r="V22" i="17"/>
  <c r="Z22" i="17"/>
  <c r="AD22" i="17"/>
  <c r="AH22" i="17"/>
  <c r="W22" i="17"/>
  <c r="AA22" i="17"/>
  <c r="AE22" i="17"/>
  <c r="A23" i="17"/>
  <c r="T22" i="17"/>
  <c r="X22" i="17"/>
  <c r="AB22" i="17"/>
  <c r="AF22" i="17"/>
  <c r="U22" i="17"/>
  <c r="Y22" i="17"/>
  <c r="AC22" i="17"/>
  <c r="AG22" i="17"/>
  <c r="T21" i="16"/>
  <c r="U21" i="16"/>
  <c r="AF21" i="16"/>
  <c r="A22" i="16"/>
  <c r="AC21" i="16"/>
  <c r="AB21" i="16"/>
  <c r="V21" i="16"/>
  <c r="AE21" i="16"/>
  <c r="Y21" i="16"/>
  <c r="W21" i="16"/>
  <c r="Z21" i="16"/>
  <c r="AD21" i="16"/>
  <c r="AG21" i="16"/>
  <c r="AH21" i="16"/>
  <c r="AA21" i="16"/>
  <c r="X21" i="16"/>
  <c r="V22" i="14"/>
  <c r="AG22" i="14"/>
  <c r="Z22" i="14"/>
  <c r="T22" i="14"/>
  <c r="AF22" i="14"/>
  <c r="AE22" i="14"/>
  <c r="AC22" i="14"/>
  <c r="AB22" i="14"/>
  <c r="X22" i="14"/>
  <c r="AA22" i="14"/>
  <c r="Y22" i="14"/>
  <c r="AH22" i="14"/>
  <c r="AD22" i="14"/>
  <c r="W22" i="14"/>
  <c r="C23" i="14"/>
  <c r="V23" i="14" s="1"/>
  <c r="A24" i="14"/>
  <c r="D24" i="14"/>
  <c r="G24" i="14" s="1"/>
  <c r="H22" i="17" l="1"/>
  <c r="H21" i="16"/>
  <c r="H22" i="14"/>
  <c r="W23" i="17"/>
  <c r="AA23" i="17"/>
  <c r="AE23" i="17"/>
  <c r="T23" i="17"/>
  <c r="X23" i="17"/>
  <c r="AB23" i="17"/>
  <c r="AF23" i="17"/>
  <c r="U23" i="17"/>
  <c r="Y23" i="17"/>
  <c r="AC23" i="17"/>
  <c r="AG23" i="17"/>
  <c r="V23" i="17"/>
  <c r="Z23" i="17"/>
  <c r="AD23" i="17"/>
  <c r="AH23" i="17"/>
  <c r="T22" i="16"/>
  <c r="AH22" i="16"/>
  <c r="AE22" i="16"/>
  <c r="X22" i="16"/>
  <c r="AB22" i="16"/>
  <c r="AD22" i="16"/>
  <c r="Y22" i="16"/>
  <c r="AG22" i="16"/>
  <c r="AA22" i="16"/>
  <c r="AC22" i="16"/>
  <c r="AF22" i="16"/>
  <c r="Z22" i="16"/>
  <c r="A23" i="16"/>
  <c r="W22" i="16"/>
  <c r="U22" i="16"/>
  <c r="V22" i="16"/>
  <c r="AG23" i="14"/>
  <c r="AF23" i="14"/>
  <c r="AH23" i="14"/>
  <c r="U23" i="14"/>
  <c r="AC23" i="14"/>
  <c r="Y23" i="14"/>
  <c r="AB23" i="14"/>
  <c r="AD23" i="14"/>
  <c r="AE23" i="14"/>
  <c r="X23" i="14"/>
  <c r="Z23" i="14"/>
  <c r="AA23" i="14"/>
  <c r="W23" i="14"/>
  <c r="T23" i="14"/>
  <c r="C24" i="14"/>
  <c r="AE24" i="14" s="1"/>
  <c r="D25" i="14"/>
  <c r="G25" i="14" s="1"/>
  <c r="A25" i="14"/>
  <c r="H23" i="17" l="1"/>
  <c r="H22" i="16"/>
  <c r="H23" i="14"/>
  <c r="AC24" i="14"/>
  <c r="AB24" i="14"/>
  <c r="AA24" i="14"/>
  <c r="T24" i="14"/>
  <c r="W24" i="14"/>
  <c r="X24" i="14"/>
  <c r="T23" i="16"/>
  <c r="W23" i="16"/>
  <c r="AF23" i="16"/>
  <c r="AH23" i="16"/>
  <c r="A24" i="16"/>
  <c r="Z23" i="16"/>
  <c r="X23" i="16"/>
  <c r="AE23" i="16"/>
  <c r="AB23" i="16"/>
  <c r="U23" i="16"/>
  <c r="AD23" i="16"/>
  <c r="AA23" i="16"/>
  <c r="V23" i="16"/>
  <c r="Y23" i="16"/>
  <c r="AC23" i="16"/>
  <c r="AG23" i="16"/>
  <c r="A24" i="17"/>
  <c r="U24" i="17" s="1"/>
  <c r="Z24" i="14"/>
  <c r="Y24" i="14"/>
  <c r="AD24" i="14"/>
  <c r="AF24" i="14"/>
  <c r="U24" i="14"/>
  <c r="V24" i="14"/>
  <c r="AH24" i="14"/>
  <c r="AG24" i="14"/>
  <c r="C25" i="14"/>
  <c r="X25" i="14" s="1"/>
  <c r="A26" i="14"/>
  <c r="D26" i="14"/>
  <c r="G26" i="14" s="1"/>
  <c r="H23" i="16" l="1"/>
  <c r="H24" i="14"/>
  <c r="Y25" i="14"/>
  <c r="AC25" i="14"/>
  <c r="T24" i="16"/>
  <c r="X24" i="16"/>
  <c r="AH24" i="16"/>
  <c r="V24" i="16"/>
  <c r="U24" i="16"/>
  <c r="Y24" i="16"/>
  <c r="A25" i="16"/>
  <c r="AC24" i="16"/>
  <c r="Z24" i="16"/>
  <c r="AF24" i="16"/>
  <c r="AD24" i="16"/>
  <c r="W24" i="16"/>
  <c r="AA24" i="16"/>
  <c r="AB24" i="16"/>
  <c r="AG24" i="16"/>
  <c r="AE24" i="16"/>
  <c r="AH24" i="17"/>
  <c r="AD24" i="17"/>
  <c r="Z24" i="17"/>
  <c r="V24" i="17"/>
  <c r="A25" i="17"/>
  <c r="U25" i="17" s="1"/>
  <c r="AE24" i="17"/>
  <c r="AA24" i="17"/>
  <c r="W24" i="17"/>
  <c r="AC24" i="17"/>
  <c r="AB24" i="17"/>
  <c r="T24" i="17"/>
  <c r="AG24" i="17"/>
  <c r="Y24" i="17"/>
  <c r="AF24" i="17"/>
  <c r="X24" i="17"/>
  <c r="V25" i="14"/>
  <c r="T25" i="14"/>
  <c r="AF25" i="14"/>
  <c r="AH25" i="14"/>
  <c r="U25" i="14"/>
  <c r="AE25" i="14"/>
  <c r="AA25" i="14"/>
  <c r="AD25" i="14"/>
  <c r="AB25" i="14"/>
  <c r="W25" i="14"/>
  <c r="AG25" i="14"/>
  <c r="Z25" i="14"/>
  <c r="C26" i="14"/>
  <c r="W26" i="14" s="1"/>
  <c r="D27" i="14"/>
  <c r="G27" i="14" s="1"/>
  <c r="A27" i="14"/>
  <c r="H24" i="17" l="1"/>
  <c r="H24" i="16"/>
  <c r="H25" i="14"/>
  <c r="AC26" i="14"/>
  <c r="T25" i="16"/>
  <c r="AC25" i="16"/>
  <c r="AA25" i="16"/>
  <c r="X25" i="16"/>
  <c r="AH25" i="16"/>
  <c r="U25" i="16"/>
  <c r="AE25" i="16"/>
  <c r="A26" i="16"/>
  <c r="Y25" i="16"/>
  <c r="V25" i="16"/>
  <c r="AB25" i="16"/>
  <c r="W25" i="16"/>
  <c r="AG25" i="16"/>
  <c r="AF25" i="16"/>
  <c r="Z25" i="16"/>
  <c r="AD25" i="16"/>
  <c r="A26" i="17"/>
  <c r="U26" i="17" s="1"/>
  <c r="AE25" i="17"/>
  <c r="AA25" i="17"/>
  <c r="W25" i="17"/>
  <c r="AF25" i="17"/>
  <c r="AB25" i="17"/>
  <c r="X25" i="17"/>
  <c r="T25" i="17"/>
  <c r="AH25" i="17"/>
  <c r="Z25" i="17"/>
  <c r="AG25" i="17"/>
  <c r="Y25" i="17"/>
  <c r="AD25" i="17"/>
  <c r="V25" i="17"/>
  <c r="AC25" i="17"/>
  <c r="X26" i="14"/>
  <c r="AH26" i="14"/>
  <c r="Z26" i="14"/>
  <c r="AF26" i="14"/>
  <c r="AB26" i="14"/>
  <c r="AE26" i="14"/>
  <c r="Y26" i="14"/>
  <c r="AD26" i="14"/>
  <c r="T26" i="14"/>
  <c r="AA26" i="14"/>
  <c r="U26" i="14"/>
  <c r="V26" i="14"/>
  <c r="AG26" i="14"/>
  <c r="C27" i="14"/>
  <c r="T27" i="14" s="1"/>
  <c r="A28" i="14"/>
  <c r="D28" i="14"/>
  <c r="G28" i="14" s="1"/>
  <c r="H25" i="17" l="1"/>
  <c r="H25" i="16"/>
  <c r="H26" i="14"/>
  <c r="AE27" i="14"/>
  <c r="W27" i="14"/>
  <c r="T26" i="16"/>
  <c r="AH26" i="16"/>
  <c r="A27" i="16"/>
  <c r="AB26" i="16"/>
  <c r="AE26" i="16"/>
  <c r="AD26" i="16"/>
  <c r="AC26" i="16"/>
  <c r="W26" i="16"/>
  <c r="AA26" i="16"/>
  <c r="Z26" i="16"/>
  <c r="X26" i="16"/>
  <c r="AF26" i="16"/>
  <c r="Y26" i="16"/>
  <c r="V26" i="16"/>
  <c r="AG26" i="16"/>
  <c r="U26" i="16"/>
  <c r="AF26" i="17"/>
  <c r="AB26" i="17"/>
  <c r="X26" i="17"/>
  <c r="T26" i="17"/>
  <c r="AG26" i="17"/>
  <c r="AC26" i="17"/>
  <c r="Y26" i="17"/>
  <c r="AE26" i="17"/>
  <c r="W26" i="17"/>
  <c r="AD26" i="17"/>
  <c r="V26" i="17"/>
  <c r="A27" i="17"/>
  <c r="U27" i="17" s="1"/>
  <c r="AA26" i="17"/>
  <c r="AH26" i="17"/>
  <c r="Z26" i="17"/>
  <c r="AD27" i="14"/>
  <c r="AF27" i="14"/>
  <c r="Z27" i="14"/>
  <c r="Y27" i="14"/>
  <c r="AB27" i="14"/>
  <c r="AA27" i="14"/>
  <c r="U27" i="14"/>
  <c r="AG27" i="14"/>
  <c r="X27" i="14"/>
  <c r="V27" i="14"/>
  <c r="AH27" i="14"/>
  <c r="AC27" i="14"/>
  <c r="C28" i="14"/>
  <c r="V28" i="14" s="1"/>
  <c r="D29" i="14"/>
  <c r="G29" i="14" s="1"/>
  <c r="A29" i="14"/>
  <c r="H26" i="17" l="1"/>
  <c r="H27" i="14"/>
  <c r="H26" i="16"/>
  <c r="T27" i="16"/>
  <c r="W27" i="16"/>
  <c r="AD27" i="16"/>
  <c r="AG27" i="16"/>
  <c r="A28" i="16"/>
  <c r="AF27" i="16"/>
  <c r="Y27" i="16"/>
  <c r="V27" i="16"/>
  <c r="AE27" i="16"/>
  <c r="Z27" i="16"/>
  <c r="AH27" i="16"/>
  <c r="AC27" i="16"/>
  <c r="AA27" i="16"/>
  <c r="U27" i="16"/>
  <c r="X27" i="16"/>
  <c r="AB27" i="16"/>
  <c r="AG27" i="17"/>
  <c r="AC27" i="17"/>
  <c r="Y27" i="17"/>
  <c r="AH27" i="17"/>
  <c r="AD27" i="17"/>
  <c r="Z27" i="17"/>
  <c r="V27" i="17"/>
  <c r="AB27" i="17"/>
  <c r="T27" i="17"/>
  <c r="A28" i="17"/>
  <c r="U28" i="17" s="1"/>
  <c r="AA27" i="17"/>
  <c r="AF27" i="17"/>
  <c r="X27" i="17"/>
  <c r="AE27" i="17"/>
  <c r="W27" i="17"/>
  <c r="T28" i="14"/>
  <c r="AH28" i="14"/>
  <c r="U28" i="14"/>
  <c r="AG28" i="14"/>
  <c r="AF28" i="14"/>
  <c r="AE28" i="14"/>
  <c r="AD28" i="14"/>
  <c r="AC28" i="14"/>
  <c r="AB28" i="14"/>
  <c r="AA28" i="14"/>
  <c r="Z28" i="14"/>
  <c r="Y28" i="14"/>
  <c r="X28" i="14"/>
  <c r="W28" i="14"/>
  <c r="C29" i="14"/>
  <c r="AA29" i="14" s="1"/>
  <c r="A30" i="14"/>
  <c r="D30" i="14"/>
  <c r="G30" i="14" s="1"/>
  <c r="H27" i="17" l="1"/>
  <c r="H27" i="16"/>
  <c r="H28" i="14"/>
  <c r="U29" i="14"/>
  <c r="Y29" i="14"/>
  <c r="W29" i="14"/>
  <c r="T28" i="16"/>
  <c r="AB28" i="16"/>
  <c r="W28" i="16"/>
  <c r="V28" i="16"/>
  <c r="U28" i="16"/>
  <c r="AH28" i="16"/>
  <c r="AG28" i="16"/>
  <c r="AD28" i="16"/>
  <c r="X28" i="16"/>
  <c r="Y28" i="16"/>
  <c r="Z28" i="16"/>
  <c r="A29" i="16"/>
  <c r="AF28" i="16"/>
  <c r="AC28" i="16"/>
  <c r="AA28" i="16"/>
  <c r="AE28" i="16"/>
  <c r="AH28" i="17"/>
  <c r="AD28" i="17"/>
  <c r="Z28" i="17"/>
  <c r="V28" i="17"/>
  <c r="A29" i="17"/>
  <c r="U29" i="17" s="1"/>
  <c r="AE28" i="17"/>
  <c r="AA28" i="17"/>
  <c r="W28" i="17"/>
  <c r="AG28" i="17"/>
  <c r="Y28" i="17"/>
  <c r="AF28" i="17"/>
  <c r="X28" i="17"/>
  <c r="AC28" i="17"/>
  <c r="AB28" i="17"/>
  <c r="T28" i="17"/>
  <c r="Z29" i="14"/>
  <c r="X29" i="14"/>
  <c r="V29" i="14"/>
  <c r="T29" i="14"/>
  <c r="AH29" i="14"/>
  <c r="AG29" i="14"/>
  <c r="AF29" i="14"/>
  <c r="AE29" i="14"/>
  <c r="AD29" i="14"/>
  <c r="AC29" i="14"/>
  <c r="AB29" i="14"/>
  <c r="C30" i="14"/>
  <c r="U30" i="14" s="1"/>
  <c r="D31" i="14"/>
  <c r="G31" i="14" s="1"/>
  <c r="A31" i="14"/>
  <c r="H28" i="17" l="1"/>
  <c r="H28" i="16"/>
  <c r="H29" i="14"/>
  <c r="T29" i="16"/>
  <c r="U29" i="16"/>
  <c r="A30" i="16"/>
  <c r="W29" i="16"/>
  <c r="AC29" i="16"/>
  <c r="Z29" i="16"/>
  <c r="X29" i="16"/>
  <c r="AB29" i="16"/>
  <c r="AG29" i="16"/>
  <c r="AE29" i="16"/>
  <c r="AD29" i="16"/>
  <c r="AA29" i="16"/>
  <c r="Y29" i="16"/>
  <c r="V29" i="16"/>
  <c r="AH29" i="16"/>
  <c r="AF29" i="16"/>
  <c r="A30" i="17"/>
  <c r="U30" i="17" s="1"/>
  <c r="AE29" i="17"/>
  <c r="AA29" i="17"/>
  <c r="W29" i="17"/>
  <c r="AF29" i="17"/>
  <c r="AB29" i="17"/>
  <c r="X29" i="17"/>
  <c r="T29" i="17"/>
  <c r="AD29" i="17"/>
  <c r="V29" i="17"/>
  <c r="AC29" i="17"/>
  <c r="AH29" i="17"/>
  <c r="Z29" i="17"/>
  <c r="AG29" i="17"/>
  <c r="Y29" i="17"/>
  <c r="W30" i="14"/>
  <c r="V30" i="14"/>
  <c r="T30" i="14"/>
  <c r="AH30" i="14"/>
  <c r="AG30" i="14"/>
  <c r="AF30" i="14"/>
  <c r="AC30" i="14"/>
  <c r="AE30" i="14"/>
  <c r="AD30" i="14"/>
  <c r="AB30" i="14"/>
  <c r="AA30" i="14"/>
  <c r="Z30" i="14"/>
  <c r="Y30" i="14"/>
  <c r="X30" i="14"/>
  <c r="C31" i="14"/>
  <c r="AC31" i="14" s="1"/>
  <c r="A32" i="14"/>
  <c r="D32" i="14"/>
  <c r="G32" i="14" s="1"/>
  <c r="H29" i="17" l="1"/>
  <c r="H29" i="16"/>
  <c r="H30" i="14"/>
  <c r="T30" i="16"/>
  <c r="Z30" i="16"/>
  <c r="W30" i="16"/>
  <c r="Y30" i="16"/>
  <c r="AC30" i="16"/>
  <c r="AH30" i="16"/>
  <c r="AG30" i="16"/>
  <c r="AA30" i="16"/>
  <c r="AE30" i="16"/>
  <c r="V30" i="16"/>
  <c r="AF30" i="16"/>
  <c r="X30" i="16"/>
  <c r="AD30" i="16"/>
  <c r="AB30" i="16"/>
  <c r="U30" i="16"/>
  <c r="A31" i="16"/>
  <c r="AF30" i="17"/>
  <c r="AB30" i="17"/>
  <c r="X30" i="17"/>
  <c r="T30" i="17"/>
  <c r="AG30" i="17"/>
  <c r="AC30" i="17"/>
  <c r="Y30" i="17"/>
  <c r="A31" i="17"/>
  <c r="U31" i="17" s="1"/>
  <c r="AA30" i="17"/>
  <c r="AH30" i="17"/>
  <c r="Z30" i="17"/>
  <c r="AE30" i="17"/>
  <c r="W30" i="17"/>
  <c r="AD30" i="17"/>
  <c r="V30" i="17"/>
  <c r="AF31" i="14"/>
  <c r="AA31" i="14"/>
  <c r="Z31" i="14"/>
  <c r="Y31" i="14"/>
  <c r="AB31" i="14"/>
  <c r="W31" i="14"/>
  <c r="V31" i="14"/>
  <c r="U31" i="14"/>
  <c r="X31" i="14"/>
  <c r="AH31" i="14"/>
  <c r="AG31" i="14"/>
  <c r="T31" i="14"/>
  <c r="AE31" i="14"/>
  <c r="AD31" i="14"/>
  <c r="C32" i="14"/>
  <c r="V32" i="14" s="1"/>
  <c r="D33" i="14"/>
  <c r="G33" i="14" s="1"/>
  <c r="A33" i="14"/>
  <c r="H30" i="17" l="1"/>
  <c r="H30" i="16"/>
  <c r="H31" i="14"/>
  <c r="T31" i="16"/>
  <c r="AE31" i="16"/>
  <c r="Y31" i="16"/>
  <c r="X31" i="16"/>
  <c r="V31" i="16"/>
  <c r="AA31" i="16"/>
  <c r="Z31" i="16"/>
  <c r="U31" i="16"/>
  <c r="AF31" i="16"/>
  <c r="W31" i="16"/>
  <c r="AH31" i="16"/>
  <c r="AG31" i="16"/>
  <c r="A32" i="16"/>
  <c r="AD31" i="16"/>
  <c r="AC31" i="16"/>
  <c r="AB31" i="16"/>
  <c r="AG31" i="17"/>
  <c r="AC31" i="17"/>
  <c r="Y31" i="17"/>
  <c r="AH31" i="17"/>
  <c r="AD31" i="17"/>
  <c r="Z31" i="17"/>
  <c r="V31" i="17"/>
  <c r="AF31" i="17"/>
  <c r="X31" i="17"/>
  <c r="AE31" i="17"/>
  <c r="W31" i="17"/>
  <c r="AB31" i="17"/>
  <c r="T31" i="17"/>
  <c r="A32" i="17"/>
  <c r="U32" i="17" s="1"/>
  <c r="AA31" i="17"/>
  <c r="Y32" i="14"/>
  <c r="T32" i="14"/>
  <c r="AH32" i="14"/>
  <c r="U32" i="14"/>
  <c r="AF32" i="14"/>
  <c r="AE32" i="14"/>
  <c r="AD32" i="14"/>
  <c r="AG32" i="14"/>
  <c r="AB32" i="14"/>
  <c r="AA32" i="14"/>
  <c r="Z32" i="14"/>
  <c r="AC32" i="14"/>
  <c r="X32" i="14"/>
  <c r="W32" i="14"/>
  <c r="C33" i="14"/>
  <c r="AA33" i="14" s="1"/>
  <c r="A34" i="14"/>
  <c r="D34" i="14"/>
  <c r="G34" i="14" s="1"/>
  <c r="H31" i="17" l="1"/>
  <c r="H31" i="16"/>
  <c r="H32" i="14"/>
  <c r="T32" i="16"/>
  <c r="AB32" i="16"/>
  <c r="V32" i="16"/>
  <c r="Z32" i="16"/>
  <c r="AD32" i="16"/>
  <c r="X32" i="16"/>
  <c r="Y32" i="16"/>
  <c r="U32" i="16"/>
  <c r="AC32" i="16"/>
  <c r="AG32" i="16"/>
  <c r="W32" i="16"/>
  <c r="A33" i="16"/>
  <c r="AF32" i="16"/>
  <c r="AA32" i="16"/>
  <c r="AE32" i="16"/>
  <c r="AH32" i="16"/>
  <c r="AH32" i="17"/>
  <c r="AD32" i="17"/>
  <c r="Z32" i="17"/>
  <c r="V32" i="17"/>
  <c r="A33" i="17"/>
  <c r="U33" i="17" s="1"/>
  <c r="AE32" i="17"/>
  <c r="AA32" i="17"/>
  <c r="W32" i="17"/>
  <c r="AC32" i="17"/>
  <c r="AB32" i="17"/>
  <c r="T32" i="17"/>
  <c r="AG32" i="17"/>
  <c r="Y32" i="17"/>
  <c r="AF32" i="17"/>
  <c r="X32" i="17"/>
  <c r="AD33" i="14"/>
  <c r="Y33" i="14"/>
  <c r="X33" i="14"/>
  <c r="W33" i="14"/>
  <c r="Z33" i="14"/>
  <c r="U33" i="14"/>
  <c r="T33" i="14"/>
  <c r="V33" i="14"/>
  <c r="AG33" i="14"/>
  <c r="AF33" i="14"/>
  <c r="AE33" i="14"/>
  <c r="AH33" i="14"/>
  <c r="AC33" i="14"/>
  <c r="AB33" i="14"/>
  <c r="C34" i="14"/>
  <c r="X34" i="14" s="1"/>
  <c r="D35" i="14"/>
  <c r="G35" i="14" s="1"/>
  <c r="A35" i="14"/>
  <c r="H32" i="17" l="1"/>
  <c r="H32" i="16"/>
  <c r="H33" i="14"/>
  <c r="W34" i="14"/>
  <c r="AC34" i="14"/>
  <c r="T33" i="16"/>
  <c r="AC33" i="16"/>
  <c r="AD33" i="16"/>
  <c r="W33" i="16"/>
  <c r="V33" i="16"/>
  <c r="Y33" i="16"/>
  <c r="X33" i="16"/>
  <c r="AE33" i="16"/>
  <c r="Z33" i="16"/>
  <c r="U33" i="16"/>
  <c r="AH33" i="16"/>
  <c r="AF33" i="16"/>
  <c r="AG33" i="16"/>
  <c r="A34" i="16"/>
  <c r="AB33" i="16"/>
  <c r="AA33" i="16"/>
  <c r="A34" i="17"/>
  <c r="U34" i="17" s="1"/>
  <c r="AE33" i="17"/>
  <c r="AA33" i="17"/>
  <c r="W33" i="17"/>
  <c r="AH33" i="17"/>
  <c r="AD33" i="17"/>
  <c r="Z33" i="17"/>
  <c r="V33" i="17"/>
  <c r="AG33" i="17"/>
  <c r="AC33" i="17"/>
  <c r="Y33" i="17"/>
  <c r="AF33" i="17"/>
  <c r="AB33" i="17"/>
  <c r="X33" i="17"/>
  <c r="T33" i="17"/>
  <c r="AH34" i="14"/>
  <c r="AB34" i="14"/>
  <c r="AE34" i="14"/>
  <c r="U34" i="14"/>
  <c r="Z34" i="14"/>
  <c r="T34" i="14"/>
  <c r="AA34" i="14"/>
  <c r="V34" i="14"/>
  <c r="AF34" i="14"/>
  <c r="AG34" i="14"/>
  <c r="AD34" i="14"/>
  <c r="Y34" i="14"/>
  <c r="C35" i="14"/>
  <c r="U35" i="14" s="1"/>
  <c r="A36" i="14"/>
  <c r="D36" i="14"/>
  <c r="G36" i="14" s="1"/>
  <c r="H33" i="17" l="1"/>
  <c r="H33" i="16"/>
  <c r="H34" i="14"/>
  <c r="AB35" i="14"/>
  <c r="AE35" i="14"/>
  <c r="T34" i="16"/>
  <c r="AH34" i="16"/>
  <c r="AF34" i="16"/>
  <c r="AD34" i="16"/>
  <c r="AA34" i="16"/>
  <c r="Y34" i="16"/>
  <c r="X34" i="16"/>
  <c r="Z34" i="16"/>
  <c r="U34" i="16"/>
  <c r="AB34" i="16"/>
  <c r="AG34" i="16"/>
  <c r="V34" i="16"/>
  <c r="W34" i="16"/>
  <c r="A35" i="16"/>
  <c r="AE34" i="16"/>
  <c r="AC34" i="16"/>
  <c r="AF34" i="17"/>
  <c r="AB34" i="17"/>
  <c r="X34" i="17"/>
  <c r="T34" i="17"/>
  <c r="A35" i="17"/>
  <c r="U35" i="17" s="1"/>
  <c r="AE34" i="17"/>
  <c r="AA34" i="17"/>
  <c r="W34" i="17"/>
  <c r="AH34" i="17"/>
  <c r="AD34" i="17"/>
  <c r="Z34" i="17"/>
  <c r="V34" i="17"/>
  <c r="AG34" i="17"/>
  <c r="AC34" i="17"/>
  <c r="Y34" i="17"/>
  <c r="AC35" i="14"/>
  <c r="AF35" i="14"/>
  <c r="Z35" i="14"/>
  <c r="V35" i="14"/>
  <c r="AG35" i="14"/>
  <c r="T35" i="14"/>
  <c r="X35" i="14"/>
  <c r="AA35" i="14"/>
  <c r="Y35" i="14"/>
  <c r="AH35" i="14"/>
  <c r="AD35" i="14"/>
  <c r="W35" i="14"/>
  <c r="C36" i="14"/>
  <c r="Z36" i="14" s="1"/>
  <c r="A37" i="14"/>
  <c r="D37" i="14"/>
  <c r="G37" i="14" s="1"/>
  <c r="H34" i="17" l="1"/>
  <c r="H34" i="16"/>
  <c r="H35" i="14"/>
  <c r="T35" i="16"/>
  <c r="A36" i="16"/>
  <c r="AH35" i="16"/>
  <c r="AB35" i="16"/>
  <c r="Z35" i="16"/>
  <c r="AE35" i="16"/>
  <c r="AC35" i="16"/>
  <c r="V35" i="16"/>
  <c r="U35" i="16"/>
  <c r="AA35" i="16"/>
  <c r="X35" i="16"/>
  <c r="Y35" i="16"/>
  <c r="AD35" i="16"/>
  <c r="W35" i="16"/>
  <c r="AG35" i="16"/>
  <c r="AF35" i="16"/>
  <c r="AG35" i="17"/>
  <c r="AC35" i="17"/>
  <c r="Y35" i="17"/>
  <c r="AF35" i="17"/>
  <c r="AB35" i="17"/>
  <c r="X35" i="17"/>
  <c r="T35" i="17"/>
  <c r="A36" i="17"/>
  <c r="U36" i="17" s="1"/>
  <c r="AE35" i="17"/>
  <c r="AA35" i="17"/>
  <c r="W35" i="17"/>
  <c r="AH35" i="17"/>
  <c r="AD35" i="17"/>
  <c r="Z35" i="17"/>
  <c r="V35" i="17"/>
  <c r="AA36" i="14"/>
  <c r="T36" i="14"/>
  <c r="W36" i="14"/>
  <c r="V36" i="14"/>
  <c r="AG36" i="14"/>
  <c r="AF36" i="14"/>
  <c r="AH36" i="14"/>
  <c r="U36" i="14"/>
  <c r="Y36" i="14"/>
  <c r="AB36" i="14"/>
  <c r="AD36" i="14"/>
  <c r="AC36" i="14"/>
  <c r="AE36" i="14"/>
  <c r="X36" i="14"/>
  <c r="C37" i="14"/>
  <c r="AA37" i="14" s="1"/>
  <c r="D38" i="14"/>
  <c r="G38" i="14" s="1"/>
  <c r="A38" i="14"/>
  <c r="H35" i="17" l="1"/>
  <c r="H35" i="16"/>
  <c r="H36" i="14"/>
  <c r="T36" i="16"/>
  <c r="AF36" i="16"/>
  <c r="Z36" i="16"/>
  <c r="AD36" i="16"/>
  <c r="AC36" i="16"/>
  <c r="AB36" i="16"/>
  <c r="U36" i="16"/>
  <c r="Y36" i="16"/>
  <c r="W36" i="16"/>
  <c r="X36" i="16"/>
  <c r="V36" i="16"/>
  <c r="AA36" i="16"/>
  <c r="AG36" i="16"/>
  <c r="AE36" i="16"/>
  <c r="A37" i="16"/>
  <c r="AH36" i="16"/>
  <c r="AH36" i="17"/>
  <c r="AD36" i="17"/>
  <c r="Z36" i="17"/>
  <c r="V36" i="17"/>
  <c r="AG36" i="17"/>
  <c r="AC36" i="17"/>
  <c r="Y36" i="17"/>
  <c r="AF36" i="17"/>
  <c r="AB36" i="17"/>
  <c r="X36" i="17"/>
  <c r="T36" i="17"/>
  <c r="A37" i="17"/>
  <c r="U37" i="17" s="1"/>
  <c r="AE36" i="17"/>
  <c r="AA36" i="17"/>
  <c r="W36" i="17"/>
  <c r="AB37" i="14"/>
  <c r="AF37" i="14"/>
  <c r="Y37" i="14"/>
  <c r="W37" i="14"/>
  <c r="T37" i="14"/>
  <c r="X37" i="14"/>
  <c r="U37" i="14"/>
  <c r="AD37" i="14"/>
  <c r="AH37" i="14"/>
  <c r="AG37" i="14"/>
  <c r="AE37" i="14"/>
  <c r="V37" i="14"/>
  <c r="Z37" i="14"/>
  <c r="AC37" i="14"/>
  <c r="C38" i="14"/>
  <c r="T38" i="14" s="1"/>
  <c r="A39" i="14"/>
  <c r="D39" i="14"/>
  <c r="G39" i="14" s="1"/>
  <c r="H36" i="17" l="1"/>
  <c r="H36" i="16"/>
  <c r="H37" i="14"/>
  <c r="T37" i="16"/>
  <c r="AG37" i="16"/>
  <c r="AB37" i="16"/>
  <c r="V37" i="16"/>
  <c r="AE37" i="16"/>
  <c r="AC37" i="16"/>
  <c r="W37" i="16"/>
  <c r="X37" i="16"/>
  <c r="AH37" i="16"/>
  <c r="Y37" i="16"/>
  <c r="A38" i="16"/>
  <c r="AF37" i="16"/>
  <c r="AD37" i="16"/>
  <c r="U37" i="16"/>
  <c r="H37" i="16" s="1"/>
  <c r="AA37" i="16"/>
  <c r="Z37" i="16"/>
  <c r="A38" i="17"/>
  <c r="U38" i="17" s="1"/>
  <c r="AE37" i="17"/>
  <c r="AA37" i="17"/>
  <c r="W37" i="17"/>
  <c r="AH37" i="17"/>
  <c r="AD37" i="17"/>
  <c r="Z37" i="17"/>
  <c r="V37" i="17"/>
  <c r="AG37" i="17"/>
  <c r="AC37" i="17"/>
  <c r="Y37" i="17"/>
  <c r="AF37" i="17"/>
  <c r="AB37" i="17"/>
  <c r="X37" i="17"/>
  <c r="T37" i="17"/>
  <c r="AC38" i="14"/>
  <c r="AF38" i="14"/>
  <c r="V38" i="14"/>
  <c r="W38" i="14"/>
  <c r="U38" i="14"/>
  <c r="Y38" i="14"/>
  <c r="AB38" i="14"/>
  <c r="AE38" i="14"/>
  <c r="AG38" i="14"/>
  <c r="AD38" i="14"/>
  <c r="X38" i="14"/>
  <c r="AH38" i="14"/>
  <c r="AA38" i="14"/>
  <c r="Z38" i="14"/>
  <c r="C39" i="14"/>
  <c r="Y39" i="14" s="1"/>
  <c r="D40" i="14"/>
  <c r="G40" i="14" s="1"/>
  <c r="A40" i="14"/>
  <c r="H38" i="14" l="1"/>
  <c r="H37" i="17"/>
  <c r="U39" i="14"/>
  <c r="T38" i="16"/>
  <c r="AA38" i="16"/>
  <c r="Z38" i="16"/>
  <c r="AF38" i="16"/>
  <c r="U38" i="16"/>
  <c r="W38" i="16"/>
  <c r="V38" i="16"/>
  <c r="X38" i="16"/>
  <c r="A39" i="16"/>
  <c r="AH38" i="16"/>
  <c r="AG38" i="16"/>
  <c r="AB38" i="16"/>
  <c r="AE38" i="16"/>
  <c r="AD38" i="16"/>
  <c r="Y38" i="16"/>
  <c r="AC38" i="16"/>
  <c r="AF38" i="17"/>
  <c r="AB38" i="17"/>
  <c r="X38" i="17"/>
  <c r="T38" i="17"/>
  <c r="A39" i="17"/>
  <c r="U39" i="17" s="1"/>
  <c r="AE38" i="17"/>
  <c r="AA38" i="17"/>
  <c r="W38" i="17"/>
  <c r="AH38" i="17"/>
  <c r="AD38" i="17"/>
  <c r="Z38" i="17"/>
  <c r="V38" i="17"/>
  <c r="AG38" i="17"/>
  <c r="AC38" i="17"/>
  <c r="Y38" i="17"/>
  <c r="T39" i="14"/>
  <c r="W39" i="14"/>
  <c r="V39" i="14"/>
  <c r="AF39" i="14"/>
  <c r="AH39" i="14"/>
  <c r="AG39" i="14"/>
  <c r="AB39" i="14"/>
  <c r="AE39" i="14"/>
  <c r="AD39" i="14"/>
  <c r="AC39" i="14"/>
  <c r="X39" i="14"/>
  <c r="AA39" i="14"/>
  <c r="Z39" i="14"/>
  <c r="C40" i="14"/>
  <c r="V40" i="14" s="1"/>
  <c r="A41" i="14"/>
  <c r="D41" i="14"/>
  <c r="G41" i="14" s="1"/>
  <c r="H38" i="17" l="1"/>
  <c r="H38" i="16"/>
  <c r="H39" i="14"/>
  <c r="T39" i="16"/>
  <c r="X39" i="16"/>
  <c r="W39" i="16"/>
  <c r="AC39" i="16"/>
  <c r="Y39" i="16"/>
  <c r="A40" i="16"/>
  <c r="AD39" i="16"/>
  <c r="U39" i="16"/>
  <c r="AF39" i="16"/>
  <c r="AE39" i="16"/>
  <c r="V39" i="16"/>
  <c r="AH39" i="16"/>
  <c r="AB39" i="16"/>
  <c r="AA39" i="16"/>
  <c r="AG39" i="16"/>
  <c r="Z39" i="16"/>
  <c r="AG39" i="17"/>
  <c r="AC39" i="17"/>
  <c r="Y39" i="17"/>
  <c r="AF39" i="17"/>
  <c r="AB39" i="17"/>
  <c r="X39" i="17"/>
  <c r="T39" i="17"/>
  <c r="A40" i="17"/>
  <c r="U40" i="17" s="1"/>
  <c r="AE39" i="17"/>
  <c r="AA39" i="17"/>
  <c r="W39" i="17"/>
  <c r="AH39" i="17"/>
  <c r="AD39" i="17"/>
  <c r="Z39" i="17"/>
  <c r="V39" i="17"/>
  <c r="AG40" i="14"/>
  <c r="T40" i="14"/>
  <c r="AH40" i="14"/>
  <c r="AC40" i="14"/>
  <c r="AF40" i="14"/>
  <c r="AE40" i="14"/>
  <c r="AD40" i="14"/>
  <c r="Y40" i="14"/>
  <c r="AB40" i="14"/>
  <c r="AA40" i="14"/>
  <c r="Z40" i="14"/>
  <c r="U40" i="14"/>
  <c r="X40" i="14"/>
  <c r="W40" i="14"/>
  <c r="C41" i="14"/>
  <c r="AA41" i="14" s="1"/>
  <c r="D42" i="14"/>
  <c r="G42" i="14" s="1"/>
  <c r="A42" i="14"/>
  <c r="H39" i="17" l="1"/>
  <c r="H39" i="16"/>
  <c r="H40" i="14"/>
  <c r="W41" i="14"/>
  <c r="T40" i="16"/>
  <c r="U40" i="16"/>
  <c r="A41" i="16"/>
  <c r="V40" i="16"/>
  <c r="AC40" i="16"/>
  <c r="AB40" i="16"/>
  <c r="AH40" i="16"/>
  <c r="W40" i="16"/>
  <c r="AG40" i="16"/>
  <c r="AF40" i="16"/>
  <c r="AA40" i="16"/>
  <c r="AE40" i="16"/>
  <c r="Y40" i="16"/>
  <c r="X40" i="16"/>
  <c r="Z40" i="16"/>
  <c r="AD40" i="16"/>
  <c r="AH40" i="17"/>
  <c r="AD40" i="17"/>
  <c r="Z40" i="17"/>
  <c r="V40" i="17"/>
  <c r="AG40" i="17"/>
  <c r="AC40" i="17"/>
  <c r="Y40" i="17"/>
  <c r="AF40" i="17"/>
  <c r="AB40" i="17"/>
  <c r="X40" i="17"/>
  <c r="T40" i="17"/>
  <c r="A41" i="17"/>
  <c r="U41" i="17" s="1"/>
  <c r="AE40" i="17"/>
  <c r="AA40" i="17"/>
  <c r="W40" i="17"/>
  <c r="V41" i="14"/>
  <c r="Y41" i="14"/>
  <c r="X41" i="14"/>
  <c r="AH41" i="14"/>
  <c r="U41" i="14"/>
  <c r="T41" i="14"/>
  <c r="AD41" i="14"/>
  <c r="AG41" i="14"/>
  <c r="AF41" i="14"/>
  <c r="AE41" i="14"/>
  <c r="Z41" i="14"/>
  <c r="AC41" i="14"/>
  <c r="AB41" i="14"/>
  <c r="C42" i="14"/>
  <c r="X42" i="14" s="1"/>
  <c r="A43" i="14"/>
  <c r="D43" i="14"/>
  <c r="G43" i="14" s="1"/>
  <c r="H40" i="17" l="1"/>
  <c r="H40" i="16"/>
  <c r="H41" i="14"/>
  <c r="AF42" i="14"/>
  <c r="AH42" i="14"/>
  <c r="T41" i="16"/>
  <c r="V41" i="16"/>
  <c r="U41" i="16"/>
  <c r="W41" i="16"/>
  <c r="AH41" i="16"/>
  <c r="AG41" i="16"/>
  <c r="AF41" i="16"/>
  <c r="A42" i="16"/>
  <c r="AD41" i="16"/>
  <c r="AC41" i="16"/>
  <c r="X41" i="16"/>
  <c r="AB41" i="16"/>
  <c r="Z41" i="16"/>
  <c r="Y41" i="16"/>
  <c r="AE41" i="16"/>
  <c r="AA41" i="16"/>
  <c r="A42" i="17"/>
  <c r="U42" i="17" s="1"/>
  <c r="AE41" i="17"/>
  <c r="AA41" i="17"/>
  <c r="W41" i="17"/>
  <c r="AH41" i="17"/>
  <c r="AD41" i="17"/>
  <c r="Z41" i="17"/>
  <c r="V41" i="17"/>
  <c r="AG41" i="17"/>
  <c r="AC41" i="17"/>
  <c r="Y41" i="17"/>
  <c r="AF41" i="17"/>
  <c r="AB41" i="17"/>
  <c r="X41" i="17"/>
  <c r="T41" i="17"/>
  <c r="V42" i="14"/>
  <c r="T42" i="14"/>
  <c r="AG42" i="14"/>
  <c r="W42" i="14"/>
  <c r="U42" i="14"/>
  <c r="AE42" i="14"/>
  <c r="AD42" i="14"/>
  <c r="AC42" i="14"/>
  <c r="AB42" i="14"/>
  <c r="AA42" i="14"/>
  <c r="Z42" i="14"/>
  <c r="Y42" i="14"/>
  <c r="C43" i="14"/>
  <c r="U43" i="14" s="1"/>
  <c r="D44" i="14"/>
  <c r="G44" i="14" s="1"/>
  <c r="A44" i="14"/>
  <c r="H41" i="16" l="1"/>
  <c r="H41" i="17"/>
  <c r="H42" i="14"/>
  <c r="T42" i="16"/>
  <c r="W42" i="16"/>
  <c r="V42" i="16"/>
  <c r="AB42" i="16"/>
  <c r="A43" i="16"/>
  <c r="AH42" i="16"/>
  <c r="AC42" i="16"/>
  <c r="AG42" i="16"/>
  <c r="AE42" i="16"/>
  <c r="AD42" i="16"/>
  <c r="U42" i="16"/>
  <c r="Y42" i="16"/>
  <c r="AA42" i="16"/>
  <c r="Z42" i="16"/>
  <c r="X42" i="16"/>
  <c r="AF42" i="16"/>
  <c r="AF42" i="17"/>
  <c r="AB42" i="17"/>
  <c r="X42" i="17"/>
  <c r="T42" i="17"/>
  <c r="A43" i="17"/>
  <c r="U43" i="17" s="1"/>
  <c r="AE42" i="17"/>
  <c r="AA42" i="17"/>
  <c r="W42" i="17"/>
  <c r="AH42" i="17"/>
  <c r="AD42" i="17"/>
  <c r="Z42" i="17"/>
  <c r="V42" i="17"/>
  <c r="AG42" i="17"/>
  <c r="AC42" i="17"/>
  <c r="Y42" i="17"/>
  <c r="AH43" i="14"/>
  <c r="AG43" i="14"/>
  <c r="T43" i="14"/>
  <c r="AF43" i="14"/>
  <c r="AE43" i="14"/>
  <c r="AD43" i="14"/>
  <c r="AC43" i="14"/>
  <c r="AB43" i="14"/>
  <c r="AA43" i="14"/>
  <c r="Z43" i="14"/>
  <c r="Y43" i="14"/>
  <c r="X43" i="14"/>
  <c r="W43" i="14"/>
  <c r="V43" i="14"/>
  <c r="C44" i="14"/>
  <c r="V44" i="14" s="1"/>
  <c r="A45" i="14"/>
  <c r="D45" i="14"/>
  <c r="G45" i="14" s="1"/>
  <c r="H42" i="16" l="1"/>
  <c r="H42" i="17"/>
  <c r="H43" i="14"/>
  <c r="AH44" i="14"/>
  <c r="T43" i="16"/>
  <c r="AB43" i="16"/>
  <c r="AA43" i="16"/>
  <c r="AG43" i="16"/>
  <c r="V43" i="16"/>
  <c r="X43" i="16"/>
  <c r="W43" i="16"/>
  <c r="Y43" i="16"/>
  <c r="AC43" i="16"/>
  <c r="A44" i="16"/>
  <c r="AH43" i="16"/>
  <c r="U43" i="16"/>
  <c r="AF43" i="16"/>
  <c r="AE43" i="16"/>
  <c r="Z43" i="16"/>
  <c r="AD43" i="16"/>
  <c r="AG43" i="17"/>
  <c r="AC43" i="17"/>
  <c r="Y43" i="17"/>
  <c r="AF43" i="17"/>
  <c r="AB43" i="17"/>
  <c r="X43" i="17"/>
  <c r="T43" i="17"/>
  <c r="A44" i="17"/>
  <c r="U44" i="17" s="1"/>
  <c r="AE43" i="17"/>
  <c r="AA43" i="17"/>
  <c r="W43" i="17"/>
  <c r="AH43" i="17"/>
  <c r="AD43" i="17"/>
  <c r="Z43" i="17"/>
  <c r="V43" i="17"/>
  <c r="U44" i="14"/>
  <c r="T44" i="14"/>
  <c r="AG44" i="14"/>
  <c r="AF44" i="14"/>
  <c r="AE44" i="14"/>
  <c r="AD44" i="14"/>
  <c r="AC44" i="14"/>
  <c r="AB44" i="14"/>
  <c r="AA44" i="14"/>
  <c r="Z44" i="14"/>
  <c r="Y44" i="14"/>
  <c r="X44" i="14"/>
  <c r="W44" i="14"/>
  <c r="C45" i="14"/>
  <c r="W45" i="14" s="1"/>
  <c r="D46" i="14"/>
  <c r="G46" i="14" s="1"/>
  <c r="A46" i="14"/>
  <c r="H43" i="16" l="1"/>
  <c r="H43" i="17"/>
  <c r="H44" i="14"/>
  <c r="U45" i="14"/>
  <c r="T44" i="16"/>
  <c r="U44" i="16"/>
  <c r="AE44" i="16"/>
  <c r="AH44" i="16"/>
  <c r="AG44" i="16"/>
  <c r="AF44" i="16"/>
  <c r="W44" i="16"/>
  <c r="A45" i="16"/>
  <c r="AC44" i="16"/>
  <c r="AB44" i="16"/>
  <c r="AD44" i="16"/>
  <c r="AA44" i="16"/>
  <c r="Y44" i="16"/>
  <c r="X44" i="16"/>
  <c r="V44" i="16"/>
  <c r="Z44" i="16"/>
  <c r="AH44" i="17"/>
  <c r="AD44" i="17"/>
  <c r="Z44" i="17"/>
  <c r="V44" i="17"/>
  <c r="AG44" i="17"/>
  <c r="AC44" i="17"/>
  <c r="Y44" i="17"/>
  <c r="AF44" i="17"/>
  <c r="AB44" i="17"/>
  <c r="X44" i="17"/>
  <c r="T44" i="17"/>
  <c r="A45" i="17"/>
  <c r="U45" i="17" s="1"/>
  <c r="AE44" i="17"/>
  <c r="AA44" i="17"/>
  <c r="W44" i="17"/>
  <c r="T45" i="14"/>
  <c r="V45" i="14"/>
  <c r="AH45" i="14"/>
  <c r="AG45" i="14"/>
  <c r="AF45" i="14"/>
  <c r="AE45" i="14"/>
  <c r="AD45" i="14"/>
  <c r="AC45" i="14"/>
  <c r="AB45" i="14"/>
  <c r="AA45" i="14"/>
  <c r="Z45" i="14"/>
  <c r="Y45" i="14"/>
  <c r="X45" i="14"/>
  <c r="C46" i="14"/>
  <c r="T46" i="14" s="1"/>
  <c r="A47" i="14"/>
  <c r="D47" i="14"/>
  <c r="G47" i="14" s="1"/>
  <c r="H44" i="17" l="1"/>
  <c r="H44" i="16"/>
  <c r="H45" i="14"/>
  <c r="AG46" i="14"/>
  <c r="T45" i="16"/>
  <c r="AH45" i="16"/>
  <c r="AG45" i="16"/>
  <c r="AB45" i="16"/>
  <c r="AF45" i="16"/>
  <c r="AD45" i="16"/>
  <c r="AC45" i="16"/>
  <c r="A46" i="16"/>
  <c r="X45" i="16"/>
  <c r="Z45" i="16"/>
  <c r="Y45" i="16"/>
  <c r="AA45" i="16"/>
  <c r="W45" i="16"/>
  <c r="V45" i="16"/>
  <c r="U45" i="16"/>
  <c r="AE45" i="16"/>
  <c r="A46" i="17"/>
  <c r="U46" i="17" s="1"/>
  <c r="AE45" i="17"/>
  <c r="AA45" i="17"/>
  <c r="W45" i="17"/>
  <c r="AH45" i="17"/>
  <c r="AD45" i="17"/>
  <c r="Z45" i="17"/>
  <c r="V45" i="17"/>
  <c r="AG45" i="17"/>
  <c r="AC45" i="17"/>
  <c r="Y45" i="17"/>
  <c r="AF45" i="17"/>
  <c r="AB45" i="17"/>
  <c r="X45" i="17"/>
  <c r="T45" i="17"/>
  <c r="AF46" i="14"/>
  <c r="AA46" i="14"/>
  <c r="AH46" i="14"/>
  <c r="AE46" i="14"/>
  <c r="AD46" i="14"/>
  <c r="AC46" i="14"/>
  <c r="AB46" i="14"/>
  <c r="Z46" i="14"/>
  <c r="Y46" i="14"/>
  <c r="X46" i="14"/>
  <c r="W46" i="14"/>
  <c r="V46" i="14"/>
  <c r="U46" i="14"/>
  <c r="C47" i="14"/>
  <c r="AC47" i="14" s="1"/>
  <c r="D48" i="14"/>
  <c r="G48" i="14" s="1"/>
  <c r="A48" i="14"/>
  <c r="H45" i="17" l="1"/>
  <c r="H45" i="16"/>
  <c r="H46" i="14"/>
  <c r="Y47" i="14"/>
  <c r="AA47" i="14"/>
  <c r="AH47" i="14"/>
  <c r="T46" i="16"/>
  <c r="A47" i="16"/>
  <c r="AH46" i="16"/>
  <c r="AG46" i="16"/>
  <c r="AC46" i="16"/>
  <c r="AE46" i="16"/>
  <c r="AD46" i="16"/>
  <c r="Y46" i="16"/>
  <c r="U46" i="16"/>
  <c r="AA46" i="16"/>
  <c r="Z46" i="16"/>
  <c r="AF46" i="16"/>
  <c r="AB46" i="16"/>
  <c r="W46" i="16"/>
  <c r="V46" i="16"/>
  <c r="X46" i="16"/>
  <c r="AF46" i="17"/>
  <c r="AB46" i="17"/>
  <c r="X46" i="17"/>
  <c r="T46" i="17"/>
  <c r="A47" i="17"/>
  <c r="U47" i="17" s="1"/>
  <c r="AE46" i="17"/>
  <c r="AA46" i="17"/>
  <c r="W46" i="17"/>
  <c r="AH46" i="17"/>
  <c r="AD46" i="17"/>
  <c r="Z46" i="17"/>
  <c r="V46" i="17"/>
  <c r="AG46" i="17"/>
  <c r="AC46" i="17"/>
  <c r="Y46" i="17"/>
  <c r="X47" i="14"/>
  <c r="AG47" i="14"/>
  <c r="AF47" i="14"/>
  <c r="Z47" i="14"/>
  <c r="AB47" i="14"/>
  <c r="W47" i="14"/>
  <c r="V47" i="14"/>
  <c r="U47" i="14"/>
  <c r="T47" i="14"/>
  <c r="AE47" i="14"/>
  <c r="AD47" i="14"/>
  <c r="C48" i="14"/>
  <c r="V48" i="14" s="1"/>
  <c r="A49" i="14"/>
  <c r="D49" i="14"/>
  <c r="G49" i="14" s="1"/>
  <c r="H46" i="17" l="1"/>
  <c r="H46" i="16"/>
  <c r="H47" i="14"/>
  <c r="T47" i="16"/>
  <c r="AB47" i="16"/>
  <c r="AA47" i="16"/>
  <c r="AC47" i="16"/>
  <c r="Z47" i="16"/>
  <c r="X47" i="16"/>
  <c r="W47" i="16"/>
  <c r="U47" i="16"/>
  <c r="Y47" i="16"/>
  <c r="A48" i="16"/>
  <c r="AD47" i="16"/>
  <c r="AG47" i="16"/>
  <c r="AF47" i="16"/>
  <c r="AE47" i="16"/>
  <c r="V47" i="16"/>
  <c r="AH47" i="16"/>
  <c r="AG47" i="17"/>
  <c r="AC47" i="17"/>
  <c r="Y47" i="17"/>
  <c r="AF47" i="17"/>
  <c r="AB47" i="17"/>
  <c r="X47" i="17"/>
  <c r="T47" i="17"/>
  <c r="A48" i="17"/>
  <c r="U48" i="17" s="1"/>
  <c r="AE47" i="17"/>
  <c r="AA47" i="17"/>
  <c r="W47" i="17"/>
  <c r="AH47" i="17"/>
  <c r="AD47" i="17"/>
  <c r="Z47" i="17"/>
  <c r="V47" i="17"/>
  <c r="Y48" i="14"/>
  <c r="T48" i="14"/>
  <c r="AH48" i="14"/>
  <c r="U48" i="14"/>
  <c r="AF48" i="14"/>
  <c r="AE48" i="14"/>
  <c r="AD48" i="14"/>
  <c r="AG48" i="14"/>
  <c r="AB48" i="14"/>
  <c r="AA48" i="14"/>
  <c r="Z48" i="14"/>
  <c r="AC48" i="14"/>
  <c r="X48" i="14"/>
  <c r="W48" i="14"/>
  <c r="C49" i="14"/>
  <c r="W49" i="14" s="1"/>
  <c r="D50" i="14"/>
  <c r="G50" i="14" s="1"/>
  <c r="A50" i="14"/>
  <c r="H47" i="17" l="1"/>
  <c r="H47" i="16"/>
  <c r="H48" i="14"/>
  <c r="T48" i="16"/>
  <c r="Y48" i="16"/>
  <c r="X48" i="16"/>
  <c r="Z48" i="16"/>
  <c r="V48" i="16"/>
  <c r="U48" i="16"/>
  <c r="A49" i="16"/>
  <c r="AD48" i="16"/>
  <c r="AG48" i="16"/>
  <c r="AF48" i="16"/>
  <c r="AA48" i="16"/>
  <c r="AE48" i="16"/>
  <c r="AC48" i="16"/>
  <c r="AB48" i="16"/>
  <c r="AH48" i="16"/>
  <c r="W48" i="16"/>
  <c r="AH48" i="17"/>
  <c r="AD48" i="17"/>
  <c r="Z48" i="17"/>
  <c r="V48" i="17"/>
  <c r="AG48" i="17"/>
  <c r="AC48" i="17"/>
  <c r="Y48" i="17"/>
  <c r="AF48" i="17"/>
  <c r="AB48" i="17"/>
  <c r="X48" i="17"/>
  <c r="T48" i="17"/>
  <c r="A49" i="17"/>
  <c r="U49" i="17" s="1"/>
  <c r="AE48" i="17"/>
  <c r="AA48" i="17"/>
  <c r="W48" i="17"/>
  <c r="T49" i="14"/>
  <c r="Z49" i="14"/>
  <c r="U49" i="14"/>
  <c r="V49" i="14"/>
  <c r="AG49" i="14"/>
  <c r="AF49" i="14"/>
  <c r="AE49" i="14"/>
  <c r="AH49" i="14"/>
  <c r="AC49" i="14"/>
  <c r="AB49" i="14"/>
  <c r="AA49" i="14"/>
  <c r="AD49" i="14"/>
  <c r="Y49" i="14"/>
  <c r="X49" i="14"/>
  <c r="C50" i="14"/>
  <c r="T50" i="14" s="1"/>
  <c r="A51" i="14"/>
  <c r="D51" i="14"/>
  <c r="G51" i="14" s="1"/>
  <c r="H48" i="16" l="1"/>
  <c r="H48" i="17"/>
  <c r="H49" i="14"/>
  <c r="AH50" i="14"/>
  <c r="T49" i="16"/>
  <c r="V49" i="16"/>
  <c r="U49" i="16"/>
  <c r="AH49" i="16"/>
  <c r="AG49" i="16"/>
  <c r="AF49" i="16"/>
  <c r="AA49" i="16"/>
  <c r="AD49" i="16"/>
  <c r="AC49" i="16"/>
  <c r="X49" i="16"/>
  <c r="AB49" i="16"/>
  <c r="Z49" i="16"/>
  <c r="Y49" i="16"/>
  <c r="AE49" i="16"/>
  <c r="A50" i="16"/>
  <c r="W49" i="16"/>
  <c r="A50" i="17"/>
  <c r="U50" i="17" s="1"/>
  <c r="AE49" i="17"/>
  <c r="AA49" i="17"/>
  <c r="W49" i="17"/>
  <c r="AH49" i="17"/>
  <c r="AD49" i="17"/>
  <c r="Z49" i="17"/>
  <c r="V49" i="17"/>
  <c r="AG49" i="17"/>
  <c r="AC49" i="17"/>
  <c r="Y49" i="17"/>
  <c r="AF49" i="17"/>
  <c r="AB49" i="17"/>
  <c r="X49" i="17"/>
  <c r="T49" i="17"/>
  <c r="AG50" i="14"/>
  <c r="AF50" i="14"/>
  <c r="W50" i="14"/>
  <c r="AD50" i="14"/>
  <c r="AC50" i="14"/>
  <c r="AB50" i="14"/>
  <c r="AE50" i="14"/>
  <c r="Z50" i="14"/>
  <c r="Y50" i="14"/>
  <c r="X50" i="14"/>
  <c r="AA50" i="14"/>
  <c r="V50" i="14"/>
  <c r="U50" i="14"/>
  <c r="C51" i="14"/>
  <c r="U51" i="14" s="1"/>
  <c r="A52" i="14"/>
  <c r="D52" i="14"/>
  <c r="G52" i="14" s="1"/>
  <c r="H49" i="17" l="1"/>
  <c r="H49" i="16"/>
  <c r="H50" i="14"/>
  <c r="T50" i="16"/>
  <c r="W50" i="16"/>
  <c r="V50" i="16"/>
  <c r="X50" i="16"/>
  <c r="AA50" i="16"/>
  <c r="Z50" i="16"/>
  <c r="AB50" i="16"/>
  <c r="AF50" i="16"/>
  <c r="A51" i="16"/>
  <c r="AH50" i="16"/>
  <c r="AC50" i="16"/>
  <c r="AG50" i="16"/>
  <c r="AE50" i="16"/>
  <c r="AD50" i="16"/>
  <c r="U50" i="16"/>
  <c r="Y50" i="16"/>
  <c r="AF50" i="17"/>
  <c r="AB50" i="17"/>
  <c r="X50" i="17"/>
  <c r="T50" i="17"/>
  <c r="A51" i="17"/>
  <c r="U51" i="17" s="1"/>
  <c r="AE50" i="17"/>
  <c r="AA50" i="17"/>
  <c r="W50" i="17"/>
  <c r="AH50" i="17"/>
  <c r="AD50" i="17"/>
  <c r="Z50" i="17"/>
  <c r="V50" i="17"/>
  <c r="AG50" i="17"/>
  <c r="AC50" i="17"/>
  <c r="Y50" i="17"/>
  <c r="AB51" i="14"/>
  <c r="AH51" i="14"/>
  <c r="AG51" i="14"/>
  <c r="X51" i="14"/>
  <c r="AE51" i="14"/>
  <c r="AD51" i="14"/>
  <c r="AC51" i="14"/>
  <c r="T51" i="14"/>
  <c r="AA51" i="14"/>
  <c r="Z51" i="14"/>
  <c r="Y51" i="14"/>
  <c r="AF51" i="14"/>
  <c r="W51" i="14"/>
  <c r="V51" i="14"/>
  <c r="C52" i="14"/>
  <c r="Z52" i="14" s="1"/>
  <c r="A53" i="14"/>
  <c r="D53" i="14"/>
  <c r="G53" i="14" s="1"/>
  <c r="H50" i="17" l="1"/>
  <c r="H50" i="16"/>
  <c r="H51" i="14"/>
  <c r="T51" i="16"/>
  <c r="A52" i="16"/>
  <c r="AH51" i="16"/>
  <c r="U51" i="16"/>
  <c r="AF51" i="16"/>
  <c r="AE51" i="16"/>
  <c r="Z51" i="16"/>
  <c r="AD51" i="16"/>
  <c r="AB51" i="16"/>
  <c r="AA51" i="16"/>
  <c r="AG51" i="16"/>
  <c r="V51" i="16"/>
  <c r="X51" i="16"/>
  <c r="W51" i="16"/>
  <c r="Y51" i="16"/>
  <c r="AC51" i="16"/>
  <c r="AG51" i="17"/>
  <c r="AC51" i="17"/>
  <c r="Y51" i="17"/>
  <c r="AF51" i="17"/>
  <c r="AB51" i="17"/>
  <c r="X51" i="17"/>
  <c r="T51" i="17"/>
  <c r="A52" i="17"/>
  <c r="U52" i="17" s="1"/>
  <c r="AE51" i="17"/>
  <c r="AA51" i="17"/>
  <c r="W51" i="17"/>
  <c r="AH51" i="17"/>
  <c r="AD51" i="17"/>
  <c r="Z51" i="17"/>
  <c r="V51" i="17"/>
  <c r="AH52" i="14"/>
  <c r="AC52" i="14"/>
  <c r="T52" i="14"/>
  <c r="AG52" i="14"/>
  <c r="X52" i="14"/>
  <c r="W52" i="14"/>
  <c r="V52" i="14"/>
  <c r="Y52" i="14"/>
  <c r="AF52" i="14"/>
  <c r="AE52" i="14"/>
  <c r="AD52" i="14"/>
  <c r="U52" i="14"/>
  <c r="AB52" i="14"/>
  <c r="AA52" i="14"/>
  <c r="C53" i="14"/>
  <c r="W53" i="14" s="1"/>
  <c r="A54" i="14"/>
  <c r="D54" i="14"/>
  <c r="G54" i="14" s="1"/>
  <c r="H51" i="17" l="1"/>
  <c r="H51" i="16"/>
  <c r="H52" i="14"/>
  <c r="AD53" i="14"/>
  <c r="T52" i="16"/>
  <c r="AC52" i="16"/>
  <c r="AB52" i="16"/>
  <c r="AD52" i="16"/>
  <c r="AA52" i="16"/>
  <c r="Y52" i="16"/>
  <c r="X52" i="16"/>
  <c r="V52" i="16"/>
  <c r="Z52" i="16"/>
  <c r="U52" i="16"/>
  <c r="AE52" i="16"/>
  <c r="AH52" i="16"/>
  <c r="AG52" i="16"/>
  <c r="AF52" i="16"/>
  <c r="W52" i="16"/>
  <c r="A53" i="16"/>
  <c r="AH52" i="17"/>
  <c r="AD52" i="17"/>
  <c r="Z52" i="17"/>
  <c r="V52" i="17"/>
  <c r="AG52" i="17"/>
  <c r="AC52" i="17"/>
  <c r="Y52" i="17"/>
  <c r="AF52" i="17"/>
  <c r="AB52" i="17"/>
  <c r="X52" i="17"/>
  <c r="T52" i="17"/>
  <c r="A53" i="17"/>
  <c r="U53" i="17" s="1"/>
  <c r="AE52" i="17"/>
  <c r="AA52" i="17"/>
  <c r="W52" i="17"/>
  <c r="V53" i="14"/>
  <c r="T53" i="14"/>
  <c r="AC53" i="14"/>
  <c r="U53" i="14"/>
  <c r="Z53" i="14"/>
  <c r="AG53" i="14"/>
  <c r="AF53" i="14"/>
  <c r="AE53" i="14"/>
  <c r="AB53" i="14"/>
  <c r="AA53" i="14"/>
  <c r="AH53" i="14"/>
  <c r="Y53" i="14"/>
  <c r="X53" i="14"/>
  <c r="C54" i="14"/>
  <c r="T54" i="14" s="1"/>
  <c r="D55" i="14"/>
  <c r="G55" i="14" s="1"/>
  <c r="A55" i="14"/>
  <c r="H52" i="17" l="1"/>
  <c r="H52" i="16"/>
  <c r="H53" i="14"/>
  <c r="T53" i="16"/>
  <c r="AH53" i="16"/>
  <c r="AG53" i="16"/>
  <c r="AB53" i="16"/>
  <c r="AF53" i="16"/>
  <c r="AD53" i="16"/>
  <c r="AC53" i="16"/>
  <c r="A54" i="16"/>
  <c r="X53" i="16"/>
  <c r="Z53" i="16"/>
  <c r="Y53" i="16"/>
  <c r="AA53" i="16"/>
  <c r="W53" i="16"/>
  <c r="V53" i="16"/>
  <c r="U53" i="16"/>
  <c r="H53" i="16" s="1"/>
  <c r="AE53" i="16"/>
  <c r="A54" i="17"/>
  <c r="U54" i="17" s="1"/>
  <c r="AE53" i="17"/>
  <c r="AA53" i="17"/>
  <c r="W53" i="17"/>
  <c r="AH53" i="17"/>
  <c r="AD53" i="17"/>
  <c r="Z53" i="17"/>
  <c r="V53" i="17"/>
  <c r="AG53" i="17"/>
  <c r="AC53" i="17"/>
  <c r="Y53" i="17"/>
  <c r="AF53" i="17"/>
  <c r="AB53" i="17"/>
  <c r="X53" i="17"/>
  <c r="T53" i="17"/>
  <c r="AE54" i="14"/>
  <c r="V54" i="14"/>
  <c r="AF54" i="14"/>
  <c r="AA54" i="14"/>
  <c r="AH54" i="14"/>
  <c r="AC54" i="14"/>
  <c r="AB54" i="14"/>
  <c r="W54" i="14"/>
  <c r="AD54" i="14"/>
  <c r="Y54" i="14"/>
  <c r="X54" i="14"/>
  <c r="AG54" i="14"/>
  <c r="Z54" i="14"/>
  <c r="U54" i="14"/>
  <c r="C55" i="14"/>
  <c r="U55" i="14" s="1"/>
  <c r="A56" i="14"/>
  <c r="D56" i="14"/>
  <c r="G56" i="14" s="1"/>
  <c r="H53" i="17" l="1"/>
  <c r="H54" i="14"/>
  <c r="X55" i="14"/>
  <c r="T54" i="16"/>
  <c r="AA54" i="16"/>
  <c r="Z54" i="16"/>
  <c r="AF54" i="16"/>
  <c r="U54" i="16"/>
  <c r="W54" i="16"/>
  <c r="V54" i="16"/>
  <c r="X54" i="16"/>
  <c r="AH54" i="16"/>
  <c r="AG54" i="16"/>
  <c r="AB54" i="16"/>
  <c r="AE54" i="16"/>
  <c r="AD54" i="16"/>
  <c r="Y54" i="16"/>
  <c r="AC54" i="16"/>
  <c r="A55" i="16"/>
  <c r="AF54" i="17"/>
  <c r="AB54" i="17"/>
  <c r="X54" i="17"/>
  <c r="T54" i="17"/>
  <c r="A55" i="17"/>
  <c r="U55" i="17" s="1"/>
  <c r="AE54" i="17"/>
  <c r="AA54" i="17"/>
  <c r="W54" i="17"/>
  <c r="AH54" i="17"/>
  <c r="AD54" i="17"/>
  <c r="Z54" i="17"/>
  <c r="V54" i="17"/>
  <c r="AG54" i="17"/>
  <c r="AC54" i="17"/>
  <c r="Y54" i="17"/>
  <c r="AG55" i="14"/>
  <c r="T55" i="14"/>
  <c r="AD55" i="14"/>
  <c r="AH55" i="14"/>
  <c r="AE55" i="14"/>
  <c r="AC55" i="14"/>
  <c r="V55" i="14"/>
  <c r="Z55" i="14"/>
  <c r="AA55" i="14"/>
  <c r="Y55" i="14"/>
  <c r="AB55" i="14"/>
  <c r="AF55" i="14"/>
  <c r="W55" i="14"/>
  <c r="C56" i="14"/>
  <c r="V56" i="14" s="1"/>
  <c r="D57" i="14"/>
  <c r="G57" i="14" s="1"/>
  <c r="A57" i="14"/>
  <c r="H54" i="17" l="1"/>
  <c r="H54" i="16"/>
  <c r="H55" i="14"/>
  <c r="T55" i="16"/>
  <c r="A56" i="16"/>
  <c r="AD55" i="16"/>
  <c r="Y55" i="16"/>
  <c r="AF55" i="16"/>
  <c r="AE55" i="16"/>
  <c r="V55" i="16"/>
  <c r="AH55" i="16"/>
  <c r="AB55" i="16"/>
  <c r="AA55" i="16"/>
  <c r="AC55" i="16"/>
  <c r="Z55" i="16"/>
  <c r="X55" i="16"/>
  <c r="W55" i="16"/>
  <c r="U55" i="16"/>
  <c r="AG55" i="16"/>
  <c r="AG55" i="17"/>
  <c r="AC55" i="17"/>
  <c r="Y55" i="17"/>
  <c r="AF55" i="17"/>
  <c r="AB55" i="17"/>
  <c r="X55" i="17"/>
  <c r="T55" i="17"/>
  <c r="A56" i="17"/>
  <c r="U56" i="17" s="1"/>
  <c r="AE55" i="17"/>
  <c r="AA55" i="17"/>
  <c r="W55" i="17"/>
  <c r="AH55" i="17"/>
  <c r="AD55" i="17"/>
  <c r="Z55" i="17"/>
  <c r="V55" i="17"/>
  <c r="U56" i="14"/>
  <c r="AF56" i="14"/>
  <c r="AH56" i="14"/>
  <c r="W56" i="14"/>
  <c r="AA56" i="14"/>
  <c r="AB56" i="14"/>
  <c r="AD56" i="14"/>
  <c r="AE56" i="14"/>
  <c r="AG56" i="14"/>
  <c r="X56" i="14"/>
  <c r="Z56" i="14"/>
  <c r="AC56" i="14"/>
  <c r="Y56" i="14"/>
  <c r="T56" i="14"/>
  <c r="C57" i="14"/>
  <c r="AA57" i="14" s="1"/>
  <c r="A58" i="14"/>
  <c r="D58" i="14"/>
  <c r="G58" i="14" s="1"/>
  <c r="H55" i="16" l="1"/>
  <c r="H55" i="17"/>
  <c r="H56" i="14"/>
  <c r="T56" i="16"/>
  <c r="AG56" i="16"/>
  <c r="AF56" i="16"/>
  <c r="AA56" i="16"/>
  <c r="AE56" i="16"/>
  <c r="X56" i="16"/>
  <c r="AD56" i="16"/>
  <c r="U56" i="16"/>
  <c r="A57" i="16"/>
  <c r="V56" i="16"/>
  <c r="AC56" i="16"/>
  <c r="AB56" i="16"/>
  <c r="AH56" i="16"/>
  <c r="W56" i="16"/>
  <c r="Y56" i="16"/>
  <c r="Z56" i="16"/>
  <c r="AH56" i="17"/>
  <c r="AD56" i="17"/>
  <c r="Z56" i="17"/>
  <c r="V56" i="17"/>
  <c r="AG56" i="17"/>
  <c r="AC56" i="17"/>
  <c r="Y56" i="17"/>
  <c r="AF56" i="17"/>
  <c r="AB56" i="17"/>
  <c r="X56" i="17"/>
  <c r="T56" i="17"/>
  <c r="A57" i="17"/>
  <c r="U57" i="17" s="1"/>
  <c r="AE56" i="17"/>
  <c r="AA56" i="17"/>
  <c r="W56" i="17"/>
  <c r="U57" i="14"/>
  <c r="V57" i="14"/>
  <c r="Z57" i="14"/>
  <c r="AD57" i="14"/>
  <c r="AH57" i="14"/>
  <c r="Y57" i="14"/>
  <c r="W57" i="14"/>
  <c r="AF57" i="14"/>
  <c r="AB57" i="14"/>
  <c r="AG57" i="14"/>
  <c r="AE57" i="14"/>
  <c r="X57" i="14"/>
  <c r="T57" i="14"/>
  <c r="AC57" i="14"/>
  <c r="C58" i="14"/>
  <c r="T58" i="14" s="1"/>
  <c r="D59" i="14"/>
  <c r="G59" i="14" s="1"/>
  <c r="A59" i="14"/>
  <c r="H56" i="17" l="1"/>
  <c r="H56" i="16"/>
  <c r="H57" i="14"/>
  <c r="W58" i="14"/>
  <c r="U58" i="14"/>
  <c r="AH58" i="14"/>
  <c r="T57" i="16"/>
  <c r="Z57" i="16"/>
  <c r="Y57" i="16"/>
  <c r="AE57" i="16"/>
  <c r="AA57" i="16"/>
  <c r="AH57" i="16"/>
  <c r="AG57" i="16"/>
  <c r="AF57" i="16"/>
  <c r="A58" i="16"/>
  <c r="V57" i="16"/>
  <c r="U57" i="16"/>
  <c r="W57" i="16"/>
  <c r="AD57" i="16"/>
  <c r="AC57" i="16"/>
  <c r="X57" i="16"/>
  <c r="AB57" i="16"/>
  <c r="A58" i="17"/>
  <c r="U58" i="17" s="1"/>
  <c r="AE57" i="17"/>
  <c r="AA57" i="17"/>
  <c r="W57" i="17"/>
  <c r="AH57" i="17"/>
  <c r="AD57" i="17"/>
  <c r="Z57" i="17"/>
  <c r="V57" i="17"/>
  <c r="AG57" i="17"/>
  <c r="AC57" i="17"/>
  <c r="Y57" i="17"/>
  <c r="AF57" i="17"/>
  <c r="AB57" i="17"/>
  <c r="X57" i="17"/>
  <c r="T57" i="17"/>
  <c r="AG58" i="14"/>
  <c r="AF58" i="14"/>
  <c r="Y58" i="14"/>
  <c r="AC58" i="14"/>
  <c r="AD58" i="14"/>
  <c r="AB58" i="14"/>
  <c r="Z58" i="14"/>
  <c r="X58" i="14"/>
  <c r="AE58" i="14"/>
  <c r="AA58" i="14"/>
  <c r="V58" i="14"/>
  <c r="C59" i="14"/>
  <c r="W59" i="14" s="1"/>
  <c r="A60" i="14"/>
  <c r="D60" i="14"/>
  <c r="G60" i="14" s="1"/>
  <c r="H57" i="16" l="1"/>
  <c r="H57" i="17"/>
  <c r="H58" i="14"/>
  <c r="AD59" i="14"/>
  <c r="T59" i="14"/>
  <c r="AG59" i="14"/>
  <c r="Y59" i="14"/>
  <c r="V59" i="14"/>
  <c r="U59" i="14"/>
  <c r="AH59" i="14"/>
  <c r="AB59" i="14"/>
  <c r="T58" i="16"/>
  <c r="W58" i="16"/>
  <c r="V58" i="16"/>
  <c r="AF58" i="16"/>
  <c r="AD58" i="16"/>
  <c r="A59" i="16"/>
  <c r="AH58" i="16"/>
  <c r="AC58" i="16"/>
  <c r="AG58" i="16"/>
  <c r="U58" i="16"/>
  <c r="Y58" i="16"/>
  <c r="AA58" i="16"/>
  <c r="Z58" i="16"/>
  <c r="AB58" i="16"/>
  <c r="X58" i="16"/>
  <c r="AE58" i="16"/>
  <c r="AF58" i="17"/>
  <c r="AB58" i="17"/>
  <c r="X58" i="17"/>
  <c r="T58" i="17"/>
  <c r="A59" i="17"/>
  <c r="U59" i="17" s="1"/>
  <c r="AE58" i="17"/>
  <c r="AA58" i="17"/>
  <c r="W58" i="17"/>
  <c r="AH58" i="17"/>
  <c r="AD58" i="17"/>
  <c r="Z58" i="17"/>
  <c r="V58" i="17"/>
  <c r="AG58" i="17"/>
  <c r="AC58" i="17"/>
  <c r="Y58" i="17"/>
  <c r="Z59" i="14"/>
  <c r="AC59" i="14"/>
  <c r="AA59" i="14"/>
  <c r="AE59" i="14"/>
  <c r="X59" i="14"/>
  <c r="AF59" i="14"/>
  <c r="C60" i="14"/>
  <c r="U60" i="14" s="1"/>
  <c r="D61" i="14"/>
  <c r="G61" i="14" s="1"/>
  <c r="A61" i="14"/>
  <c r="H58" i="17" l="1"/>
  <c r="H58" i="16"/>
  <c r="H59" i="14"/>
  <c r="T59" i="16"/>
  <c r="AF59" i="16"/>
  <c r="AE59" i="16"/>
  <c r="Z59" i="16"/>
  <c r="AD59" i="16"/>
  <c r="AH59" i="16"/>
  <c r="AB59" i="16"/>
  <c r="AA59" i="16"/>
  <c r="AG59" i="16"/>
  <c r="V59" i="16"/>
  <c r="A60" i="16"/>
  <c r="X59" i="16"/>
  <c r="W59" i="16"/>
  <c r="Y59" i="16"/>
  <c r="U59" i="16"/>
  <c r="AC59" i="16"/>
  <c r="AG59" i="17"/>
  <c r="AC59" i="17"/>
  <c r="Y59" i="17"/>
  <c r="AF59" i="17"/>
  <c r="AB59" i="17"/>
  <c r="X59" i="17"/>
  <c r="T59" i="17"/>
  <c r="A60" i="17"/>
  <c r="U60" i="17" s="1"/>
  <c r="AE59" i="17"/>
  <c r="AA59" i="17"/>
  <c r="W59" i="17"/>
  <c r="AH59" i="17"/>
  <c r="AD59" i="17"/>
  <c r="Z59" i="17"/>
  <c r="V59" i="17"/>
  <c r="X60" i="14"/>
  <c r="AH60" i="14"/>
  <c r="AG60" i="14"/>
  <c r="T60" i="14"/>
  <c r="AE60" i="14"/>
  <c r="AD60" i="14"/>
  <c r="AC60" i="14"/>
  <c r="AF60" i="14"/>
  <c r="AA60" i="14"/>
  <c r="Z60" i="14"/>
  <c r="Y60" i="14"/>
  <c r="AB60" i="14"/>
  <c r="W60" i="14"/>
  <c r="V60" i="14"/>
  <c r="C61" i="14"/>
  <c r="Z61" i="14" s="1"/>
  <c r="A62" i="14"/>
  <c r="D62" i="14"/>
  <c r="G62" i="14" s="1"/>
  <c r="H59" i="17" l="1"/>
  <c r="H59" i="16"/>
  <c r="H60" i="14"/>
  <c r="T60" i="16"/>
  <c r="AB60" i="16"/>
  <c r="W60" i="16"/>
  <c r="U60" i="16"/>
  <c r="AC60" i="16"/>
  <c r="AE60" i="16"/>
  <c r="V60" i="16"/>
  <c r="AH60" i="16"/>
  <c r="AG60" i="16"/>
  <c r="A61" i="16"/>
  <c r="AD60" i="16"/>
  <c r="Y60" i="16"/>
  <c r="AF60" i="16"/>
  <c r="AA60" i="16"/>
  <c r="Z60" i="16"/>
  <c r="X60" i="16"/>
  <c r="AH60" i="17"/>
  <c r="AD60" i="17"/>
  <c r="Z60" i="17"/>
  <c r="V60" i="17"/>
  <c r="AG60" i="17"/>
  <c r="AC60" i="17"/>
  <c r="Y60" i="17"/>
  <c r="AF60" i="17"/>
  <c r="AB60" i="17"/>
  <c r="X60" i="17"/>
  <c r="T60" i="17"/>
  <c r="A61" i="17"/>
  <c r="U61" i="17" s="1"/>
  <c r="AE60" i="17"/>
  <c r="AA60" i="17"/>
  <c r="W60" i="17"/>
  <c r="X61" i="14"/>
  <c r="V61" i="14"/>
  <c r="AC61" i="14"/>
  <c r="W61" i="14"/>
  <c r="Y61" i="14"/>
  <c r="T61" i="14"/>
  <c r="AH61" i="14"/>
  <c r="U61" i="14"/>
  <c r="AF61" i="14"/>
  <c r="AE61" i="14"/>
  <c r="AD61" i="14"/>
  <c r="AG61" i="14"/>
  <c r="AB61" i="14"/>
  <c r="AA61" i="14"/>
  <c r="C62" i="14"/>
  <c r="AA62" i="14" s="1"/>
  <c r="D63" i="14"/>
  <c r="G63" i="14" s="1"/>
  <c r="A63" i="14"/>
  <c r="H60" i="17" l="1"/>
  <c r="H60" i="16"/>
  <c r="H61" i="14"/>
  <c r="W62" i="14"/>
  <c r="T61" i="16"/>
  <c r="Z61" i="16"/>
  <c r="Y61" i="16"/>
  <c r="X61" i="16"/>
  <c r="AE61" i="16"/>
  <c r="V61" i="16"/>
  <c r="U61" i="16"/>
  <c r="AA61" i="16"/>
  <c r="AH61" i="16"/>
  <c r="AG61" i="16"/>
  <c r="AF61" i="16"/>
  <c r="W61" i="16"/>
  <c r="AD61" i="16"/>
  <c r="AC61" i="16"/>
  <c r="AB61" i="16"/>
  <c r="A62" i="16"/>
  <c r="A62" i="17"/>
  <c r="U62" i="17" s="1"/>
  <c r="AE61" i="17"/>
  <c r="AA61" i="17"/>
  <c r="W61" i="17"/>
  <c r="AH61" i="17"/>
  <c r="AD61" i="17"/>
  <c r="Z61" i="17"/>
  <c r="V61" i="17"/>
  <c r="AG61" i="17"/>
  <c r="AC61" i="17"/>
  <c r="Y61" i="17"/>
  <c r="AF61" i="17"/>
  <c r="AB61" i="17"/>
  <c r="X61" i="17"/>
  <c r="T61" i="17"/>
  <c r="AD62" i="14"/>
  <c r="Y62" i="14"/>
  <c r="X62" i="14"/>
  <c r="Z62" i="14"/>
  <c r="U62" i="14"/>
  <c r="T62" i="14"/>
  <c r="V62" i="14"/>
  <c r="AG62" i="14"/>
  <c r="AF62" i="14"/>
  <c r="AE62" i="14"/>
  <c r="AH62" i="14"/>
  <c r="AC62" i="14"/>
  <c r="AB62" i="14"/>
  <c r="C63" i="14"/>
  <c r="X63" i="14" s="1"/>
  <c r="A64" i="14"/>
  <c r="D64" i="14"/>
  <c r="G64" i="14" s="1"/>
  <c r="H61" i="17" l="1"/>
  <c r="H61" i="16"/>
  <c r="H62" i="14"/>
  <c r="T62" i="16"/>
  <c r="AA62" i="16"/>
  <c r="Z62" i="16"/>
  <c r="Y62" i="16"/>
  <c r="AB62" i="16"/>
  <c r="AE62" i="16"/>
  <c r="AD62" i="16"/>
  <c r="AC62" i="16"/>
  <c r="AF62" i="16"/>
  <c r="W62" i="16"/>
  <c r="V62" i="16"/>
  <c r="U62" i="16"/>
  <c r="A63" i="16"/>
  <c r="AH62" i="16"/>
  <c r="AG62" i="16"/>
  <c r="X62" i="16"/>
  <c r="AF62" i="17"/>
  <c r="AB62" i="17"/>
  <c r="X62" i="17"/>
  <c r="T62" i="17"/>
  <c r="A63" i="17"/>
  <c r="U63" i="17" s="1"/>
  <c r="AE62" i="17"/>
  <c r="AA62" i="17"/>
  <c r="W62" i="17"/>
  <c r="AH62" i="17"/>
  <c r="AD62" i="17"/>
  <c r="Z62" i="17"/>
  <c r="V62" i="17"/>
  <c r="AG62" i="17"/>
  <c r="AC62" i="17"/>
  <c r="Y62" i="17"/>
  <c r="AA63" i="14"/>
  <c r="V63" i="14"/>
  <c r="U63" i="14"/>
  <c r="T63" i="14"/>
  <c r="AH63" i="14"/>
  <c r="AG63" i="14"/>
  <c r="AF63" i="14"/>
  <c r="W63" i="14"/>
  <c r="AD63" i="14"/>
  <c r="AC63" i="14"/>
  <c r="AB63" i="14"/>
  <c r="AE63" i="14"/>
  <c r="Z63" i="14"/>
  <c r="Y63" i="14"/>
  <c r="C64" i="14"/>
  <c r="AC64" i="14" s="1"/>
  <c r="D65" i="14"/>
  <c r="G65" i="14" s="1"/>
  <c r="A65" i="14"/>
  <c r="H62" i="17" l="1"/>
  <c r="H62" i="16"/>
  <c r="H63" i="14"/>
  <c r="AA64" i="14"/>
  <c r="AH64" i="14"/>
  <c r="Y64" i="14"/>
  <c r="T63" i="16"/>
  <c r="A64" i="16"/>
  <c r="AH63" i="16"/>
  <c r="U63" i="16"/>
  <c r="V63" i="16"/>
  <c r="AF63" i="16"/>
  <c r="AE63" i="16"/>
  <c r="AD63" i="16"/>
  <c r="AG63" i="16"/>
  <c r="X63" i="16"/>
  <c r="Y63" i="16"/>
  <c r="AB63" i="16"/>
  <c r="AA63" i="16"/>
  <c r="Z63" i="16"/>
  <c r="AC63" i="16"/>
  <c r="W63" i="16"/>
  <c r="AG63" i="17"/>
  <c r="AC63" i="17"/>
  <c r="Y63" i="17"/>
  <c r="AF63" i="17"/>
  <c r="AB63" i="17"/>
  <c r="X63" i="17"/>
  <c r="T63" i="17"/>
  <c r="A64" i="17"/>
  <c r="U64" i="17" s="1"/>
  <c r="AE63" i="17"/>
  <c r="AA63" i="17"/>
  <c r="W63" i="17"/>
  <c r="AH63" i="17"/>
  <c r="AD63" i="17"/>
  <c r="Z63" i="17"/>
  <c r="V63" i="17"/>
  <c r="T64" i="14"/>
  <c r="Z64" i="14"/>
  <c r="AB64" i="14"/>
  <c r="AG64" i="14"/>
  <c r="AF64" i="14"/>
  <c r="W64" i="14"/>
  <c r="V64" i="14"/>
  <c r="U64" i="14"/>
  <c r="X64" i="14"/>
  <c r="AE64" i="14"/>
  <c r="AD64" i="14"/>
  <c r="C65" i="14"/>
  <c r="V65" i="14" s="1"/>
  <c r="A66" i="14"/>
  <c r="D66" i="14"/>
  <c r="G66" i="14" s="1"/>
  <c r="H63" i="17" l="1"/>
  <c r="H63" i="16"/>
  <c r="H64" i="14"/>
  <c r="T64" i="16"/>
  <c r="Y64" i="16"/>
  <c r="X64" i="16"/>
  <c r="W64" i="16"/>
  <c r="V64" i="16"/>
  <c r="U64" i="16"/>
  <c r="A65" i="16"/>
  <c r="AH64" i="16"/>
  <c r="AD64" i="16"/>
  <c r="AG64" i="16"/>
  <c r="AF64" i="16"/>
  <c r="AE64" i="16"/>
  <c r="AC64" i="16"/>
  <c r="AB64" i="16"/>
  <c r="AA64" i="16"/>
  <c r="Z64" i="16"/>
  <c r="AH64" i="17"/>
  <c r="AD64" i="17"/>
  <c r="Z64" i="17"/>
  <c r="V64" i="17"/>
  <c r="AG64" i="17"/>
  <c r="AC64" i="17"/>
  <c r="Y64" i="17"/>
  <c r="AF64" i="17"/>
  <c r="AB64" i="17"/>
  <c r="X64" i="17"/>
  <c r="T64" i="17"/>
  <c r="A65" i="17"/>
  <c r="U65" i="17" s="1"/>
  <c r="AE64" i="17"/>
  <c r="AA64" i="17"/>
  <c r="W64" i="17"/>
  <c r="AC65" i="14"/>
  <c r="T65" i="14"/>
  <c r="AH65" i="14"/>
  <c r="Y65" i="14"/>
  <c r="AF65" i="14"/>
  <c r="AE65" i="14"/>
  <c r="AD65" i="14"/>
  <c r="U65" i="14"/>
  <c r="AB65" i="14"/>
  <c r="AA65" i="14"/>
  <c r="Z65" i="14"/>
  <c r="AG65" i="14"/>
  <c r="X65" i="14"/>
  <c r="W65" i="14"/>
  <c r="C66" i="14"/>
  <c r="W66" i="14" s="1"/>
  <c r="D67" i="14"/>
  <c r="G67" i="14" s="1"/>
  <c r="A67" i="14"/>
  <c r="H64" i="17" l="1"/>
  <c r="H64" i="16"/>
  <c r="H65" i="14"/>
  <c r="AC66" i="14"/>
  <c r="T65" i="16"/>
  <c r="Z65" i="16"/>
  <c r="Y65" i="16"/>
  <c r="X65" i="16"/>
  <c r="A66" i="16"/>
  <c r="AC65" i="16"/>
  <c r="W65" i="16"/>
  <c r="V65" i="16"/>
  <c r="U65" i="16"/>
  <c r="AE65" i="16"/>
  <c r="AB65" i="16"/>
  <c r="AH65" i="16"/>
  <c r="AG65" i="16"/>
  <c r="AF65" i="16"/>
  <c r="AA65" i="16"/>
  <c r="AD65" i="16"/>
  <c r="A66" i="17"/>
  <c r="U66" i="17" s="1"/>
  <c r="AE65" i="17"/>
  <c r="AA65" i="17"/>
  <c r="W65" i="17"/>
  <c r="AH65" i="17"/>
  <c r="AD65" i="17"/>
  <c r="Z65" i="17"/>
  <c r="V65" i="17"/>
  <c r="AG65" i="17"/>
  <c r="AC65" i="17"/>
  <c r="Y65" i="17"/>
  <c r="AF65" i="17"/>
  <c r="AB65" i="17"/>
  <c r="X65" i="17"/>
  <c r="T65" i="17"/>
  <c r="AD66" i="14"/>
  <c r="T66" i="14"/>
  <c r="U66" i="14"/>
  <c r="V66" i="14"/>
  <c r="AB66" i="14"/>
  <c r="Z66" i="14"/>
  <c r="AG66" i="14"/>
  <c r="AF66" i="14"/>
  <c r="AE66" i="14"/>
  <c r="AA66" i="14"/>
  <c r="AH66" i="14"/>
  <c r="Y66" i="14"/>
  <c r="X66" i="14"/>
  <c r="C67" i="14"/>
  <c r="T67" i="14" s="1"/>
  <c r="A68" i="14"/>
  <c r="D68" i="14"/>
  <c r="G68" i="14" s="1"/>
  <c r="H65" i="17" l="1"/>
  <c r="H65" i="16"/>
  <c r="H66" i="14"/>
  <c r="AH67" i="14"/>
  <c r="AF67" i="14"/>
  <c r="T66" i="16"/>
  <c r="W66" i="16"/>
  <c r="V66" i="16"/>
  <c r="U66" i="16"/>
  <c r="Z66" i="16"/>
  <c r="AF66" i="16"/>
  <c r="A67" i="16"/>
  <c r="AH66" i="16"/>
  <c r="AG66" i="16"/>
  <c r="AB66" i="16"/>
  <c r="AA66" i="16"/>
  <c r="Y66" i="16"/>
  <c r="AE66" i="16"/>
  <c r="AD66" i="16"/>
  <c r="AC66" i="16"/>
  <c r="X66" i="16"/>
  <c r="AF66" i="17"/>
  <c r="AB66" i="17"/>
  <c r="X66" i="17"/>
  <c r="T66" i="17"/>
  <c r="A67" i="17"/>
  <c r="U67" i="17" s="1"/>
  <c r="AE66" i="17"/>
  <c r="AA66" i="17"/>
  <c r="W66" i="17"/>
  <c r="AH66" i="17"/>
  <c r="AD66" i="17"/>
  <c r="Z66" i="17"/>
  <c r="V66" i="17"/>
  <c r="AG66" i="17"/>
  <c r="AC66" i="17"/>
  <c r="Y66" i="17"/>
  <c r="Z67" i="14"/>
  <c r="X67" i="14"/>
  <c r="AG67" i="14"/>
  <c r="W67" i="14"/>
  <c r="Y67" i="14"/>
  <c r="AA67" i="14"/>
  <c r="AD67" i="14"/>
  <c r="AC67" i="14"/>
  <c r="AB67" i="14"/>
  <c r="AE67" i="14"/>
  <c r="V67" i="14"/>
  <c r="U67" i="14"/>
  <c r="C68" i="14"/>
  <c r="Y68" i="14" s="1"/>
  <c r="D69" i="14"/>
  <c r="G69" i="14" s="1"/>
  <c r="A69" i="14"/>
  <c r="H66" i="17" l="1"/>
  <c r="H66" i="16"/>
  <c r="H67" i="14"/>
  <c r="AE68" i="14"/>
  <c r="V68" i="14"/>
  <c r="AB68" i="14"/>
  <c r="T67" i="16"/>
  <c r="AB67" i="16"/>
  <c r="AA67" i="16"/>
  <c r="Z67" i="16"/>
  <c r="AG67" i="16"/>
  <c r="AH67" i="16"/>
  <c r="X67" i="16"/>
  <c r="W67" i="16"/>
  <c r="V67" i="16"/>
  <c r="AC67" i="16"/>
  <c r="A68" i="16"/>
  <c r="Y67" i="16"/>
  <c r="AF67" i="16"/>
  <c r="AE67" i="16"/>
  <c r="AD67" i="16"/>
  <c r="U67" i="16"/>
  <c r="AG67" i="17"/>
  <c r="AC67" i="17"/>
  <c r="Y67" i="17"/>
  <c r="AF67" i="17"/>
  <c r="AB67" i="17"/>
  <c r="X67" i="17"/>
  <c r="T67" i="17"/>
  <c r="A68" i="17"/>
  <c r="U68" i="17" s="1"/>
  <c r="AE67" i="17"/>
  <c r="AA67" i="17"/>
  <c r="W67" i="17"/>
  <c r="AH67" i="17"/>
  <c r="AD67" i="17"/>
  <c r="Z67" i="17"/>
  <c r="V67" i="17"/>
  <c r="W68" i="14"/>
  <c r="T68" i="14"/>
  <c r="U68" i="14"/>
  <c r="AF68" i="14"/>
  <c r="AH68" i="14"/>
  <c r="AG68" i="14"/>
  <c r="AC68" i="14"/>
  <c r="AD68" i="14"/>
  <c r="X68" i="14"/>
  <c r="AA68" i="14"/>
  <c r="Z68" i="14"/>
  <c r="C69" i="14"/>
  <c r="AH69" i="14" s="1"/>
  <c r="A70" i="14"/>
  <c r="D70" i="14"/>
  <c r="G70" i="14" s="1"/>
  <c r="H67" i="17" l="1"/>
  <c r="H67" i="16"/>
  <c r="H68" i="14"/>
  <c r="T68" i="16"/>
  <c r="AC68" i="16"/>
  <c r="AB68" i="16"/>
  <c r="AA68" i="16"/>
  <c r="AD68" i="16"/>
  <c r="Y68" i="16"/>
  <c r="X68" i="16"/>
  <c r="W68" i="16"/>
  <c r="Z68" i="16"/>
  <c r="U68" i="16"/>
  <c r="A69" i="16"/>
  <c r="V68" i="16"/>
  <c r="AG68" i="16"/>
  <c r="AF68" i="16"/>
  <c r="AE68" i="16"/>
  <c r="AH68" i="16"/>
  <c r="AH68" i="17"/>
  <c r="AD68" i="17"/>
  <c r="Z68" i="17"/>
  <c r="V68" i="17"/>
  <c r="AG68" i="17"/>
  <c r="AC68" i="17"/>
  <c r="Y68" i="17"/>
  <c r="AF68" i="17"/>
  <c r="AB68" i="17"/>
  <c r="X68" i="17"/>
  <c r="T68" i="17"/>
  <c r="A69" i="17"/>
  <c r="U69" i="17" s="1"/>
  <c r="AE68" i="17"/>
  <c r="AA68" i="17"/>
  <c r="W68" i="17"/>
  <c r="AC69" i="14"/>
  <c r="Y69" i="14"/>
  <c r="AB69" i="14"/>
  <c r="AA69" i="14"/>
  <c r="Z69" i="14"/>
  <c r="AF69" i="14"/>
  <c r="AE69" i="14"/>
  <c r="AD69" i="14"/>
  <c r="U69" i="14"/>
  <c r="X69" i="14"/>
  <c r="W69" i="14"/>
  <c r="V69" i="14"/>
  <c r="AG69" i="14"/>
  <c r="T69" i="14"/>
  <c r="C70" i="14"/>
  <c r="AA70" i="14" s="1"/>
  <c r="D71" i="14"/>
  <c r="G71" i="14" s="1"/>
  <c r="A71" i="14"/>
  <c r="H68" i="16" l="1"/>
  <c r="H68" i="17"/>
  <c r="H69" i="14"/>
  <c r="T70" i="14"/>
  <c r="AG70" i="14"/>
  <c r="Y70" i="14"/>
  <c r="W70" i="14"/>
  <c r="AD70" i="14"/>
  <c r="AF70" i="14"/>
  <c r="AH70" i="14"/>
  <c r="X70" i="14"/>
  <c r="T69" i="16"/>
  <c r="V69" i="16"/>
  <c r="U69" i="16"/>
  <c r="A70" i="16"/>
  <c r="Z69" i="16"/>
  <c r="Y69" i="16"/>
  <c r="X69" i="16"/>
  <c r="W69" i="16"/>
  <c r="AH69" i="16"/>
  <c r="AG69" i="16"/>
  <c r="AF69" i="16"/>
  <c r="AE69" i="16"/>
  <c r="AD69" i="16"/>
  <c r="AC69" i="16"/>
  <c r="AB69" i="16"/>
  <c r="AA69" i="16"/>
  <c r="A70" i="17"/>
  <c r="U70" i="17" s="1"/>
  <c r="AE69" i="17"/>
  <c r="AA69" i="17"/>
  <c r="W69" i="17"/>
  <c r="AH69" i="17"/>
  <c r="AD69" i="17"/>
  <c r="Z69" i="17"/>
  <c r="V69" i="17"/>
  <c r="AG69" i="17"/>
  <c r="AC69" i="17"/>
  <c r="Y69" i="17"/>
  <c r="AF69" i="17"/>
  <c r="AB69" i="17"/>
  <c r="X69" i="17"/>
  <c r="T69" i="17"/>
  <c r="V70" i="14"/>
  <c r="U70" i="14"/>
  <c r="AE70" i="14"/>
  <c r="Z70" i="14"/>
  <c r="AC70" i="14"/>
  <c r="AB70" i="14"/>
  <c r="C71" i="14"/>
  <c r="T71" i="14" s="1"/>
  <c r="A72" i="14"/>
  <c r="D72" i="14"/>
  <c r="G72" i="14" s="1"/>
  <c r="H69" i="16" l="1"/>
  <c r="H69" i="17"/>
  <c r="H70" i="14"/>
  <c r="T70" i="16"/>
  <c r="AE70" i="16"/>
  <c r="AD70" i="16"/>
  <c r="AC70" i="16"/>
  <c r="AB70" i="16"/>
  <c r="AG70" i="16"/>
  <c r="AA70" i="16"/>
  <c r="Z70" i="16"/>
  <c r="Y70" i="16"/>
  <c r="X70" i="16"/>
  <c r="W70" i="16"/>
  <c r="V70" i="16"/>
  <c r="U70" i="16"/>
  <c r="A71" i="16"/>
  <c r="AH70" i="16"/>
  <c r="AF70" i="16"/>
  <c r="AF70" i="17"/>
  <c r="AB70" i="17"/>
  <c r="X70" i="17"/>
  <c r="T70" i="17"/>
  <c r="A71" i="17"/>
  <c r="U71" i="17" s="1"/>
  <c r="AE70" i="17"/>
  <c r="AA70" i="17"/>
  <c r="W70" i="17"/>
  <c r="AH70" i="17"/>
  <c r="AD70" i="17"/>
  <c r="Z70" i="17"/>
  <c r="V70" i="17"/>
  <c r="AG70" i="17"/>
  <c r="AC70" i="17"/>
  <c r="Y70" i="17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C72" i="14"/>
  <c r="Y72" i="14" s="1"/>
  <c r="D73" i="14"/>
  <c r="G73" i="14" s="1"/>
  <c r="A73" i="14"/>
  <c r="H71" i="14" l="1"/>
  <c r="H70" i="17"/>
  <c r="H70" i="16"/>
  <c r="U72" i="14"/>
  <c r="T71" i="16"/>
  <c r="A72" i="16"/>
  <c r="AH71" i="16"/>
  <c r="AG71" i="16"/>
  <c r="X71" i="16"/>
  <c r="U71" i="16"/>
  <c r="AF71" i="16"/>
  <c r="AE71" i="16"/>
  <c r="AD71" i="16"/>
  <c r="AC71" i="16"/>
  <c r="Y71" i="16"/>
  <c r="AB71" i="16"/>
  <c r="AA71" i="16"/>
  <c r="Z71" i="16"/>
  <c r="W71" i="16"/>
  <c r="V71" i="16"/>
  <c r="AG71" i="17"/>
  <c r="AC71" i="17"/>
  <c r="Y71" i="17"/>
  <c r="AF71" i="17"/>
  <c r="AB71" i="17"/>
  <c r="X71" i="17"/>
  <c r="T71" i="17"/>
  <c r="A72" i="17"/>
  <c r="U72" i="17" s="1"/>
  <c r="AE71" i="17"/>
  <c r="AA71" i="17"/>
  <c r="W71" i="17"/>
  <c r="AH71" i="17"/>
  <c r="AD71" i="17"/>
  <c r="Z71" i="17"/>
  <c r="H71" i="17" s="1"/>
  <c r="V71" i="17"/>
  <c r="W72" i="14"/>
  <c r="X72" i="14"/>
  <c r="V72" i="14"/>
  <c r="T72" i="14"/>
  <c r="AH72" i="14"/>
  <c r="AG72" i="14"/>
  <c r="AF72" i="14"/>
  <c r="AE72" i="14"/>
  <c r="AD72" i="14"/>
  <c r="AC72" i="14"/>
  <c r="AB72" i="14"/>
  <c r="AA72" i="14"/>
  <c r="Z72" i="14"/>
  <c r="C73" i="14"/>
  <c r="V73" i="14" s="1"/>
  <c r="A74" i="14"/>
  <c r="D74" i="14"/>
  <c r="G74" i="14" s="1"/>
  <c r="H71" i="16" l="1"/>
  <c r="H72" i="14"/>
  <c r="T72" i="16"/>
  <c r="Y72" i="16"/>
  <c r="X72" i="16"/>
  <c r="W72" i="16"/>
  <c r="AH72" i="16"/>
  <c r="AA72" i="16"/>
  <c r="U72" i="16"/>
  <c r="A73" i="16"/>
  <c r="AD72" i="16"/>
  <c r="AG72" i="16"/>
  <c r="AF72" i="16"/>
  <c r="AE72" i="16"/>
  <c r="Z72" i="16"/>
  <c r="AC72" i="16"/>
  <c r="AB72" i="16"/>
  <c r="V72" i="16"/>
  <c r="AH72" i="17"/>
  <c r="AD72" i="17"/>
  <c r="Z72" i="17"/>
  <c r="V72" i="17"/>
  <c r="AG72" i="17"/>
  <c r="AC72" i="17"/>
  <c r="Y72" i="17"/>
  <c r="AF72" i="17"/>
  <c r="AB72" i="17"/>
  <c r="X72" i="17"/>
  <c r="T72" i="17"/>
  <c r="A73" i="17"/>
  <c r="U73" i="17" s="1"/>
  <c r="AE72" i="17"/>
  <c r="AA72" i="17"/>
  <c r="W72" i="17"/>
  <c r="AH73" i="14"/>
  <c r="U73" i="14"/>
  <c r="T73" i="14"/>
  <c r="AG73" i="14"/>
  <c r="AF73" i="14"/>
  <c r="AE73" i="14"/>
  <c r="AD73" i="14"/>
  <c r="AC73" i="14"/>
  <c r="AB73" i="14"/>
  <c r="AA73" i="14"/>
  <c r="Z73" i="14"/>
  <c r="Y73" i="14"/>
  <c r="X73" i="14"/>
  <c r="W73" i="14"/>
  <c r="C74" i="14"/>
  <c r="W74" i="14" s="1"/>
  <c r="D75" i="14"/>
  <c r="G75" i="14" s="1"/>
  <c r="A75" i="14"/>
  <c r="H72" i="17" l="1"/>
  <c r="H72" i="16"/>
  <c r="H73" i="14"/>
  <c r="T73" i="16"/>
  <c r="V73" i="16"/>
  <c r="U73" i="16"/>
  <c r="AA73" i="16"/>
  <c r="Y73" i="16"/>
  <c r="AE73" i="16"/>
  <c r="AH73" i="16"/>
  <c r="AG73" i="16"/>
  <c r="AF73" i="16"/>
  <c r="W73" i="16"/>
  <c r="AD73" i="16"/>
  <c r="AC73" i="16"/>
  <c r="AB73" i="16"/>
  <c r="A74" i="16"/>
  <c r="Z73" i="16"/>
  <c r="X73" i="16"/>
  <c r="A74" i="17"/>
  <c r="U74" i="17" s="1"/>
  <c r="AE73" i="17"/>
  <c r="AA73" i="17"/>
  <c r="W73" i="17"/>
  <c r="AH73" i="17"/>
  <c r="AD73" i="17"/>
  <c r="Z73" i="17"/>
  <c r="V73" i="17"/>
  <c r="AG73" i="17"/>
  <c r="AC73" i="17"/>
  <c r="Y73" i="17"/>
  <c r="AF73" i="17"/>
  <c r="AB73" i="17"/>
  <c r="X73" i="17"/>
  <c r="T73" i="17"/>
  <c r="V74" i="14"/>
  <c r="U74" i="14"/>
  <c r="T74" i="14"/>
  <c r="AH74" i="14"/>
  <c r="AG74" i="14"/>
  <c r="AF74" i="14"/>
  <c r="AE74" i="14"/>
  <c r="AD74" i="14"/>
  <c r="AC74" i="14"/>
  <c r="AB74" i="14"/>
  <c r="AA74" i="14"/>
  <c r="Z74" i="14"/>
  <c r="Y74" i="14"/>
  <c r="X74" i="14"/>
  <c r="C75" i="14"/>
  <c r="X75" i="14" s="1"/>
  <c r="A76" i="14"/>
  <c r="D76" i="14"/>
  <c r="G76" i="14" s="1"/>
  <c r="H73" i="17" l="1"/>
  <c r="H73" i="16"/>
  <c r="H74" i="14"/>
  <c r="T75" i="14"/>
  <c r="T74" i="16"/>
  <c r="W74" i="16"/>
  <c r="V74" i="16"/>
  <c r="U74" i="16"/>
  <c r="A75" i="16"/>
  <c r="AH74" i="16"/>
  <c r="AG74" i="16"/>
  <c r="X74" i="16"/>
  <c r="Z74" i="16"/>
  <c r="AB74" i="16"/>
  <c r="AE74" i="16"/>
  <c r="AD74" i="16"/>
  <c r="AC74" i="16"/>
  <c r="AF74" i="16"/>
  <c r="AA74" i="16"/>
  <c r="Y74" i="16"/>
  <c r="AF74" i="17"/>
  <c r="AB74" i="17"/>
  <c r="X74" i="17"/>
  <c r="T74" i="17"/>
  <c r="A75" i="17"/>
  <c r="U75" i="17" s="1"/>
  <c r="AE74" i="17"/>
  <c r="AA74" i="17"/>
  <c r="W74" i="17"/>
  <c r="AH74" i="17"/>
  <c r="AD74" i="17"/>
  <c r="Z74" i="17"/>
  <c r="V74" i="17"/>
  <c r="AG74" i="17"/>
  <c r="AC74" i="17"/>
  <c r="Y74" i="17"/>
  <c r="W75" i="14"/>
  <c r="V75" i="14"/>
  <c r="U75" i="14"/>
  <c r="AH75" i="14"/>
  <c r="AG75" i="14"/>
  <c r="AF75" i="14"/>
  <c r="AE75" i="14"/>
  <c r="AD75" i="14"/>
  <c r="AC75" i="14"/>
  <c r="AB75" i="14"/>
  <c r="AA75" i="14"/>
  <c r="Z75" i="14"/>
  <c r="Y75" i="14"/>
  <c r="C76" i="14"/>
  <c r="Y76" i="14" s="1"/>
  <c r="D77" i="14"/>
  <c r="G77" i="14" s="1"/>
  <c r="A77" i="14"/>
  <c r="H75" i="14" l="1"/>
  <c r="H74" i="17"/>
  <c r="H74" i="16"/>
  <c r="T75" i="16"/>
  <c r="X75" i="16"/>
  <c r="W75" i="16"/>
  <c r="V75" i="16"/>
  <c r="Y75" i="16"/>
  <c r="U75" i="16"/>
  <c r="A76" i="16"/>
  <c r="AH75" i="16"/>
  <c r="AF75" i="16"/>
  <c r="AE75" i="16"/>
  <c r="AD75" i="16"/>
  <c r="AG75" i="16"/>
  <c r="AB75" i="16"/>
  <c r="AA75" i="16"/>
  <c r="Z75" i="16"/>
  <c r="AC75" i="16"/>
  <c r="AG75" i="17"/>
  <c r="AC75" i="17"/>
  <c r="Y75" i="17"/>
  <c r="AF75" i="17"/>
  <c r="AB75" i="17"/>
  <c r="X75" i="17"/>
  <c r="T75" i="17"/>
  <c r="A76" i="17"/>
  <c r="U76" i="17" s="1"/>
  <c r="AE75" i="17"/>
  <c r="AA75" i="17"/>
  <c r="W75" i="17"/>
  <c r="AH75" i="17"/>
  <c r="AD75" i="17"/>
  <c r="Z75" i="17"/>
  <c r="H75" i="17" s="1"/>
  <c r="V75" i="17"/>
  <c r="X76" i="14"/>
  <c r="AB76" i="14"/>
  <c r="W76" i="14"/>
  <c r="V76" i="14"/>
  <c r="U76" i="14"/>
  <c r="AH76" i="14"/>
  <c r="AG76" i="14"/>
  <c r="T76" i="14"/>
  <c r="AE76" i="14"/>
  <c r="AD76" i="14"/>
  <c r="AC76" i="14"/>
  <c r="AF76" i="14"/>
  <c r="AA76" i="14"/>
  <c r="Z76" i="14"/>
  <c r="C77" i="14"/>
  <c r="AH77" i="14" s="1"/>
  <c r="A78" i="14"/>
  <c r="D78" i="14"/>
  <c r="G78" i="14" s="1"/>
  <c r="H75" i="16" l="1"/>
  <c r="H76" i="14"/>
  <c r="X77" i="14"/>
  <c r="W77" i="14"/>
  <c r="T76" i="16"/>
  <c r="U76" i="16"/>
  <c r="A77" i="16"/>
  <c r="AH76" i="16"/>
  <c r="AF76" i="16"/>
  <c r="AE76" i="16"/>
  <c r="AC76" i="16"/>
  <c r="AA76" i="16"/>
  <c r="AG76" i="16"/>
  <c r="AD76" i="16"/>
  <c r="Z76" i="16"/>
  <c r="AB76" i="16"/>
  <c r="Y76" i="16"/>
  <c r="X76" i="16"/>
  <c r="W76" i="16"/>
  <c r="V76" i="16"/>
  <c r="AH76" i="17"/>
  <c r="AD76" i="17"/>
  <c r="Z76" i="17"/>
  <c r="V76" i="17"/>
  <c r="AG76" i="17"/>
  <c r="AC76" i="17"/>
  <c r="Y76" i="17"/>
  <c r="AF76" i="17"/>
  <c r="AB76" i="17"/>
  <c r="X76" i="17"/>
  <c r="T76" i="17"/>
  <c r="A77" i="17"/>
  <c r="U77" i="17" s="1"/>
  <c r="AE76" i="17"/>
  <c r="AA76" i="17"/>
  <c r="W76" i="17"/>
  <c r="V77" i="14"/>
  <c r="AC77" i="14"/>
  <c r="U77" i="14"/>
  <c r="AF77" i="14"/>
  <c r="AE77" i="14"/>
  <c r="AD77" i="14"/>
  <c r="AG77" i="14"/>
  <c r="AB77" i="14"/>
  <c r="AA77" i="14"/>
  <c r="Z77" i="14"/>
  <c r="Y77" i="14"/>
  <c r="T77" i="14"/>
  <c r="C78" i="14"/>
  <c r="W78" i="14" s="1"/>
  <c r="D79" i="14"/>
  <c r="G79" i="14" s="1"/>
  <c r="A79" i="14"/>
  <c r="H76" i="17" l="1"/>
  <c r="H76" i="16"/>
  <c r="H77" i="14"/>
  <c r="T77" i="16"/>
  <c r="AD77" i="16"/>
  <c r="AC77" i="16"/>
  <c r="AB77" i="16"/>
  <c r="W77" i="16"/>
  <c r="Z77" i="16"/>
  <c r="Y77" i="16"/>
  <c r="X77" i="16"/>
  <c r="A78" i="16"/>
  <c r="AH77" i="16"/>
  <c r="AG77" i="16"/>
  <c r="AF77" i="16"/>
  <c r="AA77" i="16"/>
  <c r="V77" i="16"/>
  <c r="U77" i="16"/>
  <c r="AE77" i="16"/>
  <c r="A78" i="17"/>
  <c r="U78" i="17" s="1"/>
  <c r="AE77" i="17"/>
  <c r="AA77" i="17"/>
  <c r="W77" i="17"/>
  <c r="AH77" i="17"/>
  <c r="AD77" i="17"/>
  <c r="Z77" i="17"/>
  <c r="V77" i="17"/>
  <c r="AG77" i="17"/>
  <c r="AC77" i="17"/>
  <c r="Y77" i="17"/>
  <c r="AF77" i="17"/>
  <c r="AB77" i="17"/>
  <c r="X77" i="17"/>
  <c r="T77" i="17"/>
  <c r="T78" i="14"/>
  <c r="U78" i="14"/>
  <c r="Z78" i="14"/>
  <c r="V78" i="14"/>
  <c r="AG78" i="14"/>
  <c r="AF78" i="14"/>
  <c r="AE78" i="14"/>
  <c r="AH78" i="14"/>
  <c r="AC78" i="14"/>
  <c r="AB78" i="14"/>
  <c r="AA78" i="14"/>
  <c r="AD78" i="14"/>
  <c r="Y78" i="14"/>
  <c r="X78" i="14"/>
  <c r="C79" i="14"/>
  <c r="T79" i="14" s="1"/>
  <c r="A80" i="14"/>
  <c r="D80" i="14"/>
  <c r="G80" i="14" s="1"/>
  <c r="H77" i="16" l="1"/>
  <c r="H77" i="17"/>
  <c r="H78" i="14"/>
  <c r="T78" i="16"/>
  <c r="A79" i="16"/>
  <c r="AH78" i="16"/>
  <c r="AG78" i="16"/>
  <c r="AB78" i="16"/>
  <c r="W78" i="16"/>
  <c r="U78" i="16"/>
  <c r="AE78" i="16"/>
  <c r="AD78" i="16"/>
  <c r="AC78" i="16"/>
  <c r="X78" i="16"/>
  <c r="V78" i="16"/>
  <c r="AA78" i="16"/>
  <c r="Z78" i="16"/>
  <c r="Y78" i="16"/>
  <c r="AF78" i="16"/>
  <c r="AF78" i="17"/>
  <c r="AB78" i="17"/>
  <c r="X78" i="17"/>
  <c r="T78" i="17"/>
  <c r="A79" i="17"/>
  <c r="U79" i="17" s="1"/>
  <c r="AE78" i="17"/>
  <c r="AA78" i="17"/>
  <c r="W78" i="17"/>
  <c r="AH78" i="17"/>
  <c r="AD78" i="17"/>
  <c r="Z78" i="17"/>
  <c r="H78" i="17" s="1"/>
  <c r="V78" i="17"/>
  <c r="AG78" i="17"/>
  <c r="AC78" i="17"/>
  <c r="Y78" i="17"/>
  <c r="AH79" i="14"/>
  <c r="AG79" i="14"/>
  <c r="AF79" i="14"/>
  <c r="W79" i="14"/>
  <c r="AD79" i="14"/>
  <c r="AC79" i="14"/>
  <c r="AB79" i="14"/>
  <c r="AE79" i="14"/>
  <c r="Z79" i="14"/>
  <c r="Y79" i="14"/>
  <c r="X79" i="14"/>
  <c r="AA79" i="14"/>
  <c r="V79" i="14"/>
  <c r="U79" i="14"/>
  <c r="C80" i="14"/>
  <c r="Y80" i="14" s="1"/>
  <c r="D81" i="14"/>
  <c r="G81" i="14" s="1"/>
  <c r="A81" i="14"/>
  <c r="H78" i="16" l="1"/>
  <c r="H79" i="14"/>
  <c r="T79" i="16"/>
  <c r="A80" i="16"/>
  <c r="AH79" i="16"/>
  <c r="Y79" i="16"/>
  <c r="AF79" i="16"/>
  <c r="AE79" i="16"/>
  <c r="AD79" i="16"/>
  <c r="U79" i="16"/>
  <c r="AB79" i="16"/>
  <c r="AA79" i="16"/>
  <c r="Z79" i="16"/>
  <c r="AG79" i="16"/>
  <c r="X79" i="16"/>
  <c r="W79" i="16"/>
  <c r="V79" i="16"/>
  <c r="AC79" i="16"/>
  <c r="AG79" i="17"/>
  <c r="AC79" i="17"/>
  <c r="Y79" i="17"/>
  <c r="AF79" i="17"/>
  <c r="AB79" i="17"/>
  <c r="X79" i="17"/>
  <c r="T79" i="17"/>
  <c r="A80" i="17"/>
  <c r="U80" i="17" s="1"/>
  <c r="AE79" i="17"/>
  <c r="AA79" i="17"/>
  <c r="W79" i="17"/>
  <c r="AH79" i="17"/>
  <c r="AD79" i="17"/>
  <c r="Z79" i="17"/>
  <c r="V79" i="17"/>
  <c r="AF80" i="14"/>
  <c r="W80" i="14"/>
  <c r="V80" i="14"/>
  <c r="U80" i="14"/>
  <c r="AB80" i="14"/>
  <c r="AH80" i="14"/>
  <c r="AG80" i="14"/>
  <c r="X80" i="14"/>
  <c r="AE80" i="14"/>
  <c r="AD80" i="14"/>
  <c r="AC80" i="14"/>
  <c r="T80" i="14"/>
  <c r="AA80" i="14"/>
  <c r="Z80" i="14"/>
  <c r="C81" i="14"/>
  <c r="Z81" i="14" s="1"/>
  <c r="A82" i="14"/>
  <c r="D82" i="14"/>
  <c r="G82" i="14" s="1"/>
  <c r="H79" i="17" l="1"/>
  <c r="H79" i="16"/>
  <c r="H80" i="14"/>
  <c r="T80" i="16"/>
  <c r="Y80" i="16"/>
  <c r="X80" i="16"/>
  <c r="W80" i="16"/>
  <c r="Z80" i="16"/>
  <c r="AG80" i="16"/>
  <c r="AF80" i="16"/>
  <c r="AE80" i="16"/>
  <c r="AH80" i="16"/>
  <c r="AC80" i="16"/>
  <c r="AB80" i="16"/>
  <c r="AA80" i="16"/>
  <c r="AD80" i="16"/>
  <c r="U80" i="16"/>
  <c r="A81" i="16"/>
  <c r="V80" i="16"/>
  <c r="AH80" i="17"/>
  <c r="AD80" i="17"/>
  <c r="Z80" i="17"/>
  <c r="V80" i="17"/>
  <c r="AG80" i="17"/>
  <c r="AC80" i="17"/>
  <c r="Y80" i="17"/>
  <c r="AF80" i="17"/>
  <c r="AB80" i="17"/>
  <c r="X80" i="17"/>
  <c r="T80" i="17"/>
  <c r="A81" i="17"/>
  <c r="U81" i="17" s="1"/>
  <c r="AE80" i="17"/>
  <c r="AA80" i="17"/>
  <c r="W80" i="17"/>
  <c r="V81" i="14"/>
  <c r="X81" i="14"/>
  <c r="AG81" i="14"/>
  <c r="W81" i="14"/>
  <c r="AC81" i="14"/>
  <c r="T81" i="14"/>
  <c r="AH81" i="14"/>
  <c r="Y81" i="14"/>
  <c r="AF81" i="14"/>
  <c r="AE81" i="14"/>
  <c r="AD81" i="14"/>
  <c r="U81" i="14"/>
  <c r="AB81" i="14"/>
  <c r="AA81" i="14"/>
  <c r="C82" i="14"/>
  <c r="AA82" i="14" s="1"/>
  <c r="D83" i="14"/>
  <c r="G83" i="14" s="1"/>
  <c r="A83" i="14"/>
  <c r="H80" i="16" l="1"/>
  <c r="H80" i="17"/>
  <c r="H81" i="14"/>
  <c r="T82" i="14"/>
  <c r="T81" i="16"/>
  <c r="Z81" i="16"/>
  <c r="Y81" i="16"/>
  <c r="X81" i="16"/>
  <c r="W81" i="16"/>
  <c r="AD81" i="16"/>
  <c r="AC81" i="16"/>
  <c r="AB81" i="16"/>
  <c r="AA81" i="16"/>
  <c r="V81" i="16"/>
  <c r="U81" i="16"/>
  <c r="A82" i="16"/>
  <c r="AH81" i="16"/>
  <c r="AG81" i="16"/>
  <c r="AF81" i="16"/>
  <c r="AE81" i="16"/>
  <c r="A82" i="17"/>
  <c r="U82" i="17" s="1"/>
  <c r="AE81" i="17"/>
  <c r="AA81" i="17"/>
  <c r="W81" i="17"/>
  <c r="AH81" i="17"/>
  <c r="AD81" i="17"/>
  <c r="Z81" i="17"/>
  <c r="V81" i="17"/>
  <c r="AG81" i="17"/>
  <c r="AC81" i="17"/>
  <c r="Y81" i="17"/>
  <c r="AF81" i="17"/>
  <c r="AB81" i="17"/>
  <c r="X81" i="17"/>
  <c r="T81" i="17"/>
  <c r="AD82" i="14"/>
  <c r="U82" i="14"/>
  <c r="AH82" i="14"/>
  <c r="Y82" i="14"/>
  <c r="X82" i="14"/>
  <c r="W82" i="14"/>
  <c r="Z82" i="14"/>
  <c r="AG82" i="14"/>
  <c r="AF82" i="14"/>
  <c r="AE82" i="14"/>
  <c r="V82" i="14"/>
  <c r="AC82" i="14"/>
  <c r="AB82" i="14"/>
  <c r="C83" i="14"/>
  <c r="T83" i="14" s="1"/>
  <c r="A84" i="14"/>
  <c r="D84" i="14"/>
  <c r="G84" i="14" s="1"/>
  <c r="H81" i="17" l="1"/>
  <c r="H81" i="16"/>
  <c r="H82" i="14"/>
  <c r="T82" i="16"/>
  <c r="AA82" i="16"/>
  <c r="Z82" i="16"/>
  <c r="Y82" i="16"/>
  <c r="X82" i="16"/>
  <c r="AE82" i="16"/>
  <c r="AB82" i="16"/>
  <c r="W82" i="16"/>
  <c r="V82" i="16"/>
  <c r="U82" i="16"/>
  <c r="A83" i="16"/>
  <c r="AH82" i="16"/>
  <c r="AG82" i="16"/>
  <c r="AF82" i="16"/>
  <c r="AD82" i="16"/>
  <c r="AC82" i="16"/>
  <c r="AF82" i="17"/>
  <c r="AB82" i="17"/>
  <c r="X82" i="17"/>
  <c r="T82" i="17"/>
  <c r="A83" i="17"/>
  <c r="U83" i="17" s="1"/>
  <c r="AE82" i="17"/>
  <c r="AA82" i="17"/>
  <c r="W82" i="17"/>
  <c r="AH82" i="17"/>
  <c r="AD82" i="17"/>
  <c r="Z82" i="17"/>
  <c r="V82" i="17"/>
  <c r="AG82" i="17"/>
  <c r="AC82" i="17"/>
  <c r="Y82" i="17"/>
  <c r="AE83" i="14"/>
  <c r="AH83" i="14"/>
  <c r="AG83" i="14"/>
  <c r="AF83" i="14"/>
  <c r="AA83" i="14"/>
  <c r="AD83" i="14"/>
  <c r="AC83" i="14"/>
  <c r="AB83" i="14"/>
  <c r="W83" i="14"/>
  <c r="Z83" i="14"/>
  <c r="Y83" i="14"/>
  <c r="X83" i="14"/>
  <c r="V83" i="14"/>
  <c r="U83" i="14"/>
  <c r="C84" i="14"/>
  <c r="AG84" i="14" s="1"/>
  <c r="D85" i="14"/>
  <c r="G85" i="14" s="1"/>
  <c r="A85" i="14"/>
  <c r="H82" i="17" l="1"/>
  <c r="H82" i="16"/>
  <c r="H83" i="14"/>
  <c r="T83" i="16"/>
  <c r="AF83" i="16"/>
  <c r="AE83" i="16"/>
  <c r="AD83" i="16"/>
  <c r="Y83" i="16"/>
  <c r="AB83" i="16"/>
  <c r="Z83" i="16"/>
  <c r="U83" i="16"/>
  <c r="X83" i="16"/>
  <c r="V83" i="16"/>
  <c r="AH83" i="16"/>
  <c r="AA83" i="16"/>
  <c r="W83" i="16"/>
  <c r="AG83" i="16"/>
  <c r="A84" i="16"/>
  <c r="AC83" i="16"/>
  <c r="AG83" i="17"/>
  <c r="AC83" i="17"/>
  <c r="Y83" i="17"/>
  <c r="AF83" i="17"/>
  <c r="AB83" i="17"/>
  <c r="X83" i="17"/>
  <c r="T83" i="17"/>
  <c r="A84" i="17"/>
  <c r="U84" i="17" s="1"/>
  <c r="AE83" i="17"/>
  <c r="AA83" i="17"/>
  <c r="W83" i="17"/>
  <c r="AH83" i="17"/>
  <c r="AD83" i="17"/>
  <c r="Z83" i="17"/>
  <c r="V83" i="17"/>
  <c r="AB84" i="14"/>
  <c r="AE84" i="14"/>
  <c r="AD84" i="14"/>
  <c r="AC84" i="14"/>
  <c r="X84" i="14"/>
  <c r="AA84" i="14"/>
  <c r="Z84" i="14"/>
  <c r="Y84" i="14"/>
  <c r="T84" i="14"/>
  <c r="W84" i="14"/>
  <c r="V84" i="14"/>
  <c r="U84" i="14"/>
  <c r="AF84" i="14"/>
  <c r="AH84" i="14"/>
  <c r="C85" i="14"/>
  <c r="AH85" i="14" s="1"/>
  <c r="A86" i="14"/>
  <c r="D86" i="14"/>
  <c r="G86" i="14" s="1"/>
  <c r="H83" i="17" l="1"/>
  <c r="H83" i="16"/>
  <c r="H84" i="14"/>
  <c r="Y85" i="14"/>
  <c r="T84" i="16"/>
  <c r="Y84" i="16"/>
  <c r="X84" i="16"/>
  <c r="W84" i="16"/>
  <c r="AD84" i="16"/>
  <c r="AF84" i="16"/>
  <c r="V84" i="16"/>
  <c r="U84" i="16"/>
  <c r="A85" i="16"/>
  <c r="Z84" i="16"/>
  <c r="AG84" i="16"/>
  <c r="AE84" i="16"/>
  <c r="AC84" i="16"/>
  <c r="AB84" i="16"/>
  <c r="AA84" i="16"/>
  <c r="AH84" i="16"/>
  <c r="AH84" i="17"/>
  <c r="AD84" i="17"/>
  <c r="Z84" i="17"/>
  <c r="V84" i="17"/>
  <c r="AG84" i="17"/>
  <c r="AC84" i="17"/>
  <c r="Y84" i="17"/>
  <c r="AF84" i="17"/>
  <c r="AB84" i="17"/>
  <c r="X84" i="17"/>
  <c r="T84" i="17"/>
  <c r="A85" i="17"/>
  <c r="U85" i="17" s="1"/>
  <c r="AE84" i="17"/>
  <c r="AA84" i="17"/>
  <c r="W84" i="17"/>
  <c r="AG85" i="14"/>
  <c r="T85" i="14"/>
  <c r="AC85" i="14"/>
  <c r="AF85" i="14"/>
  <c r="AE85" i="14"/>
  <c r="AD85" i="14"/>
  <c r="AB85" i="14"/>
  <c r="AA85" i="14"/>
  <c r="Z85" i="14"/>
  <c r="U85" i="14"/>
  <c r="X85" i="14"/>
  <c r="W85" i="14"/>
  <c r="V85" i="14"/>
  <c r="C86" i="14"/>
  <c r="T86" i="14" s="1"/>
  <c r="D87" i="14"/>
  <c r="G87" i="14" s="1"/>
  <c r="A87" i="14"/>
  <c r="H84" i="17" l="1"/>
  <c r="H84" i="16"/>
  <c r="H85" i="14"/>
  <c r="AC86" i="14"/>
  <c r="AB86" i="14"/>
  <c r="T85" i="16"/>
  <c r="V85" i="16"/>
  <c r="U85" i="16"/>
  <c r="W85" i="16"/>
  <c r="AD85" i="16"/>
  <c r="AB85" i="16"/>
  <c r="Z85" i="16"/>
  <c r="Y85" i="16"/>
  <c r="X85" i="16"/>
  <c r="AA85" i="16"/>
  <c r="AH85" i="16"/>
  <c r="AG85" i="16"/>
  <c r="AF85" i="16"/>
  <c r="A86" i="16"/>
  <c r="AC85" i="16"/>
  <c r="AE85" i="16"/>
  <c r="A86" i="17"/>
  <c r="U86" i="17" s="1"/>
  <c r="AE85" i="17"/>
  <c r="AA85" i="17"/>
  <c r="W85" i="17"/>
  <c r="AH85" i="17"/>
  <c r="AD85" i="17"/>
  <c r="Z85" i="17"/>
  <c r="V85" i="17"/>
  <c r="AG85" i="17"/>
  <c r="AC85" i="17"/>
  <c r="Y85" i="17"/>
  <c r="AF85" i="17"/>
  <c r="AB85" i="17"/>
  <c r="X85" i="17"/>
  <c r="T85" i="17"/>
  <c r="AA86" i="14"/>
  <c r="Z86" i="14"/>
  <c r="AD86" i="14"/>
  <c r="AG86" i="14"/>
  <c r="AF86" i="14"/>
  <c r="AE86" i="14"/>
  <c r="V86" i="14"/>
  <c r="Y86" i="14"/>
  <c r="X86" i="14"/>
  <c r="W86" i="14"/>
  <c r="AH86" i="14"/>
  <c r="U86" i="14"/>
  <c r="C87" i="14"/>
  <c r="T87" i="14" s="1"/>
  <c r="A88" i="14"/>
  <c r="D88" i="14"/>
  <c r="G88" i="14" s="1"/>
  <c r="H85" i="17" l="1"/>
  <c r="H85" i="16"/>
  <c r="H86" i="14"/>
  <c r="T86" i="16"/>
  <c r="AE86" i="16"/>
  <c r="AD86" i="16"/>
  <c r="AC86" i="16"/>
  <c r="AB86" i="16"/>
  <c r="AA86" i="16"/>
  <c r="Z86" i="16"/>
  <c r="Y86" i="16"/>
  <c r="X86" i="16"/>
  <c r="W86" i="16"/>
  <c r="V86" i="16"/>
  <c r="U86" i="16"/>
  <c r="A87" i="16"/>
  <c r="AH86" i="16"/>
  <c r="AG86" i="16"/>
  <c r="AF86" i="16"/>
  <c r="AF86" i="17"/>
  <c r="AB86" i="17"/>
  <c r="X86" i="17"/>
  <c r="T86" i="17"/>
  <c r="A87" i="17"/>
  <c r="U87" i="17" s="1"/>
  <c r="AE86" i="17"/>
  <c r="AA86" i="17"/>
  <c r="W86" i="17"/>
  <c r="AH86" i="17"/>
  <c r="AD86" i="17"/>
  <c r="Z86" i="17"/>
  <c r="V86" i="17"/>
  <c r="AG86" i="17"/>
  <c r="AC86" i="17"/>
  <c r="Y86" i="17"/>
  <c r="AG87" i="14"/>
  <c r="AF87" i="14"/>
  <c r="AH87" i="14"/>
  <c r="AE87" i="14"/>
  <c r="AD87" i="14"/>
  <c r="AC87" i="14"/>
  <c r="AB87" i="14"/>
  <c r="AA87" i="14"/>
  <c r="Z87" i="14"/>
  <c r="Y87" i="14"/>
  <c r="X87" i="14"/>
  <c r="W87" i="14"/>
  <c r="V87" i="14"/>
  <c r="U87" i="14"/>
  <c r="C88" i="14"/>
  <c r="U88" i="14" s="1"/>
  <c r="D89" i="14"/>
  <c r="G89" i="14" s="1"/>
  <c r="A89" i="14"/>
  <c r="H86" i="17" l="1"/>
  <c r="H86" i="16"/>
  <c r="H87" i="14"/>
  <c r="T87" i="16"/>
  <c r="AF87" i="16"/>
  <c r="AE87" i="16"/>
  <c r="AD87" i="16"/>
  <c r="AC87" i="16"/>
  <c r="AB87" i="16"/>
  <c r="AA87" i="16"/>
  <c r="Z87" i="16"/>
  <c r="Y87" i="16"/>
  <c r="X87" i="16"/>
  <c r="W87" i="16"/>
  <c r="V87" i="16"/>
  <c r="U87" i="16"/>
  <c r="A88" i="16"/>
  <c r="AH87" i="16"/>
  <c r="AG87" i="16"/>
  <c r="AG87" i="17"/>
  <c r="AC87" i="17"/>
  <c r="Y87" i="17"/>
  <c r="AF87" i="17"/>
  <c r="AB87" i="17"/>
  <c r="X87" i="17"/>
  <c r="T87" i="17"/>
  <c r="A88" i="17"/>
  <c r="U88" i="17" s="1"/>
  <c r="AE87" i="17"/>
  <c r="AA87" i="17"/>
  <c r="W87" i="17"/>
  <c r="AH87" i="17"/>
  <c r="AD87" i="17"/>
  <c r="Z87" i="17"/>
  <c r="V87" i="17"/>
  <c r="T88" i="14"/>
  <c r="AH88" i="14"/>
  <c r="AG88" i="14"/>
  <c r="AF88" i="14"/>
  <c r="AE88" i="14"/>
  <c r="AD88" i="14"/>
  <c r="AC88" i="14"/>
  <c r="AB88" i="14"/>
  <c r="AA88" i="14"/>
  <c r="Z88" i="14"/>
  <c r="Y88" i="14"/>
  <c r="X88" i="14"/>
  <c r="W88" i="14"/>
  <c r="V88" i="14"/>
  <c r="C89" i="14"/>
  <c r="Z89" i="14" s="1"/>
  <c r="A90" i="14"/>
  <c r="D90" i="14"/>
  <c r="G90" i="14" s="1"/>
  <c r="H87" i="17" l="1"/>
  <c r="H87" i="16"/>
  <c r="H88" i="14"/>
  <c r="W89" i="14"/>
  <c r="V89" i="14"/>
  <c r="T88" i="16"/>
  <c r="AG88" i="16"/>
  <c r="AF88" i="16"/>
  <c r="AE88" i="16"/>
  <c r="Z88" i="16"/>
  <c r="Y88" i="16"/>
  <c r="W88" i="16"/>
  <c r="U88" i="16"/>
  <c r="AC88" i="16"/>
  <c r="AB88" i="16"/>
  <c r="AA88" i="16"/>
  <c r="V88" i="16"/>
  <c r="X88" i="16"/>
  <c r="AH88" i="16"/>
  <c r="A89" i="16"/>
  <c r="AD88" i="16"/>
  <c r="AH88" i="17"/>
  <c r="AD88" i="17"/>
  <c r="Z88" i="17"/>
  <c r="V88" i="17"/>
  <c r="AG88" i="17"/>
  <c r="AC88" i="17"/>
  <c r="Y88" i="17"/>
  <c r="AF88" i="17"/>
  <c r="AB88" i="17"/>
  <c r="X88" i="17"/>
  <c r="T88" i="17"/>
  <c r="A89" i="17"/>
  <c r="U89" i="17" s="1"/>
  <c r="AE88" i="17"/>
  <c r="AA88" i="17"/>
  <c r="W88" i="17"/>
  <c r="Y89" i="14"/>
  <c r="X89" i="14"/>
  <c r="U89" i="14"/>
  <c r="T89" i="14"/>
  <c r="AH89" i="14"/>
  <c r="AG89" i="14"/>
  <c r="AF89" i="14"/>
  <c r="AE89" i="14"/>
  <c r="AD89" i="14"/>
  <c r="AC89" i="14"/>
  <c r="AB89" i="14"/>
  <c r="AA89" i="14"/>
  <c r="C90" i="14"/>
  <c r="AA90" i="14" s="1"/>
  <c r="D91" i="14"/>
  <c r="G91" i="14" s="1"/>
  <c r="A91" i="14"/>
  <c r="H88" i="17" l="1"/>
  <c r="H88" i="16"/>
  <c r="H89" i="14"/>
  <c r="T89" i="16"/>
  <c r="Z89" i="16"/>
  <c r="Y89" i="16"/>
  <c r="X89" i="16"/>
  <c r="AE89" i="16"/>
  <c r="V89" i="16"/>
  <c r="U89" i="16"/>
  <c r="AA89" i="16"/>
  <c r="AH89" i="16"/>
  <c r="AG89" i="16"/>
  <c r="AF89" i="16"/>
  <c r="W89" i="16"/>
  <c r="AC89" i="16"/>
  <c r="AB89" i="16"/>
  <c r="A90" i="16"/>
  <c r="AD89" i="16"/>
  <c r="A90" i="17"/>
  <c r="U90" i="17" s="1"/>
  <c r="AE89" i="17"/>
  <c r="AA89" i="17"/>
  <c r="W89" i="17"/>
  <c r="AH89" i="17"/>
  <c r="AD89" i="17"/>
  <c r="Z89" i="17"/>
  <c r="V89" i="17"/>
  <c r="AG89" i="17"/>
  <c r="AC89" i="17"/>
  <c r="Y89" i="17"/>
  <c r="AF89" i="17"/>
  <c r="AB89" i="17"/>
  <c r="X89" i="17"/>
  <c r="T89" i="17"/>
  <c r="Y90" i="14"/>
  <c r="Z90" i="14"/>
  <c r="X90" i="14"/>
  <c r="W90" i="14"/>
  <c r="V90" i="14"/>
  <c r="U90" i="14"/>
  <c r="T90" i="14"/>
  <c r="AH90" i="14"/>
  <c r="AG90" i="14"/>
  <c r="AF90" i="14"/>
  <c r="AE90" i="14"/>
  <c r="AD90" i="14"/>
  <c r="AC90" i="14"/>
  <c r="AB90" i="14"/>
  <c r="C91" i="14"/>
  <c r="T91" i="14" s="1"/>
  <c r="A92" i="14"/>
  <c r="D92" i="14"/>
  <c r="G92" i="14" s="1"/>
  <c r="H89" i="17" l="1"/>
  <c r="H89" i="16"/>
  <c r="H90" i="14"/>
  <c r="T90" i="16"/>
  <c r="A91" i="16"/>
  <c r="AH90" i="16"/>
  <c r="AG90" i="16"/>
  <c r="X90" i="16"/>
  <c r="AE90" i="16"/>
  <c r="AD90" i="16"/>
  <c r="AC90" i="16"/>
  <c r="AF90" i="16"/>
  <c r="W90" i="16"/>
  <c r="V90" i="16"/>
  <c r="U90" i="16"/>
  <c r="AA90" i="16"/>
  <c r="Z90" i="16"/>
  <c r="Y90" i="16"/>
  <c r="AB90" i="16"/>
  <c r="AF90" i="17"/>
  <c r="AB90" i="17"/>
  <c r="X90" i="17"/>
  <c r="T90" i="17"/>
  <c r="A91" i="17"/>
  <c r="U91" i="17" s="1"/>
  <c r="AE90" i="17"/>
  <c r="AA90" i="17"/>
  <c r="W90" i="17"/>
  <c r="AH90" i="17"/>
  <c r="AD90" i="17"/>
  <c r="Z90" i="17"/>
  <c r="V90" i="17"/>
  <c r="AG90" i="17"/>
  <c r="AC90" i="17"/>
  <c r="Y90" i="17"/>
  <c r="AH91" i="14"/>
  <c r="AG91" i="14"/>
  <c r="AF91" i="14"/>
  <c r="AE91" i="14"/>
  <c r="AD91" i="14"/>
  <c r="AC91" i="14"/>
  <c r="AB91" i="14"/>
  <c r="AA91" i="14"/>
  <c r="Z91" i="14"/>
  <c r="Y91" i="14"/>
  <c r="X91" i="14"/>
  <c r="W91" i="14"/>
  <c r="V91" i="14"/>
  <c r="U91" i="14"/>
  <c r="C92" i="14"/>
  <c r="U92" i="14" s="1"/>
  <c r="D93" i="14"/>
  <c r="G93" i="14" s="1"/>
  <c r="A93" i="14"/>
  <c r="H90" i="17" l="1"/>
  <c r="H90" i="16"/>
  <c r="H91" i="14"/>
  <c r="T91" i="16"/>
  <c r="X91" i="16"/>
  <c r="W91" i="16"/>
  <c r="V91" i="16"/>
  <c r="Y91" i="16"/>
  <c r="AE91" i="16"/>
  <c r="AG91" i="16"/>
  <c r="AA91" i="16"/>
  <c r="AC91" i="16"/>
  <c r="A92" i="16"/>
  <c r="AH91" i="16"/>
  <c r="U91" i="16"/>
  <c r="AF91" i="16"/>
  <c r="AD91" i="16"/>
  <c r="AB91" i="16"/>
  <c r="Z91" i="16"/>
  <c r="AG91" i="17"/>
  <c r="AC91" i="17"/>
  <c r="Y91" i="17"/>
  <c r="AF91" i="17"/>
  <c r="AB91" i="17"/>
  <c r="X91" i="17"/>
  <c r="T91" i="17"/>
  <c r="A92" i="17"/>
  <c r="U92" i="17" s="1"/>
  <c r="AE91" i="17"/>
  <c r="AA91" i="17"/>
  <c r="W91" i="17"/>
  <c r="AH91" i="17"/>
  <c r="AD91" i="17"/>
  <c r="Z91" i="17"/>
  <c r="V91" i="17"/>
  <c r="X92" i="14"/>
  <c r="AG92" i="14"/>
  <c r="AH92" i="14"/>
  <c r="T92" i="14"/>
  <c r="AE92" i="14"/>
  <c r="AD92" i="14"/>
  <c r="AC92" i="14"/>
  <c r="AF92" i="14"/>
  <c r="AA92" i="14"/>
  <c r="Z92" i="14"/>
  <c r="Y92" i="14"/>
  <c r="AB92" i="14"/>
  <c r="W92" i="14"/>
  <c r="V92" i="14"/>
  <c r="C93" i="14"/>
  <c r="V93" i="14" s="1"/>
  <c r="A94" i="14"/>
  <c r="D94" i="14"/>
  <c r="G94" i="14" s="1"/>
  <c r="H91" i="16" l="1"/>
  <c r="H91" i="17"/>
  <c r="H92" i="14"/>
  <c r="AG93" i="14"/>
  <c r="T92" i="16"/>
  <c r="A93" i="16"/>
  <c r="AG92" i="16"/>
  <c r="AF92" i="16"/>
  <c r="AE92" i="16"/>
  <c r="AD92" i="16"/>
  <c r="AC92" i="16"/>
  <c r="AB92" i="16"/>
  <c r="AA92" i="16"/>
  <c r="Z92" i="16"/>
  <c r="Y92" i="16"/>
  <c r="X92" i="16"/>
  <c r="W92" i="16"/>
  <c r="V92" i="16"/>
  <c r="U92" i="16"/>
  <c r="AH92" i="16"/>
  <c r="AH92" i="17"/>
  <c r="AD92" i="17"/>
  <c r="Z92" i="17"/>
  <c r="V92" i="17"/>
  <c r="AG92" i="17"/>
  <c r="AC92" i="17"/>
  <c r="Y92" i="17"/>
  <c r="AF92" i="17"/>
  <c r="AB92" i="17"/>
  <c r="X92" i="17"/>
  <c r="T92" i="17"/>
  <c r="A93" i="17"/>
  <c r="U93" i="17" s="1"/>
  <c r="AE92" i="17"/>
  <c r="AA92" i="17"/>
  <c r="W92" i="17"/>
  <c r="Y93" i="14"/>
  <c r="AB93" i="14"/>
  <c r="AH93" i="14"/>
  <c r="T93" i="14"/>
  <c r="U93" i="14"/>
  <c r="AF93" i="14"/>
  <c r="AE93" i="14"/>
  <c r="AD93" i="14"/>
  <c r="AA93" i="14"/>
  <c r="Z93" i="14"/>
  <c r="AC93" i="14"/>
  <c r="X93" i="14"/>
  <c r="W93" i="14"/>
  <c r="C94" i="14"/>
  <c r="W94" i="14" s="1"/>
  <c r="D95" i="14"/>
  <c r="G95" i="14" s="1"/>
  <c r="A95" i="14"/>
  <c r="H92" i="17" l="1"/>
  <c r="H92" i="16"/>
  <c r="H93" i="14"/>
  <c r="T93" i="16"/>
  <c r="V93" i="16"/>
  <c r="U93" i="16"/>
  <c r="AE93" i="16"/>
  <c r="AH93" i="16"/>
  <c r="AG93" i="16"/>
  <c r="AF93" i="16"/>
  <c r="AA93" i="16"/>
  <c r="Z93" i="16"/>
  <c r="Y93" i="16"/>
  <c r="X93" i="16"/>
  <c r="A94" i="16"/>
  <c r="AD93" i="16"/>
  <c r="AC93" i="16"/>
  <c r="AB93" i="16"/>
  <c r="W93" i="16"/>
  <c r="AH93" i="17"/>
  <c r="AD93" i="17"/>
  <c r="Z93" i="17"/>
  <c r="AF93" i="17"/>
  <c r="AB93" i="17"/>
  <c r="AC93" i="17"/>
  <c r="W93" i="17"/>
  <c r="A94" i="17"/>
  <c r="U94" i="17" s="1"/>
  <c r="AA93" i="17"/>
  <c r="V93" i="17"/>
  <c r="AG93" i="17"/>
  <c r="Y93" i="17"/>
  <c r="AE93" i="17"/>
  <c r="X93" i="17"/>
  <c r="T93" i="17"/>
  <c r="Z94" i="14"/>
  <c r="U94" i="14"/>
  <c r="T94" i="14"/>
  <c r="V94" i="14"/>
  <c r="AG94" i="14"/>
  <c r="AF94" i="14"/>
  <c r="AE94" i="14"/>
  <c r="AH94" i="14"/>
  <c r="AC94" i="14"/>
  <c r="AB94" i="14"/>
  <c r="AA94" i="14"/>
  <c r="AD94" i="14"/>
  <c r="Y94" i="14"/>
  <c r="X94" i="14"/>
  <c r="C95" i="14"/>
  <c r="T95" i="14" s="1"/>
  <c r="A96" i="14"/>
  <c r="D96" i="14"/>
  <c r="G96" i="14" s="1"/>
  <c r="H93" i="17" l="1"/>
  <c r="H93" i="16"/>
  <c r="H94" i="14"/>
  <c r="T94" i="16"/>
  <c r="W94" i="16"/>
  <c r="V94" i="16"/>
  <c r="U94" i="16"/>
  <c r="A95" i="16"/>
  <c r="AH94" i="16"/>
  <c r="AG94" i="16"/>
  <c r="AB94" i="16"/>
  <c r="AE94" i="16"/>
  <c r="AD94" i="16"/>
  <c r="AC94" i="16"/>
  <c r="X94" i="16"/>
  <c r="AA94" i="16"/>
  <c r="Z94" i="16"/>
  <c r="Y94" i="16"/>
  <c r="AF94" i="16"/>
  <c r="A95" i="17"/>
  <c r="U95" i="17" s="1"/>
  <c r="AE94" i="17"/>
  <c r="AA94" i="17"/>
  <c r="W94" i="17"/>
  <c r="AG94" i="17"/>
  <c r="AC94" i="17"/>
  <c r="Y94" i="17"/>
  <c r="AH94" i="17"/>
  <c r="Z94" i="17"/>
  <c r="AF94" i="17"/>
  <c r="X94" i="17"/>
  <c r="AD94" i="17"/>
  <c r="V94" i="17"/>
  <c r="AB94" i="17"/>
  <c r="T94" i="17"/>
  <c r="AH95" i="14"/>
  <c r="AG95" i="14"/>
  <c r="AF95" i="14"/>
  <c r="W95" i="14"/>
  <c r="AD95" i="14"/>
  <c r="AC95" i="14"/>
  <c r="AB95" i="14"/>
  <c r="AE95" i="14"/>
  <c r="Z95" i="14"/>
  <c r="Y95" i="14"/>
  <c r="X95" i="14"/>
  <c r="AA95" i="14"/>
  <c r="V95" i="14"/>
  <c r="U95" i="14"/>
  <c r="C96" i="14"/>
  <c r="U96" i="14" s="1"/>
  <c r="D97" i="14"/>
  <c r="G97" i="14" s="1"/>
  <c r="A97" i="14"/>
  <c r="H95" i="14" l="1"/>
  <c r="H94" i="17"/>
  <c r="H94" i="16"/>
  <c r="T95" i="16"/>
  <c r="A96" i="16"/>
  <c r="AH95" i="16"/>
  <c r="Y95" i="16"/>
  <c r="AB95" i="16"/>
  <c r="AA95" i="16"/>
  <c r="Z95" i="16"/>
  <c r="AG95" i="16"/>
  <c r="AF95" i="16"/>
  <c r="AE95" i="16"/>
  <c r="AD95" i="16"/>
  <c r="U95" i="16"/>
  <c r="X95" i="16"/>
  <c r="W95" i="16"/>
  <c r="V95" i="16"/>
  <c r="AC95" i="16"/>
  <c r="AF95" i="17"/>
  <c r="AB95" i="17"/>
  <c r="X95" i="17"/>
  <c r="T95" i="17"/>
  <c r="A96" i="17"/>
  <c r="U96" i="17" s="1"/>
  <c r="AE95" i="17"/>
  <c r="AA95" i="17"/>
  <c r="W95" i="17"/>
  <c r="AH95" i="17"/>
  <c r="AD95" i="17"/>
  <c r="Z95" i="17"/>
  <c r="V95" i="17"/>
  <c r="AG95" i="17"/>
  <c r="AC95" i="17"/>
  <c r="Y95" i="17"/>
  <c r="T96" i="14"/>
  <c r="Z96" i="14"/>
  <c r="V96" i="14"/>
  <c r="AF96" i="14"/>
  <c r="AH96" i="14"/>
  <c r="AE96" i="14"/>
  <c r="AC96" i="14"/>
  <c r="X96" i="14"/>
  <c r="AB96" i="14"/>
  <c r="AA96" i="14"/>
  <c r="Y96" i="14"/>
  <c r="AD96" i="14"/>
  <c r="AG96" i="14"/>
  <c r="W96" i="14"/>
  <c r="C97" i="14"/>
  <c r="V97" i="14" s="1"/>
  <c r="A98" i="14"/>
  <c r="D98" i="14"/>
  <c r="G98" i="14" s="1"/>
  <c r="H95" i="16" l="1"/>
  <c r="H95" i="17"/>
  <c r="H96" i="14"/>
  <c r="AH97" i="14"/>
  <c r="T96" i="16"/>
  <c r="U96" i="16"/>
  <c r="A97" i="16"/>
  <c r="V96" i="16"/>
  <c r="AC96" i="16"/>
  <c r="AD96" i="16"/>
  <c r="X96" i="16"/>
  <c r="Z96" i="16"/>
  <c r="AG96" i="16"/>
  <c r="AF96" i="16"/>
  <c r="AE96" i="16"/>
  <c r="AH96" i="16"/>
  <c r="AB96" i="16"/>
  <c r="AA96" i="16"/>
  <c r="Y96" i="16"/>
  <c r="W96" i="16"/>
  <c r="AG96" i="17"/>
  <c r="AC96" i="17"/>
  <c r="Y96" i="17"/>
  <c r="AF96" i="17"/>
  <c r="AB96" i="17"/>
  <c r="X96" i="17"/>
  <c r="T96" i="17"/>
  <c r="A97" i="17"/>
  <c r="U97" i="17" s="1"/>
  <c r="AE96" i="17"/>
  <c r="AA96" i="17"/>
  <c r="W96" i="17"/>
  <c r="AH96" i="17"/>
  <c r="AD96" i="17"/>
  <c r="Z96" i="17"/>
  <c r="V96" i="17"/>
  <c r="U97" i="14"/>
  <c r="Y97" i="14"/>
  <c r="T97" i="14"/>
  <c r="AF97" i="14"/>
  <c r="AE97" i="14"/>
  <c r="AD97" i="14"/>
  <c r="AG97" i="14"/>
  <c r="AB97" i="14"/>
  <c r="AA97" i="14"/>
  <c r="Z97" i="14"/>
  <c r="AC97" i="14"/>
  <c r="X97" i="14"/>
  <c r="W97" i="14"/>
  <c r="C98" i="14"/>
  <c r="W98" i="14" s="1"/>
  <c r="D99" i="14"/>
  <c r="G99" i="14" s="1"/>
  <c r="A99" i="14"/>
  <c r="H96" i="17" l="1"/>
  <c r="H96" i="16"/>
  <c r="H97" i="14"/>
  <c r="T97" i="16"/>
  <c r="V97" i="16"/>
  <c r="U97" i="16"/>
  <c r="A98" i="16"/>
  <c r="AH97" i="16"/>
  <c r="AG97" i="16"/>
  <c r="AF97" i="16"/>
  <c r="AE97" i="16"/>
  <c r="X97" i="16"/>
  <c r="Z97" i="16"/>
  <c r="W97" i="16"/>
  <c r="AD97" i="16"/>
  <c r="AC97" i="16"/>
  <c r="AB97" i="16"/>
  <c r="AA97" i="16"/>
  <c r="Y97" i="16"/>
  <c r="AH97" i="17"/>
  <c r="AD97" i="17"/>
  <c r="Z97" i="17"/>
  <c r="V97" i="17"/>
  <c r="AG97" i="17"/>
  <c r="AC97" i="17"/>
  <c r="Y97" i="17"/>
  <c r="AF97" i="17"/>
  <c r="AB97" i="17"/>
  <c r="X97" i="17"/>
  <c r="T97" i="17"/>
  <c r="A98" i="17"/>
  <c r="U98" i="17" s="1"/>
  <c r="AE97" i="17"/>
  <c r="AA97" i="17"/>
  <c r="W97" i="17"/>
  <c r="Z98" i="14"/>
  <c r="U98" i="14"/>
  <c r="T98" i="14"/>
  <c r="V98" i="14"/>
  <c r="AG98" i="14"/>
  <c r="AF98" i="14"/>
  <c r="AE98" i="14"/>
  <c r="AH98" i="14"/>
  <c r="AC98" i="14"/>
  <c r="AB98" i="14"/>
  <c r="AA98" i="14"/>
  <c r="AD98" i="14"/>
  <c r="Y98" i="14"/>
  <c r="X98" i="14"/>
  <c r="C99" i="14"/>
  <c r="X99" i="14" s="1"/>
  <c r="A100" i="14"/>
  <c r="D100" i="14"/>
  <c r="G100" i="14" s="1"/>
  <c r="H97" i="16" l="1"/>
  <c r="H97" i="17"/>
  <c r="H98" i="14"/>
  <c r="T98" i="16"/>
  <c r="W98" i="16"/>
  <c r="V98" i="16"/>
  <c r="U98" i="16"/>
  <c r="AE98" i="16"/>
  <c r="AD98" i="16"/>
  <c r="AC98" i="16"/>
  <c r="AB98" i="16"/>
  <c r="AA98" i="16"/>
  <c r="Y98" i="16"/>
  <c r="X98" i="16"/>
  <c r="A99" i="16"/>
  <c r="AH98" i="16"/>
  <c r="AG98" i="16"/>
  <c r="AF98" i="16"/>
  <c r="Z98" i="16"/>
  <c r="A99" i="17"/>
  <c r="U99" i="17" s="1"/>
  <c r="AE98" i="17"/>
  <c r="AA98" i="17"/>
  <c r="W98" i="17"/>
  <c r="AH98" i="17"/>
  <c r="AD98" i="17"/>
  <c r="Z98" i="17"/>
  <c r="V98" i="17"/>
  <c r="AG98" i="17"/>
  <c r="AC98" i="17"/>
  <c r="Y98" i="17"/>
  <c r="AF98" i="17"/>
  <c r="AB98" i="17"/>
  <c r="X98" i="17"/>
  <c r="T98" i="17"/>
  <c r="T99" i="14"/>
  <c r="AA99" i="14"/>
  <c r="V99" i="14"/>
  <c r="U99" i="14"/>
  <c r="AH99" i="14"/>
  <c r="AG99" i="14"/>
  <c r="AF99" i="14"/>
  <c r="W99" i="14"/>
  <c r="AD99" i="14"/>
  <c r="AC99" i="14"/>
  <c r="AB99" i="14"/>
  <c r="AE99" i="14"/>
  <c r="Z99" i="14"/>
  <c r="Y99" i="14"/>
  <c r="C100" i="14"/>
  <c r="Y100" i="14" s="1"/>
  <c r="D101" i="14"/>
  <c r="G101" i="14" s="1"/>
  <c r="A101" i="14"/>
  <c r="H98" i="17" l="1"/>
  <c r="H98" i="16"/>
  <c r="H99" i="14"/>
  <c r="T99" i="16"/>
  <c r="X99" i="16"/>
  <c r="W99" i="16"/>
  <c r="V99" i="16"/>
  <c r="AG99" i="16"/>
  <c r="AA99" i="16"/>
  <c r="U99" i="16"/>
  <c r="A100" i="16"/>
  <c r="AH99" i="16"/>
  <c r="AC99" i="16"/>
  <c r="AB99" i="16"/>
  <c r="Z99" i="16"/>
  <c r="AF99" i="16"/>
  <c r="AE99" i="16"/>
  <c r="AD99" i="16"/>
  <c r="Y99" i="16"/>
  <c r="AF99" i="17"/>
  <c r="AB99" i="17"/>
  <c r="X99" i="17"/>
  <c r="T99" i="17"/>
  <c r="A100" i="17"/>
  <c r="U100" i="17" s="1"/>
  <c r="AE99" i="17"/>
  <c r="AA99" i="17"/>
  <c r="W99" i="17"/>
  <c r="AH99" i="17"/>
  <c r="AD99" i="17"/>
  <c r="Z99" i="17"/>
  <c r="V99" i="17"/>
  <c r="AG99" i="17"/>
  <c r="AC99" i="17"/>
  <c r="Y99" i="17"/>
  <c r="AF100" i="14"/>
  <c r="W100" i="14"/>
  <c r="V100" i="14"/>
  <c r="U100" i="14"/>
  <c r="AB100" i="14"/>
  <c r="AH100" i="14"/>
  <c r="AG100" i="14"/>
  <c r="X100" i="14"/>
  <c r="AE100" i="14"/>
  <c r="AD100" i="14"/>
  <c r="AC100" i="14"/>
  <c r="T100" i="14"/>
  <c r="AA100" i="14"/>
  <c r="Z100" i="14"/>
  <c r="C101" i="14"/>
  <c r="V101" i="14" s="1"/>
  <c r="A102" i="14"/>
  <c r="D102" i="14"/>
  <c r="G102" i="14" s="1"/>
  <c r="H99" i="17" l="1"/>
  <c r="H99" i="16"/>
  <c r="H100" i="14"/>
  <c r="Y101" i="14"/>
  <c r="T100" i="16"/>
  <c r="Y100" i="16"/>
  <c r="X100" i="16"/>
  <c r="W100" i="16"/>
  <c r="AD100" i="16"/>
  <c r="AG100" i="16"/>
  <c r="AE100" i="16"/>
  <c r="U100" i="16"/>
  <c r="A101" i="16"/>
  <c r="Z100" i="16"/>
  <c r="AF100" i="16"/>
  <c r="V100" i="16"/>
  <c r="AC100" i="16"/>
  <c r="AB100" i="16"/>
  <c r="AH100" i="16"/>
  <c r="AA100" i="16"/>
  <c r="AG100" i="17"/>
  <c r="AC100" i="17"/>
  <c r="Y100" i="17"/>
  <c r="AF100" i="17"/>
  <c r="AB100" i="17"/>
  <c r="X100" i="17"/>
  <c r="T100" i="17"/>
  <c r="A101" i="17"/>
  <c r="U101" i="17" s="1"/>
  <c r="AE100" i="17"/>
  <c r="AA100" i="17"/>
  <c r="W100" i="17"/>
  <c r="AH100" i="17"/>
  <c r="AD100" i="17"/>
  <c r="Z100" i="17"/>
  <c r="H100" i="17" s="1"/>
  <c r="V100" i="17"/>
  <c r="AF101" i="14"/>
  <c r="AE101" i="14"/>
  <c r="AD101" i="14"/>
  <c r="AC101" i="14"/>
  <c r="T101" i="14"/>
  <c r="AH101" i="14"/>
  <c r="U101" i="14"/>
  <c r="AB101" i="14"/>
  <c r="AA101" i="14"/>
  <c r="Z101" i="14"/>
  <c r="AG101" i="14"/>
  <c r="X101" i="14"/>
  <c r="W101" i="14"/>
  <c r="C102" i="14"/>
  <c r="AA102" i="14" s="1"/>
  <c r="D103" i="14"/>
  <c r="G103" i="14" s="1"/>
  <c r="A103" i="14"/>
  <c r="H100" i="16" l="1"/>
  <c r="H101" i="14"/>
  <c r="X102" i="14"/>
  <c r="W102" i="14"/>
  <c r="T101" i="16"/>
  <c r="Z101" i="16"/>
  <c r="Y101" i="16"/>
  <c r="AA101" i="16"/>
  <c r="V101" i="16"/>
  <c r="U101" i="16"/>
  <c r="W101" i="16"/>
  <c r="AD101" i="16"/>
  <c r="AC101" i="16"/>
  <c r="AB101" i="16"/>
  <c r="AE101" i="16"/>
  <c r="AH101" i="16"/>
  <c r="AG101" i="16"/>
  <c r="AF101" i="16"/>
  <c r="A102" i="16"/>
  <c r="X101" i="16"/>
  <c r="AH101" i="17"/>
  <c r="AD101" i="17"/>
  <c r="Z101" i="17"/>
  <c r="V101" i="17"/>
  <c r="AG101" i="17"/>
  <c r="AC101" i="17"/>
  <c r="Y101" i="17"/>
  <c r="AF101" i="17"/>
  <c r="AB101" i="17"/>
  <c r="X101" i="17"/>
  <c r="T101" i="17"/>
  <c r="A102" i="17"/>
  <c r="U102" i="17" s="1"/>
  <c r="AE101" i="17"/>
  <c r="AA101" i="17"/>
  <c r="W101" i="17"/>
  <c r="AH102" i="14"/>
  <c r="Y102" i="14"/>
  <c r="AD102" i="14"/>
  <c r="U102" i="14"/>
  <c r="T102" i="14"/>
  <c r="Z102" i="14"/>
  <c r="AG102" i="14"/>
  <c r="AF102" i="14"/>
  <c r="AE102" i="14"/>
  <c r="V102" i="14"/>
  <c r="AC102" i="14"/>
  <c r="AB102" i="14"/>
  <c r="C103" i="14"/>
  <c r="X103" i="14" s="1"/>
  <c r="A104" i="14"/>
  <c r="D104" i="14"/>
  <c r="G104" i="14" s="1"/>
  <c r="H101" i="17" l="1"/>
  <c r="H101" i="16"/>
  <c r="H102" i="14"/>
  <c r="T103" i="14"/>
  <c r="U103" i="14"/>
  <c r="T102" i="16"/>
  <c r="A103" i="16"/>
  <c r="AH102" i="16"/>
  <c r="AG102" i="16"/>
  <c r="AF102" i="16"/>
  <c r="Z102" i="16"/>
  <c r="X102" i="16"/>
  <c r="W102" i="16"/>
  <c r="U102" i="16"/>
  <c r="AE102" i="16"/>
  <c r="AD102" i="16"/>
  <c r="AC102" i="16"/>
  <c r="AB102" i="16"/>
  <c r="AA102" i="16"/>
  <c r="Y102" i="16"/>
  <c r="V102" i="16"/>
  <c r="A103" i="17"/>
  <c r="U103" i="17" s="1"/>
  <c r="AE102" i="17"/>
  <c r="AA102" i="17"/>
  <c r="W102" i="17"/>
  <c r="AH102" i="17"/>
  <c r="AD102" i="17"/>
  <c r="Z102" i="17"/>
  <c r="V102" i="17"/>
  <c r="AG102" i="17"/>
  <c r="AC102" i="17"/>
  <c r="Y102" i="17"/>
  <c r="AF102" i="17"/>
  <c r="AB102" i="17"/>
  <c r="X102" i="17"/>
  <c r="T102" i="17"/>
  <c r="V103" i="14"/>
  <c r="AE103" i="14"/>
  <c r="AH103" i="14"/>
  <c r="AG103" i="14"/>
  <c r="AF103" i="14"/>
  <c r="AA103" i="14"/>
  <c r="AD103" i="14"/>
  <c r="AC103" i="14"/>
  <c r="AB103" i="14"/>
  <c r="W103" i="14"/>
  <c r="Z103" i="14"/>
  <c r="Y103" i="14"/>
  <c r="C104" i="14"/>
  <c r="Y104" i="14" s="1"/>
  <c r="D105" i="14"/>
  <c r="G105" i="14" s="1"/>
  <c r="A105" i="14"/>
  <c r="H103" i="14" l="1"/>
  <c r="H102" i="16"/>
  <c r="H102" i="17"/>
  <c r="AF104" i="14"/>
  <c r="T103" i="16"/>
  <c r="AB103" i="16"/>
  <c r="AA103" i="16"/>
  <c r="Z103" i="16"/>
  <c r="Y103" i="16"/>
  <c r="A104" i="16"/>
  <c r="AE103" i="16"/>
  <c r="AC103" i="16"/>
  <c r="X103" i="16"/>
  <c r="W103" i="16"/>
  <c r="V103" i="16"/>
  <c r="U103" i="16"/>
  <c r="AH103" i="16"/>
  <c r="AG103" i="16"/>
  <c r="AF103" i="16"/>
  <c r="AD103" i="16"/>
  <c r="AF103" i="17"/>
  <c r="AB103" i="17"/>
  <c r="X103" i="17"/>
  <c r="T103" i="17"/>
  <c r="A104" i="17"/>
  <c r="U104" i="17" s="1"/>
  <c r="AE103" i="17"/>
  <c r="AA103" i="17"/>
  <c r="W103" i="17"/>
  <c r="AH103" i="17"/>
  <c r="AD103" i="17"/>
  <c r="Z103" i="17"/>
  <c r="V103" i="17"/>
  <c r="AG103" i="17"/>
  <c r="AC103" i="17"/>
  <c r="Y103" i="17"/>
  <c r="W104" i="14"/>
  <c r="V104" i="14"/>
  <c r="T104" i="14"/>
  <c r="U104" i="14"/>
  <c r="AH104" i="14"/>
  <c r="AG104" i="14"/>
  <c r="AB104" i="14"/>
  <c r="AE104" i="14"/>
  <c r="AD104" i="14"/>
  <c r="AC104" i="14"/>
  <c r="X104" i="14"/>
  <c r="AA104" i="14"/>
  <c r="Z104" i="14"/>
  <c r="C105" i="14"/>
  <c r="AD105" i="14" s="1"/>
  <c r="A106" i="14"/>
  <c r="D106" i="14"/>
  <c r="G106" i="14" s="1"/>
  <c r="H103" i="17" l="1"/>
  <c r="H103" i="16"/>
  <c r="H104" i="14"/>
  <c r="T104" i="16"/>
  <c r="AG104" i="16"/>
  <c r="AF104" i="16"/>
  <c r="AE104" i="16"/>
  <c r="Z104" i="16"/>
  <c r="AC104" i="16"/>
  <c r="AB104" i="16"/>
  <c r="AA104" i="16"/>
  <c r="V104" i="16"/>
  <c r="AD104" i="16"/>
  <c r="Y104" i="16"/>
  <c r="X104" i="16"/>
  <c r="W104" i="16"/>
  <c r="AH104" i="16"/>
  <c r="U104" i="16"/>
  <c r="A105" i="16"/>
  <c r="AG104" i="17"/>
  <c r="AC104" i="17"/>
  <c r="Y104" i="17"/>
  <c r="AF104" i="17"/>
  <c r="AB104" i="17"/>
  <c r="X104" i="17"/>
  <c r="T104" i="17"/>
  <c r="A105" i="17"/>
  <c r="U105" i="17" s="1"/>
  <c r="AE104" i="17"/>
  <c r="AA104" i="17"/>
  <c r="W104" i="17"/>
  <c r="AH104" i="17"/>
  <c r="AD104" i="17"/>
  <c r="Z104" i="17"/>
  <c r="V104" i="17"/>
  <c r="AG105" i="14"/>
  <c r="AH105" i="14"/>
  <c r="Y105" i="14"/>
  <c r="AA105" i="14"/>
  <c r="AB105" i="14"/>
  <c r="Z105" i="14"/>
  <c r="T105" i="14"/>
  <c r="U105" i="14"/>
  <c r="X105" i="14"/>
  <c r="W105" i="14"/>
  <c r="V105" i="14"/>
  <c r="AC105" i="14"/>
  <c r="AF105" i="14"/>
  <c r="AE105" i="14"/>
  <c r="C106" i="14"/>
  <c r="W106" i="14" s="1"/>
  <c r="D107" i="14"/>
  <c r="G107" i="14" s="1"/>
  <c r="A107" i="14"/>
  <c r="H104" i="16" l="1"/>
  <c r="H104" i="17"/>
  <c r="H105" i="14"/>
  <c r="AC106" i="14"/>
  <c r="AH106" i="14"/>
  <c r="U106" i="14"/>
  <c r="T105" i="16"/>
  <c r="V105" i="16"/>
  <c r="U105" i="16"/>
  <c r="AA105" i="16"/>
  <c r="X105" i="16"/>
  <c r="AH105" i="16"/>
  <c r="AG105" i="16"/>
  <c r="AF105" i="16"/>
  <c r="W105" i="16"/>
  <c r="AD105" i="16"/>
  <c r="AC105" i="16"/>
  <c r="AB105" i="16"/>
  <c r="A106" i="16"/>
  <c r="Z105" i="16"/>
  <c r="Y105" i="16"/>
  <c r="AE105" i="16"/>
  <c r="AH105" i="17"/>
  <c r="AD105" i="17"/>
  <c r="Z105" i="17"/>
  <c r="V105" i="17"/>
  <c r="AG105" i="17"/>
  <c r="AC105" i="17"/>
  <c r="Y105" i="17"/>
  <c r="AF105" i="17"/>
  <c r="AB105" i="17"/>
  <c r="X105" i="17"/>
  <c r="T105" i="17"/>
  <c r="A106" i="17"/>
  <c r="U106" i="17" s="1"/>
  <c r="AE105" i="17"/>
  <c r="AA105" i="17"/>
  <c r="W105" i="17"/>
  <c r="Z106" i="14"/>
  <c r="T106" i="14"/>
  <c r="AD106" i="14"/>
  <c r="AG106" i="14"/>
  <c r="AF106" i="14"/>
  <c r="AE106" i="14"/>
  <c r="AB106" i="14"/>
  <c r="AA106" i="14"/>
  <c r="V106" i="14"/>
  <c r="Y106" i="14"/>
  <c r="X106" i="14"/>
  <c r="C107" i="14"/>
  <c r="AB107" i="14" s="1"/>
  <c r="A108" i="14"/>
  <c r="D108" i="14"/>
  <c r="G108" i="14" s="1"/>
  <c r="H105" i="17" l="1"/>
  <c r="H105" i="16"/>
  <c r="H106" i="14"/>
  <c r="T106" i="16"/>
  <c r="W106" i="16"/>
  <c r="V106" i="16"/>
  <c r="U106" i="16"/>
  <c r="AE106" i="16"/>
  <c r="AF106" i="16"/>
  <c r="AA106" i="16"/>
  <c r="Y106" i="16"/>
  <c r="A107" i="16"/>
  <c r="AH106" i="16"/>
  <c r="AG106" i="16"/>
  <c r="X106" i="16"/>
  <c r="AD106" i="16"/>
  <c r="AC106" i="16"/>
  <c r="Z106" i="16"/>
  <c r="AB106" i="16"/>
  <c r="A107" i="17"/>
  <c r="U107" i="17" s="1"/>
  <c r="AE106" i="17"/>
  <c r="AA106" i="17"/>
  <c r="W106" i="17"/>
  <c r="AH106" i="17"/>
  <c r="AD106" i="17"/>
  <c r="Z106" i="17"/>
  <c r="V106" i="17"/>
  <c r="AG106" i="17"/>
  <c r="AC106" i="17"/>
  <c r="Y106" i="17"/>
  <c r="AF106" i="17"/>
  <c r="AB106" i="17"/>
  <c r="X106" i="17"/>
  <c r="T106" i="17"/>
  <c r="AA107" i="14"/>
  <c r="Z107" i="14"/>
  <c r="Y107" i="14"/>
  <c r="X107" i="14"/>
  <c r="W107" i="14"/>
  <c r="U107" i="14"/>
  <c r="T107" i="14"/>
  <c r="V107" i="14"/>
  <c r="AH107" i="14"/>
  <c r="AG107" i="14"/>
  <c r="AF107" i="14"/>
  <c r="AE107" i="14"/>
  <c r="AD107" i="14"/>
  <c r="AC107" i="14"/>
  <c r="C108" i="14"/>
  <c r="U108" i="14" s="1"/>
  <c r="D109" i="14"/>
  <c r="G109" i="14" s="1"/>
  <c r="A109" i="14"/>
  <c r="H106" i="17" l="1"/>
  <c r="H106" i="16"/>
  <c r="H107" i="14"/>
  <c r="T107" i="16"/>
  <c r="AF107" i="16"/>
  <c r="AE107" i="16"/>
  <c r="AD107" i="16"/>
  <c r="AG107" i="16"/>
  <c r="AB107" i="16"/>
  <c r="AA107" i="16"/>
  <c r="Z107" i="16"/>
  <c r="AC107" i="16"/>
  <c r="X107" i="16"/>
  <c r="W107" i="16"/>
  <c r="V107" i="16"/>
  <c r="Y107" i="16"/>
  <c r="A108" i="16"/>
  <c r="AH107" i="16"/>
  <c r="U107" i="16"/>
  <c r="AF107" i="17"/>
  <c r="AB107" i="17"/>
  <c r="X107" i="17"/>
  <c r="T107" i="17"/>
  <c r="A108" i="17"/>
  <c r="U108" i="17" s="1"/>
  <c r="AE107" i="17"/>
  <c r="AA107" i="17"/>
  <c r="W107" i="17"/>
  <c r="AH107" i="17"/>
  <c r="AD107" i="17"/>
  <c r="Z107" i="17"/>
  <c r="V107" i="17"/>
  <c r="AG107" i="17"/>
  <c r="AC107" i="17"/>
  <c r="Y107" i="17"/>
  <c r="T108" i="14"/>
  <c r="AH108" i="14"/>
  <c r="AG108" i="14"/>
  <c r="AF108" i="14"/>
  <c r="AE108" i="14"/>
  <c r="AD108" i="14"/>
  <c r="AC108" i="14"/>
  <c r="AB108" i="14"/>
  <c r="AA108" i="14"/>
  <c r="Z108" i="14"/>
  <c r="Y108" i="14"/>
  <c r="X108" i="14"/>
  <c r="W108" i="14"/>
  <c r="V108" i="14"/>
  <c r="C109" i="14"/>
  <c r="V109" i="14" s="1"/>
  <c r="A110" i="14"/>
  <c r="D110" i="14"/>
  <c r="G110" i="14" s="1"/>
  <c r="H107" i="17" l="1"/>
  <c r="H107" i="16"/>
  <c r="H108" i="14"/>
  <c r="T109" i="14"/>
  <c r="AH109" i="14"/>
  <c r="T108" i="16"/>
  <c r="Y108" i="16"/>
  <c r="X108" i="16"/>
  <c r="W108" i="16"/>
  <c r="V108" i="16"/>
  <c r="AC108" i="16"/>
  <c r="AB108" i="16"/>
  <c r="AA108" i="16"/>
  <c r="Z108" i="16"/>
  <c r="U108" i="16"/>
  <c r="A109" i="16"/>
  <c r="AH108" i="16"/>
  <c r="AG108" i="16"/>
  <c r="AF108" i="16"/>
  <c r="AE108" i="16"/>
  <c r="AD108" i="16"/>
  <c r="AG108" i="17"/>
  <c r="AC108" i="17"/>
  <c r="Y108" i="17"/>
  <c r="AF108" i="17"/>
  <c r="AB108" i="17"/>
  <c r="X108" i="17"/>
  <c r="T108" i="17"/>
  <c r="A109" i="17"/>
  <c r="U109" i="17" s="1"/>
  <c r="AE108" i="17"/>
  <c r="AA108" i="17"/>
  <c r="W108" i="17"/>
  <c r="AH108" i="17"/>
  <c r="AD108" i="17"/>
  <c r="Z108" i="17"/>
  <c r="V108" i="17"/>
  <c r="U109" i="14"/>
  <c r="AG109" i="14"/>
  <c r="AF109" i="14"/>
  <c r="AE109" i="14"/>
  <c r="AD109" i="14"/>
  <c r="AC109" i="14"/>
  <c r="AB109" i="14"/>
  <c r="AA109" i="14"/>
  <c r="Z109" i="14"/>
  <c r="Y109" i="14"/>
  <c r="X109" i="14"/>
  <c r="W109" i="14"/>
  <c r="C110" i="14"/>
  <c r="W110" i="14" s="1"/>
  <c r="D111" i="14"/>
  <c r="G111" i="14" s="1"/>
  <c r="A111" i="14"/>
  <c r="H108" i="17" l="1"/>
  <c r="H108" i="16"/>
  <c r="H109" i="14"/>
  <c r="T109" i="16"/>
  <c r="V109" i="16"/>
  <c r="U109" i="16"/>
  <c r="AE109" i="16"/>
  <c r="AD109" i="16"/>
  <c r="AC109" i="16"/>
  <c r="AB109" i="16"/>
  <c r="W109" i="16"/>
  <c r="AH109" i="16"/>
  <c r="AG109" i="16"/>
  <c r="AF109" i="16"/>
  <c r="AA109" i="16"/>
  <c r="Z109" i="16"/>
  <c r="Y109" i="16"/>
  <c r="X109" i="16"/>
  <c r="A110" i="16"/>
  <c r="AH109" i="17"/>
  <c r="AD109" i="17"/>
  <c r="Z109" i="17"/>
  <c r="V109" i="17"/>
  <c r="AG109" i="17"/>
  <c r="AC109" i="17"/>
  <c r="Y109" i="17"/>
  <c r="AF109" i="17"/>
  <c r="AB109" i="17"/>
  <c r="X109" i="17"/>
  <c r="T109" i="17"/>
  <c r="A110" i="17"/>
  <c r="U110" i="17" s="1"/>
  <c r="AE109" i="17"/>
  <c r="AA109" i="17"/>
  <c r="W109" i="17"/>
  <c r="V110" i="14"/>
  <c r="U110" i="14"/>
  <c r="T110" i="14"/>
  <c r="AH110" i="14"/>
  <c r="AG110" i="14"/>
  <c r="AF110" i="14"/>
  <c r="AE110" i="14"/>
  <c r="AD110" i="14"/>
  <c r="AC110" i="14"/>
  <c r="AB110" i="14"/>
  <c r="AA110" i="14"/>
  <c r="Z110" i="14"/>
  <c r="Y110" i="14"/>
  <c r="X110" i="14"/>
  <c r="C111" i="14"/>
  <c r="T111" i="14" s="1"/>
  <c r="A112" i="14"/>
  <c r="D112" i="14"/>
  <c r="G112" i="14" s="1"/>
  <c r="H109" i="17" l="1"/>
  <c r="H109" i="16"/>
  <c r="H110" i="14"/>
  <c r="T110" i="16"/>
  <c r="AE110" i="16"/>
  <c r="AD110" i="16"/>
  <c r="AC110" i="16"/>
  <c r="X110" i="16"/>
  <c r="A111" i="16"/>
  <c r="AH110" i="16"/>
  <c r="AB110" i="16"/>
  <c r="AA110" i="16"/>
  <c r="Z110" i="16"/>
  <c r="Y110" i="16"/>
  <c r="AF110" i="16"/>
  <c r="W110" i="16"/>
  <c r="U110" i="16"/>
  <c r="V110" i="16"/>
  <c r="AG110" i="16"/>
  <c r="A111" i="17"/>
  <c r="U111" i="17" s="1"/>
  <c r="AE110" i="17"/>
  <c r="AA110" i="17"/>
  <c r="W110" i="17"/>
  <c r="AH110" i="17"/>
  <c r="AD110" i="17"/>
  <c r="Z110" i="17"/>
  <c r="V110" i="17"/>
  <c r="AG110" i="17"/>
  <c r="AC110" i="17"/>
  <c r="Y110" i="17"/>
  <c r="AF110" i="17"/>
  <c r="AB110" i="17"/>
  <c r="X110" i="17"/>
  <c r="T110" i="17"/>
  <c r="AH111" i="14"/>
  <c r="AG111" i="14"/>
  <c r="AF111" i="14"/>
  <c r="AE111" i="14"/>
  <c r="AD111" i="14"/>
  <c r="AC111" i="14"/>
  <c r="AB111" i="14"/>
  <c r="AA111" i="14"/>
  <c r="Z111" i="14"/>
  <c r="Y111" i="14"/>
  <c r="X111" i="14"/>
  <c r="W111" i="14"/>
  <c r="V111" i="14"/>
  <c r="U111" i="14"/>
  <c r="C112" i="14"/>
  <c r="Y112" i="14" s="1"/>
  <c r="D113" i="14"/>
  <c r="G113" i="14" s="1"/>
  <c r="A113" i="14"/>
  <c r="H111" i="14" l="1"/>
  <c r="H110" i="17"/>
  <c r="H110" i="16"/>
  <c r="W112" i="14"/>
  <c r="U112" i="14"/>
  <c r="T111" i="16"/>
  <c r="X111" i="16"/>
  <c r="W111" i="16"/>
  <c r="V111" i="16"/>
  <c r="AC111" i="16"/>
  <c r="AF111" i="16"/>
  <c r="U111" i="16"/>
  <c r="AA111" i="16"/>
  <c r="Z111" i="16"/>
  <c r="A112" i="16"/>
  <c r="AH111" i="16"/>
  <c r="Y111" i="16"/>
  <c r="AE111" i="16"/>
  <c r="AD111" i="16"/>
  <c r="AB111" i="16"/>
  <c r="AG111" i="16"/>
  <c r="AF111" i="17"/>
  <c r="AB111" i="17"/>
  <c r="X111" i="17"/>
  <c r="T111" i="17"/>
  <c r="A112" i="17"/>
  <c r="U112" i="17" s="1"/>
  <c r="AE111" i="17"/>
  <c r="AA111" i="17"/>
  <c r="W111" i="17"/>
  <c r="AH111" i="17"/>
  <c r="AD111" i="17"/>
  <c r="Z111" i="17"/>
  <c r="V111" i="17"/>
  <c r="AG111" i="17"/>
  <c r="AC111" i="17"/>
  <c r="Y111" i="17"/>
  <c r="AB112" i="14"/>
  <c r="V112" i="14"/>
  <c r="X112" i="14"/>
  <c r="AH112" i="14"/>
  <c r="AG112" i="14"/>
  <c r="T112" i="14"/>
  <c r="AE112" i="14"/>
  <c r="AD112" i="14"/>
  <c r="AC112" i="14"/>
  <c r="AF112" i="14"/>
  <c r="AA112" i="14"/>
  <c r="Z112" i="14"/>
  <c r="C113" i="14"/>
  <c r="Z113" i="14" s="1"/>
  <c r="A114" i="14"/>
  <c r="D114" i="14"/>
  <c r="G114" i="14" s="1"/>
  <c r="H111" i="17" l="1"/>
  <c r="H111" i="16"/>
  <c r="H112" i="14"/>
  <c r="T112" i="16"/>
  <c r="Y112" i="16"/>
  <c r="X112" i="16"/>
  <c r="W112" i="16"/>
  <c r="Z112" i="16"/>
  <c r="U112" i="16"/>
  <c r="A113" i="16"/>
  <c r="V112" i="16"/>
  <c r="AC112" i="16"/>
  <c r="AB112" i="16"/>
  <c r="AD112" i="16"/>
  <c r="AG112" i="16"/>
  <c r="AF112" i="16"/>
  <c r="AE112" i="16"/>
  <c r="AH112" i="16"/>
  <c r="AA112" i="16"/>
  <c r="AG112" i="17"/>
  <c r="AC112" i="17"/>
  <c r="Y112" i="17"/>
  <c r="AF112" i="17"/>
  <c r="AB112" i="17"/>
  <c r="X112" i="17"/>
  <c r="T112" i="17"/>
  <c r="A113" i="17"/>
  <c r="U113" i="17" s="1"/>
  <c r="AE112" i="17"/>
  <c r="AA112" i="17"/>
  <c r="W112" i="17"/>
  <c r="AH112" i="17"/>
  <c r="AD112" i="17"/>
  <c r="Z112" i="17"/>
  <c r="V112" i="17"/>
  <c r="AC113" i="14"/>
  <c r="X113" i="14"/>
  <c r="W113" i="14"/>
  <c r="V113" i="14"/>
  <c r="Y113" i="14"/>
  <c r="T113" i="14"/>
  <c r="AH113" i="14"/>
  <c r="U113" i="14"/>
  <c r="AF113" i="14"/>
  <c r="AE113" i="14"/>
  <c r="AD113" i="14"/>
  <c r="AG113" i="14"/>
  <c r="AB113" i="14"/>
  <c r="AA113" i="14"/>
  <c r="C114" i="14"/>
  <c r="AA114" i="14" s="1"/>
  <c r="D115" i="14"/>
  <c r="G115" i="14" s="1"/>
  <c r="A115" i="14"/>
  <c r="H112" i="17" l="1"/>
  <c r="H112" i="16"/>
  <c r="H113" i="14"/>
  <c r="W114" i="14"/>
  <c r="T113" i="16"/>
  <c r="AD113" i="16"/>
  <c r="AC113" i="16"/>
  <c r="AB113" i="16"/>
  <c r="AA113" i="16"/>
  <c r="Z113" i="16"/>
  <c r="Y113" i="16"/>
  <c r="X113" i="16"/>
  <c r="W113" i="16"/>
  <c r="V113" i="16"/>
  <c r="U113" i="16"/>
  <c r="A114" i="16"/>
  <c r="AH113" i="16"/>
  <c r="AG113" i="16"/>
  <c r="AF113" i="16"/>
  <c r="AE113" i="16"/>
  <c r="AH113" i="17"/>
  <c r="AD113" i="17"/>
  <c r="Z113" i="17"/>
  <c r="V113" i="17"/>
  <c r="AG113" i="17"/>
  <c r="AC113" i="17"/>
  <c r="Y113" i="17"/>
  <c r="AF113" i="17"/>
  <c r="AB113" i="17"/>
  <c r="X113" i="17"/>
  <c r="T113" i="17"/>
  <c r="A114" i="17"/>
  <c r="U114" i="17" s="1"/>
  <c r="AE113" i="17"/>
  <c r="AA113" i="17"/>
  <c r="W113" i="17"/>
  <c r="AD114" i="14"/>
  <c r="Y114" i="14"/>
  <c r="X114" i="14"/>
  <c r="Z114" i="14"/>
  <c r="U114" i="14"/>
  <c r="T114" i="14"/>
  <c r="V114" i="14"/>
  <c r="AG114" i="14"/>
  <c r="AF114" i="14"/>
  <c r="AE114" i="14"/>
  <c r="AH114" i="14"/>
  <c r="AC114" i="14"/>
  <c r="AB114" i="14"/>
  <c r="C115" i="14"/>
  <c r="X115" i="14" s="1"/>
  <c r="A116" i="14"/>
  <c r="D116" i="14"/>
  <c r="G116" i="14" s="1"/>
  <c r="H113" i="17" l="1"/>
  <c r="H113" i="16"/>
  <c r="H114" i="14"/>
  <c r="V115" i="14"/>
  <c r="U115" i="14"/>
  <c r="T115" i="14"/>
  <c r="T114" i="16"/>
  <c r="AA114" i="16"/>
  <c r="Z114" i="16"/>
  <c r="Y114" i="16"/>
  <c r="W114" i="16"/>
  <c r="V114" i="16"/>
  <c r="U114" i="16"/>
  <c r="AE114" i="16"/>
  <c r="AC114" i="16"/>
  <c r="A115" i="16"/>
  <c r="AH114" i="16"/>
  <c r="AG114" i="16"/>
  <c r="AF114" i="16"/>
  <c r="AD114" i="16"/>
  <c r="AB114" i="16"/>
  <c r="X114" i="16"/>
  <c r="A115" i="17"/>
  <c r="U115" i="17" s="1"/>
  <c r="AE114" i="17"/>
  <c r="AA114" i="17"/>
  <c r="W114" i="17"/>
  <c r="AH114" i="17"/>
  <c r="AD114" i="17"/>
  <c r="Z114" i="17"/>
  <c r="V114" i="17"/>
  <c r="AG114" i="17"/>
  <c r="AC114" i="17"/>
  <c r="Y114" i="17"/>
  <c r="AF114" i="17"/>
  <c r="AB114" i="17"/>
  <c r="X114" i="17"/>
  <c r="T114" i="17"/>
  <c r="AA115" i="14"/>
  <c r="AH115" i="14"/>
  <c r="AG115" i="14"/>
  <c r="AF115" i="14"/>
  <c r="W115" i="14"/>
  <c r="AD115" i="14"/>
  <c r="AC115" i="14"/>
  <c r="AB115" i="14"/>
  <c r="AE115" i="14"/>
  <c r="Z115" i="14"/>
  <c r="Y115" i="14"/>
  <c r="C116" i="14"/>
  <c r="Y116" i="14" s="1"/>
  <c r="D117" i="14"/>
  <c r="G117" i="14" s="1"/>
  <c r="A117" i="14"/>
  <c r="H114" i="17" l="1"/>
  <c r="H114" i="16"/>
  <c r="H115" i="14"/>
  <c r="T115" i="16"/>
  <c r="A116" i="16"/>
  <c r="AH115" i="16"/>
  <c r="AC115" i="16"/>
  <c r="W115" i="16"/>
  <c r="AG115" i="16"/>
  <c r="AF115" i="16"/>
  <c r="AE115" i="16"/>
  <c r="AD115" i="16"/>
  <c r="Y115" i="16"/>
  <c r="X115" i="16"/>
  <c r="V115" i="16"/>
  <c r="AB115" i="16"/>
  <c r="AA115" i="16"/>
  <c r="Z115" i="16"/>
  <c r="U115" i="16"/>
  <c r="AF115" i="17"/>
  <c r="AB115" i="17"/>
  <c r="X115" i="17"/>
  <c r="T115" i="17"/>
  <c r="A116" i="17"/>
  <c r="U116" i="17" s="1"/>
  <c r="AE115" i="17"/>
  <c r="AA115" i="17"/>
  <c r="W115" i="17"/>
  <c r="AH115" i="17"/>
  <c r="AD115" i="17"/>
  <c r="Z115" i="17"/>
  <c r="V115" i="17"/>
  <c r="AG115" i="17"/>
  <c r="AC115" i="17"/>
  <c r="Y115" i="17"/>
  <c r="AF116" i="14"/>
  <c r="W116" i="14"/>
  <c r="V116" i="14"/>
  <c r="U116" i="14"/>
  <c r="AB116" i="14"/>
  <c r="AH116" i="14"/>
  <c r="AG116" i="14"/>
  <c r="X116" i="14"/>
  <c r="AE116" i="14"/>
  <c r="AD116" i="14"/>
  <c r="AC116" i="14"/>
  <c r="T116" i="14"/>
  <c r="AA116" i="14"/>
  <c r="Z116" i="14"/>
  <c r="C117" i="14"/>
  <c r="V117" i="14" s="1"/>
  <c r="A118" i="14"/>
  <c r="D118" i="14"/>
  <c r="G118" i="14" s="1"/>
  <c r="H115" i="17" l="1"/>
  <c r="H115" i="16"/>
  <c r="H116" i="14"/>
  <c r="AH117" i="14"/>
  <c r="T116" i="16"/>
  <c r="AC116" i="16"/>
  <c r="AB116" i="16"/>
  <c r="AA116" i="16"/>
  <c r="AH116" i="16"/>
  <c r="X116" i="16"/>
  <c r="W116" i="16"/>
  <c r="AD116" i="16"/>
  <c r="Y116" i="16"/>
  <c r="U116" i="16"/>
  <c r="A117" i="16"/>
  <c r="Z116" i="16"/>
  <c r="AG116" i="16"/>
  <c r="AF116" i="16"/>
  <c r="AE116" i="16"/>
  <c r="V116" i="16"/>
  <c r="AG116" i="17"/>
  <c r="AC116" i="17"/>
  <c r="Y116" i="17"/>
  <c r="AF116" i="17"/>
  <c r="AB116" i="17"/>
  <c r="X116" i="17"/>
  <c r="T116" i="17"/>
  <c r="A117" i="17"/>
  <c r="U117" i="17" s="1"/>
  <c r="AE116" i="17"/>
  <c r="AA116" i="17"/>
  <c r="W116" i="17"/>
  <c r="AH116" i="17"/>
  <c r="AD116" i="17"/>
  <c r="Z116" i="17"/>
  <c r="V116" i="17"/>
  <c r="AC117" i="14"/>
  <c r="T117" i="14"/>
  <c r="Y117" i="14"/>
  <c r="AF117" i="14"/>
  <c r="AE117" i="14"/>
  <c r="AD117" i="14"/>
  <c r="U117" i="14"/>
  <c r="AB117" i="14"/>
  <c r="AA117" i="14"/>
  <c r="Z117" i="14"/>
  <c r="AG117" i="14"/>
  <c r="X117" i="14"/>
  <c r="W117" i="14"/>
  <c r="C118" i="14"/>
  <c r="W118" i="14" s="1"/>
  <c r="D119" i="14"/>
  <c r="G119" i="14" s="1"/>
  <c r="A119" i="14"/>
  <c r="H116" i="17" l="1"/>
  <c r="H116" i="16"/>
  <c r="H117" i="14"/>
  <c r="U118" i="14"/>
  <c r="T118" i="14"/>
  <c r="T117" i="16"/>
  <c r="Z117" i="16"/>
  <c r="Y117" i="16"/>
  <c r="X117" i="16"/>
  <c r="AA117" i="16"/>
  <c r="AD117" i="16"/>
  <c r="AC117" i="16"/>
  <c r="AB117" i="16"/>
  <c r="AE117" i="16"/>
  <c r="V117" i="16"/>
  <c r="U117" i="16"/>
  <c r="W117" i="16"/>
  <c r="AH117" i="16"/>
  <c r="AG117" i="16"/>
  <c r="AF117" i="16"/>
  <c r="A118" i="16"/>
  <c r="AH117" i="17"/>
  <c r="AD117" i="17"/>
  <c r="Z117" i="17"/>
  <c r="V117" i="17"/>
  <c r="AG117" i="17"/>
  <c r="AC117" i="17"/>
  <c r="Y117" i="17"/>
  <c r="AF117" i="17"/>
  <c r="AB117" i="17"/>
  <c r="X117" i="17"/>
  <c r="T117" i="17"/>
  <c r="A118" i="17"/>
  <c r="U118" i="17" s="1"/>
  <c r="AE117" i="17"/>
  <c r="AA117" i="17"/>
  <c r="W117" i="17"/>
  <c r="AD118" i="14"/>
  <c r="Z118" i="14"/>
  <c r="AG118" i="14"/>
  <c r="AF118" i="14"/>
  <c r="AE118" i="14"/>
  <c r="V118" i="14"/>
  <c r="AC118" i="14"/>
  <c r="AB118" i="14"/>
  <c r="AA118" i="14"/>
  <c r="AH118" i="14"/>
  <c r="Y118" i="14"/>
  <c r="X118" i="14"/>
  <c r="C119" i="14"/>
  <c r="T119" i="14" s="1"/>
  <c r="A120" i="14"/>
  <c r="D120" i="14"/>
  <c r="G120" i="14" s="1"/>
  <c r="H117" i="16" l="1"/>
  <c r="H117" i="17"/>
  <c r="H118" i="14"/>
  <c r="T118" i="16"/>
  <c r="AE118" i="16"/>
  <c r="AD118" i="16"/>
  <c r="AC118" i="16"/>
  <c r="AB118" i="16"/>
  <c r="A119" i="16"/>
  <c r="AH118" i="16"/>
  <c r="AG118" i="16"/>
  <c r="AF118" i="16"/>
  <c r="AA118" i="16"/>
  <c r="Z118" i="16"/>
  <c r="Y118" i="16"/>
  <c r="X118" i="16"/>
  <c r="W118" i="16"/>
  <c r="V118" i="16"/>
  <c r="U118" i="16"/>
  <c r="A119" i="17"/>
  <c r="U119" i="17" s="1"/>
  <c r="AE118" i="17"/>
  <c r="AA118" i="17"/>
  <c r="W118" i="17"/>
  <c r="AH118" i="17"/>
  <c r="AD118" i="17"/>
  <c r="Z118" i="17"/>
  <c r="V118" i="17"/>
  <c r="AG118" i="17"/>
  <c r="AC118" i="17"/>
  <c r="Y118" i="17"/>
  <c r="AF118" i="17"/>
  <c r="AB118" i="17"/>
  <c r="X118" i="17"/>
  <c r="T118" i="17"/>
  <c r="AH119" i="14"/>
  <c r="AG119" i="14"/>
  <c r="AF119" i="14"/>
  <c r="AA119" i="14"/>
  <c r="AD119" i="14"/>
  <c r="AC119" i="14"/>
  <c r="AB119" i="14"/>
  <c r="W119" i="14"/>
  <c r="Z119" i="14"/>
  <c r="Y119" i="14"/>
  <c r="X119" i="14"/>
  <c r="AE119" i="14"/>
  <c r="V119" i="14"/>
  <c r="U119" i="14"/>
  <c r="C120" i="14"/>
  <c r="Y120" i="14" s="1"/>
  <c r="D121" i="14"/>
  <c r="G121" i="14" s="1"/>
  <c r="A121" i="14"/>
  <c r="H118" i="17" l="1"/>
  <c r="H118" i="16"/>
  <c r="H119" i="14"/>
  <c r="T119" i="16"/>
  <c r="AB119" i="16"/>
  <c r="AA119" i="16"/>
  <c r="Z119" i="16"/>
  <c r="Y119" i="16"/>
  <c r="X119" i="16"/>
  <c r="W119" i="16"/>
  <c r="V119" i="16"/>
  <c r="U119" i="16"/>
  <c r="AF119" i="16"/>
  <c r="AD119" i="16"/>
  <c r="A120" i="16"/>
  <c r="AH119" i="16"/>
  <c r="AG119" i="16"/>
  <c r="AE119" i="16"/>
  <c r="AC119" i="16"/>
  <c r="AF119" i="17"/>
  <c r="AB119" i="17"/>
  <c r="X119" i="17"/>
  <c r="T119" i="17"/>
  <c r="A120" i="17"/>
  <c r="U120" i="17" s="1"/>
  <c r="AE119" i="17"/>
  <c r="AA119" i="17"/>
  <c r="W119" i="17"/>
  <c r="AH119" i="17"/>
  <c r="AD119" i="17"/>
  <c r="Z119" i="17"/>
  <c r="H119" i="17" s="1"/>
  <c r="V119" i="17"/>
  <c r="AG119" i="17"/>
  <c r="AC119" i="17"/>
  <c r="Y119" i="17"/>
  <c r="AG120" i="14"/>
  <c r="AF120" i="14"/>
  <c r="AH120" i="14"/>
  <c r="T120" i="14"/>
  <c r="W120" i="14"/>
  <c r="V120" i="14"/>
  <c r="U120" i="14"/>
  <c r="AB120" i="14"/>
  <c r="AE120" i="14"/>
  <c r="AD120" i="14"/>
  <c r="AC120" i="14"/>
  <c r="X120" i="14"/>
  <c r="AA120" i="14"/>
  <c r="Z120" i="14"/>
  <c r="C121" i="14"/>
  <c r="V121" i="14" s="1"/>
  <c r="A122" i="14"/>
  <c r="D122" i="14"/>
  <c r="G122" i="14" s="1"/>
  <c r="H119" i="16" l="1"/>
  <c r="H120" i="14"/>
  <c r="AB121" i="14"/>
  <c r="Z121" i="14"/>
  <c r="T120" i="16"/>
  <c r="Y120" i="16"/>
  <c r="X120" i="16"/>
  <c r="W120" i="16"/>
  <c r="AH120" i="16"/>
  <c r="AD120" i="16"/>
  <c r="V120" i="16"/>
  <c r="U120" i="16"/>
  <c r="A121" i="16"/>
  <c r="AG120" i="16"/>
  <c r="AF120" i="16"/>
  <c r="AE120" i="16"/>
  <c r="Z120" i="16"/>
  <c r="AC120" i="16"/>
  <c r="AB120" i="16"/>
  <c r="AA120" i="16"/>
  <c r="AG120" i="17"/>
  <c r="AC120" i="17"/>
  <c r="Y120" i="17"/>
  <c r="AF120" i="17"/>
  <c r="AB120" i="17"/>
  <c r="X120" i="17"/>
  <c r="T120" i="17"/>
  <c r="A121" i="17"/>
  <c r="U121" i="17" s="1"/>
  <c r="AE120" i="17"/>
  <c r="AA120" i="17"/>
  <c r="W120" i="17"/>
  <c r="AH120" i="17"/>
  <c r="AD120" i="17"/>
  <c r="Z120" i="17"/>
  <c r="V120" i="17"/>
  <c r="T121" i="14"/>
  <c r="Y121" i="14"/>
  <c r="AA121" i="14"/>
  <c r="AG121" i="14"/>
  <c r="AH121" i="14"/>
  <c r="AC121" i="14"/>
  <c r="AF121" i="14"/>
  <c r="AE121" i="14"/>
  <c r="AD121" i="14"/>
  <c r="U121" i="14"/>
  <c r="X121" i="14"/>
  <c r="W121" i="14"/>
  <c r="C122" i="14"/>
  <c r="W122" i="14" s="1"/>
  <c r="D123" i="14"/>
  <c r="G123" i="14" s="1"/>
  <c r="A123" i="14"/>
  <c r="H120" i="17" l="1"/>
  <c r="H120" i="16"/>
  <c r="H121" i="14"/>
  <c r="T121" i="16"/>
  <c r="V121" i="16"/>
  <c r="U121" i="16"/>
  <c r="AA121" i="16"/>
  <c r="AH121" i="16"/>
  <c r="AG121" i="16"/>
  <c r="AF121" i="16"/>
  <c r="W121" i="16"/>
  <c r="AD121" i="16"/>
  <c r="AC121" i="16"/>
  <c r="AB121" i="16"/>
  <c r="A122" i="16"/>
  <c r="Z121" i="16"/>
  <c r="Y121" i="16"/>
  <c r="X121" i="16"/>
  <c r="AE121" i="16"/>
  <c r="AH121" i="17"/>
  <c r="AD121" i="17"/>
  <c r="Z121" i="17"/>
  <c r="V121" i="17"/>
  <c r="AG121" i="17"/>
  <c r="AC121" i="17"/>
  <c r="Y121" i="17"/>
  <c r="AF121" i="17"/>
  <c r="AB121" i="17"/>
  <c r="X121" i="17"/>
  <c r="T121" i="17"/>
  <c r="A122" i="17"/>
  <c r="U122" i="17" s="1"/>
  <c r="AE121" i="17"/>
  <c r="AA121" i="17"/>
  <c r="W121" i="17"/>
  <c r="AH122" i="14"/>
  <c r="T122" i="14"/>
  <c r="U122" i="14"/>
  <c r="AD122" i="14"/>
  <c r="AG122" i="14"/>
  <c r="AF122" i="14"/>
  <c r="AE122" i="14"/>
  <c r="Z122" i="14"/>
  <c r="AC122" i="14"/>
  <c r="AB122" i="14"/>
  <c r="AA122" i="14"/>
  <c r="V122" i="14"/>
  <c r="Y122" i="14"/>
  <c r="X122" i="14"/>
  <c r="C123" i="14"/>
  <c r="T123" i="14" s="1"/>
  <c r="A124" i="14"/>
  <c r="D124" i="14"/>
  <c r="G124" i="14" s="1"/>
  <c r="H121" i="17" l="1"/>
  <c r="H121" i="16"/>
  <c r="H122" i="14"/>
  <c r="AH123" i="14"/>
  <c r="Z123" i="14"/>
  <c r="AG123" i="14"/>
  <c r="T122" i="16"/>
  <c r="AE122" i="16"/>
  <c r="AD122" i="16"/>
  <c r="AC122" i="16"/>
  <c r="Y122" i="16"/>
  <c r="AA122" i="16"/>
  <c r="Z122" i="16"/>
  <c r="V122" i="16"/>
  <c r="AG122" i="16"/>
  <c r="W122" i="16"/>
  <c r="AB122" i="16"/>
  <c r="AF122" i="16"/>
  <c r="A123" i="16"/>
  <c r="AH122" i="16"/>
  <c r="X122" i="16"/>
  <c r="U122" i="16"/>
  <c r="A123" i="17"/>
  <c r="U123" i="17" s="1"/>
  <c r="AE122" i="17"/>
  <c r="AA122" i="17"/>
  <c r="W122" i="17"/>
  <c r="AH122" i="17"/>
  <c r="AD122" i="17"/>
  <c r="Z122" i="17"/>
  <c r="V122" i="17"/>
  <c r="AG122" i="17"/>
  <c r="AC122" i="17"/>
  <c r="Y122" i="17"/>
  <c r="AF122" i="17"/>
  <c r="AB122" i="17"/>
  <c r="X122" i="17"/>
  <c r="T122" i="17"/>
  <c r="AA123" i="14"/>
  <c r="AF123" i="14"/>
  <c r="AE123" i="14"/>
  <c r="AD123" i="14"/>
  <c r="AC123" i="14"/>
  <c r="AB123" i="14"/>
  <c r="Y123" i="14"/>
  <c r="X123" i="14"/>
  <c r="W123" i="14"/>
  <c r="V123" i="14"/>
  <c r="U123" i="14"/>
  <c r="C124" i="14"/>
  <c r="U124" i="14" s="1"/>
  <c r="D125" i="14"/>
  <c r="G125" i="14" s="1"/>
  <c r="A125" i="14"/>
  <c r="H122" i="16" l="1"/>
  <c r="H123" i="14"/>
  <c r="H122" i="17"/>
  <c r="T123" i="16"/>
  <c r="A124" i="16"/>
  <c r="AC123" i="16"/>
  <c r="AG123" i="16"/>
  <c r="AF123" i="16"/>
  <c r="AE123" i="16"/>
  <c r="U123" i="16"/>
  <c r="Y123" i="16"/>
  <c r="AB123" i="16"/>
  <c r="AA123" i="16"/>
  <c r="AH123" i="16"/>
  <c r="AD123" i="16"/>
  <c r="X123" i="16"/>
  <c r="W123" i="16"/>
  <c r="Z123" i="16"/>
  <c r="V123" i="16"/>
  <c r="AF123" i="17"/>
  <c r="AB123" i="17"/>
  <c r="X123" i="17"/>
  <c r="T123" i="17"/>
  <c r="A124" i="17"/>
  <c r="U124" i="17" s="1"/>
  <c r="AE123" i="17"/>
  <c r="AA123" i="17"/>
  <c r="W123" i="17"/>
  <c r="AH123" i="17"/>
  <c r="AD123" i="17"/>
  <c r="Z123" i="17"/>
  <c r="V123" i="17"/>
  <c r="AG123" i="17"/>
  <c r="AC123" i="17"/>
  <c r="Y123" i="17"/>
  <c r="T124" i="14"/>
  <c r="AH124" i="14"/>
  <c r="AG124" i="14"/>
  <c r="AF124" i="14"/>
  <c r="AE124" i="14"/>
  <c r="AD124" i="14"/>
  <c r="AC124" i="14"/>
  <c r="AB124" i="14"/>
  <c r="AA124" i="14"/>
  <c r="Z124" i="14"/>
  <c r="Y124" i="14"/>
  <c r="X124" i="14"/>
  <c r="W124" i="14"/>
  <c r="V124" i="14"/>
  <c r="C125" i="14"/>
  <c r="Z125" i="14" s="1"/>
  <c r="A126" i="14"/>
  <c r="D126" i="14"/>
  <c r="G126" i="14" s="1"/>
  <c r="H123" i="17" l="1"/>
  <c r="H123" i="16"/>
  <c r="H124" i="14"/>
  <c r="AH125" i="14"/>
  <c r="T124" i="16"/>
  <c r="AH124" i="16"/>
  <c r="Y124" i="16"/>
  <c r="X124" i="16"/>
  <c r="AE124" i="16"/>
  <c r="AB124" i="16"/>
  <c r="AD124" i="16"/>
  <c r="U124" i="16"/>
  <c r="Z124" i="16"/>
  <c r="V124" i="16"/>
  <c r="AG124" i="16"/>
  <c r="AF124" i="16"/>
  <c r="A125" i="16"/>
  <c r="AA124" i="16"/>
  <c r="AC124" i="16"/>
  <c r="W124" i="16"/>
  <c r="AG124" i="17"/>
  <c r="AC124" i="17"/>
  <c r="Y124" i="17"/>
  <c r="AF124" i="17"/>
  <c r="AB124" i="17"/>
  <c r="X124" i="17"/>
  <c r="T124" i="17"/>
  <c r="A125" i="17"/>
  <c r="U125" i="17" s="1"/>
  <c r="AE124" i="17"/>
  <c r="AA124" i="17"/>
  <c r="W124" i="17"/>
  <c r="AH124" i="17"/>
  <c r="AD124" i="17"/>
  <c r="Z124" i="17"/>
  <c r="V124" i="17"/>
  <c r="U125" i="14"/>
  <c r="T125" i="14"/>
  <c r="Y125" i="14"/>
  <c r="X125" i="14"/>
  <c r="W125" i="14"/>
  <c r="V125" i="14"/>
  <c r="AG125" i="14"/>
  <c r="AF125" i="14"/>
  <c r="AE125" i="14"/>
  <c r="AD125" i="14"/>
  <c r="AC125" i="14"/>
  <c r="AB125" i="14"/>
  <c r="AA125" i="14"/>
  <c r="C126" i="14"/>
  <c r="W126" i="14" s="1"/>
  <c r="D127" i="14"/>
  <c r="G127" i="14" s="1"/>
  <c r="A127" i="14"/>
  <c r="H124" i="17" l="1"/>
  <c r="H124" i="16"/>
  <c r="H125" i="14"/>
  <c r="U126" i="14"/>
  <c r="T125" i="16"/>
  <c r="AA125" i="16"/>
  <c r="Z125" i="16"/>
  <c r="Y125" i="16"/>
  <c r="X125" i="16"/>
  <c r="W125" i="16"/>
  <c r="V125" i="16"/>
  <c r="U125" i="16"/>
  <c r="A126" i="16"/>
  <c r="AH125" i="16"/>
  <c r="AG125" i="16"/>
  <c r="AF125" i="16"/>
  <c r="AE125" i="16"/>
  <c r="AD125" i="16"/>
  <c r="AC125" i="16"/>
  <c r="AB125" i="16"/>
  <c r="AH125" i="17"/>
  <c r="AD125" i="17"/>
  <c r="Z125" i="17"/>
  <c r="V125" i="17"/>
  <c r="AG125" i="17"/>
  <c r="AC125" i="17"/>
  <c r="Y125" i="17"/>
  <c r="AB125" i="17"/>
  <c r="T125" i="17"/>
  <c r="A126" i="17"/>
  <c r="U126" i="17" s="1"/>
  <c r="AA125" i="17"/>
  <c r="AF125" i="17"/>
  <c r="X125" i="17"/>
  <c r="AE125" i="17"/>
  <c r="W125" i="17"/>
  <c r="T126" i="14"/>
  <c r="V126" i="14"/>
  <c r="AH126" i="14"/>
  <c r="AG126" i="14"/>
  <c r="AF126" i="14"/>
  <c r="AE126" i="14"/>
  <c r="AD126" i="14"/>
  <c r="AC126" i="14"/>
  <c r="AB126" i="14"/>
  <c r="AA126" i="14"/>
  <c r="Z126" i="14"/>
  <c r="Y126" i="14"/>
  <c r="X126" i="14"/>
  <c r="C127" i="14"/>
  <c r="T127" i="14" s="1"/>
  <c r="A128" i="14"/>
  <c r="D128" i="14"/>
  <c r="G128" i="14" s="1"/>
  <c r="H125" i="17" l="1"/>
  <c r="H125" i="16"/>
  <c r="H126" i="14"/>
  <c r="Z127" i="14"/>
  <c r="AG127" i="14"/>
  <c r="X127" i="14"/>
  <c r="T126" i="16"/>
  <c r="AF126" i="16"/>
  <c r="AE126" i="16"/>
  <c r="AD126" i="16"/>
  <c r="AC126" i="16"/>
  <c r="AB126" i="16"/>
  <c r="AA126" i="16"/>
  <c r="Z126" i="16"/>
  <c r="Y126" i="16"/>
  <c r="X126" i="16"/>
  <c r="V126" i="16"/>
  <c r="U126" i="16"/>
  <c r="A127" i="16"/>
  <c r="AH126" i="16"/>
  <c r="AG126" i="16"/>
  <c r="W126" i="16"/>
  <c r="A127" i="17"/>
  <c r="U127" i="17" s="1"/>
  <c r="AE126" i="17"/>
  <c r="AA126" i="17"/>
  <c r="W126" i="17"/>
  <c r="AH126" i="17"/>
  <c r="AD126" i="17"/>
  <c r="Z126" i="17"/>
  <c r="V126" i="17"/>
  <c r="AG126" i="17"/>
  <c r="Y126" i="17"/>
  <c r="AF126" i="17"/>
  <c r="X126" i="17"/>
  <c r="AC126" i="17"/>
  <c r="AB126" i="17"/>
  <c r="T126" i="17"/>
  <c r="AH127" i="14"/>
  <c r="AF127" i="14"/>
  <c r="AA127" i="14"/>
  <c r="Y127" i="14"/>
  <c r="AE127" i="14"/>
  <c r="AD127" i="14"/>
  <c r="AC127" i="14"/>
  <c r="AB127" i="14"/>
  <c r="W127" i="14"/>
  <c r="V127" i="14"/>
  <c r="U127" i="14"/>
  <c r="C128" i="14"/>
  <c r="U128" i="14" s="1"/>
  <c r="D129" i="14"/>
  <c r="G129" i="14" s="1"/>
  <c r="A129" i="14"/>
  <c r="H126" i="17" l="1"/>
  <c r="H126" i="16"/>
  <c r="H127" i="14"/>
  <c r="AG128" i="14"/>
  <c r="T127" i="16"/>
  <c r="AG127" i="16"/>
  <c r="AF127" i="16"/>
  <c r="AE127" i="16"/>
  <c r="Z127" i="16"/>
  <c r="AB127" i="16"/>
  <c r="AA127" i="16"/>
  <c r="Y127" i="16"/>
  <c r="X127" i="16"/>
  <c r="W127" i="16"/>
  <c r="AH127" i="16"/>
  <c r="AC127" i="16"/>
  <c r="V127" i="16"/>
  <c r="U127" i="16"/>
  <c r="H127" i="16" s="1"/>
  <c r="A128" i="16"/>
  <c r="AD127" i="16"/>
  <c r="AF127" i="17"/>
  <c r="AB127" i="17"/>
  <c r="X127" i="17"/>
  <c r="T127" i="17"/>
  <c r="A128" i="17"/>
  <c r="U128" i="17" s="1"/>
  <c r="AE127" i="17"/>
  <c r="AA127" i="17"/>
  <c r="W127" i="17"/>
  <c r="AD127" i="17"/>
  <c r="V127" i="17"/>
  <c r="AC127" i="17"/>
  <c r="AH127" i="17"/>
  <c r="Z127" i="17"/>
  <c r="AG127" i="17"/>
  <c r="Y127" i="17"/>
  <c r="X128" i="14"/>
  <c r="AH128" i="14"/>
  <c r="AE128" i="14"/>
  <c r="AF128" i="14"/>
  <c r="AA128" i="14"/>
  <c r="Z128" i="14"/>
  <c r="Y128" i="14"/>
  <c r="T128" i="14"/>
  <c r="AD128" i="14"/>
  <c r="AC128" i="14"/>
  <c r="AB128" i="14"/>
  <c r="W128" i="14"/>
  <c r="V128" i="14"/>
  <c r="C129" i="14"/>
  <c r="V129" i="14" s="1"/>
  <c r="A130" i="14"/>
  <c r="D130" i="14"/>
  <c r="G130" i="14" s="1"/>
  <c r="H127" i="17" l="1"/>
  <c r="H128" i="14"/>
  <c r="Y129" i="14"/>
  <c r="AH129" i="14"/>
  <c r="T128" i="16"/>
  <c r="Z128" i="16"/>
  <c r="Y128" i="16"/>
  <c r="X128" i="16"/>
  <c r="AE128" i="16"/>
  <c r="AC128" i="16"/>
  <c r="V128" i="16"/>
  <c r="U128" i="16"/>
  <c r="AA128" i="16"/>
  <c r="AH128" i="16"/>
  <c r="AG128" i="16"/>
  <c r="AF128" i="16"/>
  <c r="W128" i="16"/>
  <c r="AD128" i="16"/>
  <c r="AB128" i="16"/>
  <c r="A129" i="16"/>
  <c r="AG128" i="17"/>
  <c r="AC128" i="17"/>
  <c r="Y128" i="17"/>
  <c r="AF128" i="17"/>
  <c r="AB128" i="17"/>
  <c r="X128" i="17"/>
  <c r="T128" i="17"/>
  <c r="A129" i="17"/>
  <c r="U129" i="17" s="1"/>
  <c r="AA128" i="17"/>
  <c r="AH128" i="17"/>
  <c r="Z128" i="17"/>
  <c r="AE128" i="17"/>
  <c r="W128" i="17"/>
  <c r="AD128" i="17"/>
  <c r="V128" i="17"/>
  <c r="AB129" i="14"/>
  <c r="Z129" i="14"/>
  <c r="T129" i="14"/>
  <c r="AG129" i="14"/>
  <c r="AA129" i="14"/>
  <c r="U129" i="14"/>
  <c r="AF129" i="14"/>
  <c r="AE129" i="14"/>
  <c r="AD129" i="14"/>
  <c r="AC129" i="14"/>
  <c r="X129" i="14"/>
  <c r="W129" i="14"/>
  <c r="C130" i="14"/>
  <c r="W130" i="14" s="1"/>
  <c r="D131" i="14"/>
  <c r="G131" i="14" s="1"/>
  <c r="A131" i="14"/>
  <c r="H128" i="17" l="1"/>
  <c r="H128" i="16"/>
  <c r="H129" i="14"/>
  <c r="T129" i="16"/>
  <c r="A130" i="16"/>
  <c r="AH129" i="16"/>
  <c r="AG129" i="16"/>
  <c r="X129" i="16"/>
  <c r="AE129" i="16"/>
  <c r="AD129" i="16"/>
  <c r="AC129" i="16"/>
  <c r="AF129" i="16"/>
  <c r="W129" i="16"/>
  <c r="V129" i="16"/>
  <c r="U129" i="16"/>
  <c r="AA129" i="16"/>
  <c r="Z129" i="16"/>
  <c r="Y129" i="16"/>
  <c r="AB129" i="16"/>
  <c r="AH129" i="17"/>
  <c r="AD129" i="17"/>
  <c r="Z129" i="17"/>
  <c r="V129" i="17"/>
  <c r="AG129" i="17"/>
  <c r="AC129" i="17"/>
  <c r="Y129" i="17"/>
  <c r="AF129" i="17"/>
  <c r="X129" i="17"/>
  <c r="AE129" i="17"/>
  <c r="W129" i="17"/>
  <c r="AB129" i="17"/>
  <c r="T129" i="17"/>
  <c r="A130" i="17"/>
  <c r="U130" i="17" s="1"/>
  <c r="AA129" i="17"/>
  <c r="AD130" i="14"/>
  <c r="Y130" i="14"/>
  <c r="T130" i="14"/>
  <c r="AH130" i="14"/>
  <c r="U130" i="14"/>
  <c r="AE130" i="14"/>
  <c r="Z130" i="14"/>
  <c r="V130" i="14"/>
  <c r="AG130" i="14"/>
  <c r="AB130" i="14"/>
  <c r="AA130" i="14"/>
  <c r="AF130" i="14"/>
  <c r="AC130" i="14"/>
  <c r="X130" i="14"/>
  <c r="C131" i="14"/>
  <c r="T131" i="14" s="1"/>
  <c r="A132" i="14"/>
  <c r="D132" i="14"/>
  <c r="G132" i="14" s="1"/>
  <c r="H129" i="17" l="1"/>
  <c r="H129" i="16"/>
  <c r="H130" i="14"/>
  <c r="AD131" i="14"/>
  <c r="T130" i="16"/>
  <c r="AB130" i="16"/>
  <c r="AA130" i="16"/>
  <c r="Z130" i="16"/>
  <c r="AC130" i="16"/>
  <c r="AE130" i="16"/>
  <c r="AD130" i="16"/>
  <c r="AG130" i="16"/>
  <c r="X130" i="16"/>
  <c r="W130" i="16"/>
  <c r="V130" i="16"/>
  <c r="Y130" i="16"/>
  <c r="AF130" i="16"/>
  <c r="A131" i="16"/>
  <c r="AH130" i="16"/>
  <c r="U130" i="16"/>
  <c r="A131" i="17"/>
  <c r="U131" i="17" s="1"/>
  <c r="AE130" i="17"/>
  <c r="AA130" i="17"/>
  <c r="W130" i="17"/>
  <c r="AH130" i="17"/>
  <c r="AD130" i="17"/>
  <c r="Z130" i="17"/>
  <c r="V130" i="17"/>
  <c r="AC130" i="17"/>
  <c r="AB130" i="17"/>
  <c r="T130" i="17"/>
  <c r="AG130" i="17"/>
  <c r="Y130" i="17"/>
  <c r="AF130" i="17"/>
  <c r="X130" i="17"/>
  <c r="AB131" i="14"/>
  <c r="V131" i="14"/>
  <c r="AE131" i="14"/>
  <c r="AC131" i="14"/>
  <c r="W131" i="14"/>
  <c r="U131" i="14"/>
  <c r="AF131" i="14"/>
  <c r="AA131" i="14"/>
  <c r="Z131" i="14"/>
  <c r="Y131" i="14"/>
  <c r="X131" i="14"/>
  <c r="AH131" i="14"/>
  <c r="AG131" i="14"/>
  <c r="C132" i="14"/>
  <c r="V132" i="14" s="1"/>
  <c r="D133" i="14"/>
  <c r="G133" i="14" s="1"/>
  <c r="A133" i="14"/>
  <c r="H130" i="16" l="1"/>
  <c r="H130" i="17"/>
  <c r="H131" i="14"/>
  <c r="T132" i="14"/>
  <c r="T131" i="16"/>
  <c r="U131" i="16"/>
  <c r="A132" i="16"/>
  <c r="AH131" i="16"/>
  <c r="AG131" i="16"/>
  <c r="AF131" i="16"/>
  <c r="AE131" i="16"/>
  <c r="AD131" i="16"/>
  <c r="Y131" i="16"/>
  <c r="X131" i="16"/>
  <c r="W131" i="16"/>
  <c r="AC131" i="16"/>
  <c r="AB131" i="16"/>
  <c r="AA131" i="16"/>
  <c r="Z131" i="16"/>
  <c r="V131" i="16"/>
  <c r="AF131" i="17"/>
  <c r="AB131" i="17"/>
  <c r="X131" i="17"/>
  <c r="T131" i="17"/>
  <c r="A132" i="17"/>
  <c r="U132" i="17" s="1"/>
  <c r="AE131" i="17"/>
  <c r="AA131" i="17"/>
  <c r="W131" i="17"/>
  <c r="AG131" i="17"/>
  <c r="AC131" i="17"/>
  <c r="Y131" i="17"/>
  <c r="AH131" i="17"/>
  <c r="AD131" i="17"/>
  <c r="Z131" i="17"/>
  <c r="V131" i="17"/>
  <c r="AH132" i="14"/>
  <c r="U132" i="14"/>
  <c r="AG132" i="14"/>
  <c r="AF132" i="14"/>
  <c r="AE132" i="14"/>
  <c r="AD132" i="14"/>
  <c r="AC132" i="14"/>
  <c r="AB132" i="14"/>
  <c r="AA132" i="14"/>
  <c r="Z132" i="14"/>
  <c r="Y132" i="14"/>
  <c r="X132" i="14"/>
  <c r="W132" i="14"/>
  <c r="C133" i="14"/>
  <c r="W133" i="14" s="1"/>
  <c r="A134" i="14"/>
  <c r="D134" i="14"/>
  <c r="G134" i="14" s="1"/>
  <c r="H131" i="17" l="1"/>
  <c r="H131" i="16"/>
  <c r="H132" i="14"/>
  <c r="U133" i="14"/>
  <c r="T132" i="16"/>
  <c r="AH132" i="16"/>
  <c r="AG132" i="16"/>
  <c r="AF132" i="16"/>
  <c r="AA132" i="16"/>
  <c r="A133" i="16"/>
  <c r="U132" i="16"/>
  <c r="AD132" i="16"/>
  <c r="AC132" i="16"/>
  <c r="AB132" i="16"/>
  <c r="W132" i="16"/>
  <c r="Z132" i="16"/>
  <c r="Y132" i="16"/>
  <c r="X132" i="16"/>
  <c r="V132" i="16"/>
  <c r="AE132" i="16"/>
  <c r="AG132" i="17"/>
  <c r="AC132" i="17"/>
  <c r="Y132" i="17"/>
  <c r="AF132" i="17"/>
  <c r="AB132" i="17"/>
  <c r="X132" i="17"/>
  <c r="T132" i="17"/>
  <c r="AH132" i="17"/>
  <c r="AD132" i="17"/>
  <c r="Z132" i="17"/>
  <c r="V132" i="17"/>
  <c r="AE132" i="17"/>
  <c r="AA132" i="17"/>
  <c r="W132" i="17"/>
  <c r="A133" i="17"/>
  <c r="U133" i="17" s="1"/>
  <c r="T133" i="14"/>
  <c r="V133" i="14"/>
  <c r="AG133" i="14"/>
  <c r="AD133" i="14"/>
  <c r="AC133" i="14"/>
  <c r="AB133" i="14"/>
  <c r="AA133" i="14"/>
  <c r="AH133" i="14"/>
  <c r="AF133" i="14"/>
  <c r="AE133" i="14"/>
  <c r="Z133" i="14"/>
  <c r="Y133" i="14"/>
  <c r="X133" i="14"/>
  <c r="C134" i="14"/>
  <c r="T134" i="14" s="1"/>
  <c r="D135" i="14"/>
  <c r="G135" i="14" s="1"/>
  <c r="A135" i="14"/>
  <c r="H132" i="17" l="1"/>
  <c r="H132" i="16"/>
  <c r="H133" i="14"/>
  <c r="AG134" i="14"/>
  <c r="AF134" i="14"/>
  <c r="T133" i="16"/>
  <c r="A134" i="16"/>
  <c r="AH133" i="16"/>
  <c r="AG133" i="16"/>
  <c r="AB133" i="16"/>
  <c r="AE133" i="16"/>
  <c r="AD133" i="16"/>
  <c r="AC133" i="16"/>
  <c r="X133" i="16"/>
  <c r="W133" i="16"/>
  <c r="V133" i="16"/>
  <c r="U133" i="16"/>
  <c r="AA133" i="16"/>
  <c r="Z133" i="16"/>
  <c r="Y133" i="16"/>
  <c r="AF133" i="16"/>
  <c r="AH133" i="17"/>
  <c r="AD133" i="17"/>
  <c r="Z133" i="17"/>
  <c r="V133" i="17"/>
  <c r="AG133" i="17"/>
  <c r="AC133" i="17"/>
  <c r="Y133" i="17"/>
  <c r="A134" i="17"/>
  <c r="U134" i="17" s="1"/>
  <c r="AE133" i="17"/>
  <c r="AA133" i="17"/>
  <c r="W133" i="17"/>
  <c r="AB133" i="17"/>
  <c r="X133" i="17"/>
  <c r="T133" i="17"/>
  <c r="AF133" i="17"/>
  <c r="AH134" i="14"/>
  <c r="AE134" i="14"/>
  <c r="AA134" i="14"/>
  <c r="Z134" i="14"/>
  <c r="Y134" i="14"/>
  <c r="X134" i="14"/>
  <c r="AD134" i="14"/>
  <c r="AC134" i="14"/>
  <c r="AB134" i="14"/>
  <c r="W134" i="14"/>
  <c r="V134" i="14"/>
  <c r="U134" i="14"/>
  <c r="C135" i="14"/>
  <c r="U135" i="14" s="1"/>
  <c r="A136" i="14"/>
  <c r="D136" i="14"/>
  <c r="G136" i="14" s="1"/>
  <c r="H133" i="16" l="1"/>
  <c r="H133" i="17"/>
  <c r="H134" i="14"/>
  <c r="T134" i="16"/>
  <c r="AF134" i="16"/>
  <c r="AE134" i="16"/>
  <c r="AD134" i="16"/>
  <c r="U134" i="16"/>
  <c r="AB134" i="16"/>
  <c r="AA134" i="16"/>
  <c r="Z134" i="16"/>
  <c r="AG134" i="16"/>
  <c r="X134" i="16"/>
  <c r="W134" i="16"/>
  <c r="V134" i="16"/>
  <c r="AC134" i="16"/>
  <c r="A135" i="16"/>
  <c r="AH134" i="16"/>
  <c r="Y134" i="16"/>
  <c r="A135" i="17"/>
  <c r="U135" i="17" s="1"/>
  <c r="AE134" i="17"/>
  <c r="AA134" i="17"/>
  <c r="W134" i="17"/>
  <c r="AH134" i="17"/>
  <c r="AD134" i="17"/>
  <c r="Z134" i="17"/>
  <c r="V134" i="17"/>
  <c r="AF134" i="17"/>
  <c r="AB134" i="17"/>
  <c r="X134" i="17"/>
  <c r="T134" i="17"/>
  <c r="Y134" i="17"/>
  <c r="AG134" i="17"/>
  <c r="AC134" i="17"/>
  <c r="AH135" i="14"/>
  <c r="T135" i="14"/>
  <c r="AG135" i="14"/>
  <c r="AF135" i="14"/>
  <c r="AE135" i="14"/>
  <c r="AD135" i="14"/>
  <c r="AC135" i="14"/>
  <c r="AB135" i="14"/>
  <c r="AA135" i="14"/>
  <c r="Z135" i="14"/>
  <c r="Y135" i="14"/>
  <c r="X135" i="14"/>
  <c r="W135" i="14"/>
  <c r="V135" i="14"/>
  <c r="C136" i="14"/>
  <c r="AH136" i="14" s="1"/>
  <c r="D137" i="14"/>
  <c r="G137" i="14" s="1"/>
  <c r="A137" i="14"/>
  <c r="H134" i="17" l="1"/>
  <c r="H134" i="16"/>
  <c r="H135" i="14"/>
  <c r="AG136" i="14"/>
  <c r="T135" i="16"/>
  <c r="AC135" i="16"/>
  <c r="AB135" i="16"/>
  <c r="AA135" i="16"/>
  <c r="AD135" i="16"/>
  <c r="AG135" i="16"/>
  <c r="AH135" i="16"/>
  <c r="Y135" i="16"/>
  <c r="X135" i="16"/>
  <c r="W135" i="16"/>
  <c r="Z135" i="16"/>
  <c r="U135" i="16"/>
  <c r="A136" i="16"/>
  <c r="V135" i="16"/>
  <c r="AF135" i="16"/>
  <c r="AE135" i="16"/>
  <c r="AF135" i="17"/>
  <c r="AB135" i="17"/>
  <c r="X135" i="17"/>
  <c r="T135" i="17"/>
  <c r="A136" i="17"/>
  <c r="U136" i="17" s="1"/>
  <c r="AE135" i="17"/>
  <c r="AA135" i="17"/>
  <c r="W135" i="17"/>
  <c r="AG135" i="17"/>
  <c r="AC135" i="17"/>
  <c r="Y135" i="17"/>
  <c r="V135" i="17"/>
  <c r="AH135" i="17"/>
  <c r="AD135" i="17"/>
  <c r="Z135" i="17"/>
  <c r="AF136" i="14"/>
  <c r="AE136" i="14"/>
  <c r="AD136" i="14"/>
  <c r="AC136" i="14"/>
  <c r="AB136" i="14"/>
  <c r="AA136" i="14"/>
  <c r="Z136" i="14"/>
  <c r="Y136" i="14"/>
  <c r="X136" i="14"/>
  <c r="W136" i="14"/>
  <c r="V136" i="14"/>
  <c r="U136" i="14"/>
  <c r="T136" i="14"/>
  <c r="C137" i="14"/>
  <c r="W137" i="14" s="1"/>
  <c r="A138" i="14"/>
  <c r="D138" i="14"/>
  <c r="G138" i="14" s="1"/>
  <c r="H135" i="17" l="1"/>
  <c r="H135" i="16"/>
  <c r="H136" i="14"/>
  <c r="AG137" i="14"/>
  <c r="AE137" i="14"/>
  <c r="T136" i="16"/>
  <c r="V136" i="16"/>
  <c r="U136" i="16"/>
  <c r="A137" i="16"/>
  <c r="Y136" i="16"/>
  <c r="W136" i="16"/>
  <c r="AH136" i="16"/>
  <c r="AG136" i="16"/>
  <c r="AF136" i="16"/>
  <c r="AE136" i="16"/>
  <c r="AD136" i="16"/>
  <c r="AC136" i="16"/>
  <c r="AB136" i="16"/>
  <c r="AA136" i="16"/>
  <c r="Z136" i="16"/>
  <c r="X136" i="16"/>
  <c r="AG136" i="17"/>
  <c r="AC136" i="17"/>
  <c r="Y136" i="17"/>
  <c r="AF136" i="17"/>
  <c r="AB136" i="17"/>
  <c r="X136" i="17"/>
  <c r="T136" i="17"/>
  <c r="AH136" i="17"/>
  <c r="AD136" i="17"/>
  <c r="Z136" i="17"/>
  <c r="V136" i="17"/>
  <c r="A137" i="17"/>
  <c r="U137" i="17" s="1"/>
  <c r="AE136" i="17"/>
  <c r="AA136" i="17"/>
  <c r="W136" i="17"/>
  <c r="U137" i="14"/>
  <c r="AH137" i="14"/>
  <c r="AF137" i="14"/>
  <c r="V137" i="14"/>
  <c r="T137" i="14"/>
  <c r="AD137" i="14"/>
  <c r="AA137" i="14"/>
  <c r="AC137" i="14"/>
  <c r="AB137" i="14"/>
  <c r="Z137" i="14"/>
  <c r="Y137" i="14"/>
  <c r="X137" i="14"/>
  <c r="C138" i="14"/>
  <c r="T138" i="14" s="1"/>
  <c r="D139" i="14"/>
  <c r="G139" i="14" s="1"/>
  <c r="A139" i="14"/>
  <c r="H136" i="17" l="1"/>
  <c r="H136" i="16"/>
  <c r="H137" i="14"/>
  <c r="T137" i="16"/>
  <c r="W137" i="16"/>
  <c r="V137" i="16"/>
  <c r="U137" i="16"/>
  <c r="A138" i="16"/>
  <c r="AH137" i="16"/>
  <c r="AG137" i="16"/>
  <c r="AF137" i="16"/>
  <c r="AE137" i="16"/>
  <c r="AD137" i="16"/>
  <c r="AC137" i="16"/>
  <c r="AB137" i="16"/>
  <c r="AA137" i="16"/>
  <c r="Z137" i="16"/>
  <c r="Y137" i="16"/>
  <c r="X137" i="16"/>
  <c r="AH137" i="17"/>
  <c r="AD137" i="17"/>
  <c r="Z137" i="17"/>
  <c r="V137" i="17"/>
  <c r="AG137" i="17"/>
  <c r="AC137" i="17"/>
  <c r="Y137" i="17"/>
  <c r="A138" i="17"/>
  <c r="U138" i="17" s="1"/>
  <c r="AE137" i="17"/>
  <c r="AA137" i="17"/>
  <c r="W137" i="17"/>
  <c r="AF137" i="17"/>
  <c r="AB137" i="17"/>
  <c r="X137" i="17"/>
  <c r="T137" i="17"/>
  <c r="AF138" i="14"/>
  <c r="AH138" i="14"/>
  <c r="AG138" i="14"/>
  <c r="AD138" i="14"/>
  <c r="AB138" i="14"/>
  <c r="AA138" i="14"/>
  <c r="Z138" i="14"/>
  <c r="Y138" i="14"/>
  <c r="X138" i="14"/>
  <c r="AE138" i="14"/>
  <c r="AC138" i="14"/>
  <c r="W138" i="14"/>
  <c r="V138" i="14"/>
  <c r="U138" i="14"/>
  <c r="C139" i="14"/>
  <c r="U139" i="14" s="1"/>
  <c r="A140" i="14"/>
  <c r="D140" i="14"/>
  <c r="G140" i="14" s="1"/>
  <c r="H137" i="17" l="1"/>
  <c r="H137" i="16"/>
  <c r="H138" i="14"/>
  <c r="AG139" i="14"/>
  <c r="T138" i="16"/>
  <c r="AB138" i="16"/>
  <c r="AA138" i="16"/>
  <c r="Z138" i="16"/>
  <c r="U138" i="16"/>
  <c r="AE138" i="16"/>
  <c r="Y138" i="16"/>
  <c r="X138" i="16"/>
  <c r="W138" i="16"/>
  <c r="V138" i="16"/>
  <c r="AG138" i="16"/>
  <c r="A139" i="16"/>
  <c r="AH138" i="16"/>
  <c r="AC138" i="16"/>
  <c r="AF138" i="16"/>
  <c r="AD138" i="16"/>
  <c r="A139" i="17"/>
  <c r="U139" i="17" s="1"/>
  <c r="AE138" i="17"/>
  <c r="AA138" i="17"/>
  <c r="W138" i="17"/>
  <c r="AH138" i="17"/>
  <c r="AD138" i="17"/>
  <c r="Z138" i="17"/>
  <c r="V138" i="17"/>
  <c r="AF138" i="17"/>
  <c r="AB138" i="17"/>
  <c r="X138" i="17"/>
  <c r="T138" i="17"/>
  <c r="AC138" i="17"/>
  <c r="Y138" i="17"/>
  <c r="AG138" i="17"/>
  <c r="T139" i="14"/>
  <c r="AH139" i="14"/>
  <c r="AF139" i="14"/>
  <c r="AE139" i="14"/>
  <c r="AD139" i="14"/>
  <c r="AC139" i="14"/>
  <c r="AB139" i="14"/>
  <c r="AA139" i="14"/>
  <c r="Z139" i="14"/>
  <c r="Y139" i="14"/>
  <c r="X139" i="14"/>
  <c r="W139" i="14"/>
  <c r="V139" i="14"/>
  <c r="C140" i="14"/>
  <c r="V140" i="14" s="1"/>
  <c r="D141" i="14"/>
  <c r="G141" i="14" s="1"/>
  <c r="A141" i="14"/>
  <c r="H138" i="17" l="1"/>
  <c r="H138" i="16"/>
  <c r="H139" i="14"/>
  <c r="T140" i="14"/>
  <c r="AH140" i="14"/>
  <c r="T139" i="16"/>
  <c r="U139" i="16"/>
  <c r="A140" i="16"/>
  <c r="Z139" i="16"/>
  <c r="Y139" i="16"/>
  <c r="W139" i="16"/>
  <c r="AG139" i="16"/>
  <c r="AF139" i="16"/>
  <c r="AE139" i="16"/>
  <c r="V139" i="16"/>
  <c r="AC139" i="16"/>
  <c r="AB139" i="16"/>
  <c r="AA139" i="16"/>
  <c r="AH139" i="16"/>
  <c r="X139" i="16"/>
  <c r="AD139" i="16"/>
  <c r="AF139" i="17"/>
  <c r="AB139" i="17"/>
  <c r="X139" i="17"/>
  <c r="T139" i="17"/>
  <c r="A140" i="17"/>
  <c r="U140" i="17" s="1"/>
  <c r="AE139" i="17"/>
  <c r="AA139" i="17"/>
  <c r="W139" i="17"/>
  <c r="AG139" i="17"/>
  <c r="AC139" i="17"/>
  <c r="Y139" i="17"/>
  <c r="Z139" i="17"/>
  <c r="H139" i="17" s="1"/>
  <c r="V139" i="17"/>
  <c r="AH139" i="17"/>
  <c r="AD139" i="17"/>
  <c r="U140" i="14"/>
  <c r="AG140" i="14"/>
  <c r="AF140" i="14"/>
  <c r="AE140" i="14"/>
  <c r="AD140" i="14"/>
  <c r="AC140" i="14"/>
  <c r="AB140" i="14"/>
  <c r="AA140" i="14"/>
  <c r="Z140" i="14"/>
  <c r="Y140" i="14"/>
  <c r="X140" i="14"/>
  <c r="W140" i="14"/>
  <c r="C141" i="14"/>
  <c r="W141" i="14" s="1"/>
  <c r="A142" i="14"/>
  <c r="D142" i="14"/>
  <c r="G142" i="14" s="1"/>
  <c r="H139" i="16" l="1"/>
  <c r="H140" i="14"/>
  <c r="T140" i="16"/>
  <c r="AH140" i="16"/>
  <c r="AG140" i="16"/>
  <c r="AF140" i="16"/>
  <c r="A141" i="16"/>
  <c r="AE140" i="16"/>
  <c r="U140" i="16"/>
  <c r="AD140" i="16"/>
  <c r="AC140" i="16"/>
  <c r="AB140" i="16"/>
  <c r="Z140" i="16"/>
  <c r="Y140" i="16"/>
  <c r="X140" i="16"/>
  <c r="AA140" i="16"/>
  <c r="V140" i="16"/>
  <c r="W140" i="16"/>
  <c r="AG140" i="17"/>
  <c r="AC140" i="17"/>
  <c r="Y140" i="17"/>
  <c r="AF140" i="17"/>
  <c r="AB140" i="17"/>
  <c r="X140" i="17"/>
  <c r="T140" i="17"/>
  <c r="AH140" i="17"/>
  <c r="AD140" i="17"/>
  <c r="Z140" i="17"/>
  <c r="V140" i="17"/>
  <c r="W140" i="17"/>
  <c r="A141" i="17"/>
  <c r="U141" i="17" s="1"/>
  <c r="AE140" i="17"/>
  <c r="AA140" i="17"/>
  <c r="V141" i="14"/>
  <c r="T141" i="14"/>
  <c r="U141" i="14"/>
  <c r="AH141" i="14"/>
  <c r="AD141" i="14"/>
  <c r="AC141" i="14"/>
  <c r="AB141" i="14"/>
  <c r="AA141" i="14"/>
  <c r="AG141" i="14"/>
  <c r="AF141" i="14"/>
  <c r="AE141" i="14"/>
  <c r="Z141" i="14"/>
  <c r="Y141" i="14"/>
  <c r="X141" i="14"/>
  <c r="C142" i="14"/>
  <c r="T142" i="14" s="1"/>
  <c r="D143" i="14"/>
  <c r="G143" i="14" s="1"/>
  <c r="A143" i="14"/>
  <c r="H140" i="17" l="1"/>
  <c r="H140" i="16"/>
  <c r="H141" i="14"/>
  <c r="AF142" i="14"/>
  <c r="T141" i="16"/>
  <c r="AE141" i="16"/>
  <c r="AD141" i="16"/>
  <c r="AC141" i="16"/>
  <c r="AB141" i="16"/>
  <c r="A142" i="16"/>
  <c r="AH141" i="16"/>
  <c r="AG141" i="16"/>
  <c r="AF141" i="16"/>
  <c r="AA141" i="16"/>
  <c r="Z141" i="16"/>
  <c r="Y141" i="16"/>
  <c r="X141" i="16"/>
  <c r="W141" i="16"/>
  <c r="V141" i="16"/>
  <c r="U141" i="16"/>
  <c r="AH141" i="17"/>
  <c r="AD141" i="17"/>
  <c r="Z141" i="17"/>
  <c r="V141" i="17"/>
  <c r="AG141" i="17"/>
  <c r="AC141" i="17"/>
  <c r="Y141" i="17"/>
  <c r="A142" i="17"/>
  <c r="U142" i="17" s="1"/>
  <c r="AE141" i="17"/>
  <c r="AA141" i="17"/>
  <c r="W141" i="17"/>
  <c r="T141" i="17"/>
  <c r="AF141" i="17"/>
  <c r="AB141" i="17"/>
  <c r="X141" i="17"/>
  <c r="AH142" i="14"/>
  <c r="AG142" i="14"/>
  <c r="AE142" i="14"/>
  <c r="AD142" i="14"/>
  <c r="AC142" i="14"/>
  <c r="AB142" i="14"/>
  <c r="AA142" i="14"/>
  <c r="Z142" i="14"/>
  <c r="Y142" i="14"/>
  <c r="X142" i="14"/>
  <c r="W142" i="14"/>
  <c r="V142" i="14"/>
  <c r="U142" i="14"/>
  <c r="C143" i="14"/>
  <c r="U143" i="14" s="1"/>
  <c r="A144" i="14"/>
  <c r="D144" i="14"/>
  <c r="G144" i="14" s="1"/>
  <c r="H141" i="17" l="1"/>
  <c r="H141" i="16"/>
  <c r="H142" i="14"/>
  <c r="AB143" i="14"/>
  <c r="AG143" i="14"/>
  <c r="T142" i="16"/>
  <c r="A143" i="16"/>
  <c r="AH142" i="16"/>
  <c r="AG142" i="16"/>
  <c r="AF142" i="16"/>
  <c r="AE142" i="16"/>
  <c r="AD142" i="16"/>
  <c r="AC142" i="16"/>
  <c r="AB142" i="16"/>
  <c r="AA142" i="16"/>
  <c r="Z142" i="16"/>
  <c r="Y142" i="16"/>
  <c r="X142" i="16"/>
  <c r="W142" i="16"/>
  <c r="V142" i="16"/>
  <c r="U142" i="16"/>
  <c r="H142" i="16" s="1"/>
  <c r="A143" i="17"/>
  <c r="U143" i="17" s="1"/>
  <c r="AE142" i="17"/>
  <c r="AA142" i="17"/>
  <c r="W142" i="17"/>
  <c r="AH142" i="17"/>
  <c r="AD142" i="17"/>
  <c r="Z142" i="17"/>
  <c r="V142" i="17"/>
  <c r="AF142" i="17"/>
  <c r="AB142" i="17"/>
  <c r="X142" i="17"/>
  <c r="T142" i="17"/>
  <c r="AG142" i="17"/>
  <c r="AC142" i="17"/>
  <c r="Y142" i="17"/>
  <c r="AA143" i="14"/>
  <c r="Y143" i="14"/>
  <c r="AH143" i="14"/>
  <c r="T143" i="14"/>
  <c r="Z143" i="14"/>
  <c r="X143" i="14"/>
  <c r="AE143" i="14"/>
  <c r="AD143" i="14"/>
  <c r="AC143" i="14"/>
  <c r="AF143" i="14"/>
  <c r="W143" i="14"/>
  <c r="V143" i="14"/>
  <c r="C144" i="14"/>
  <c r="V144" i="14" s="1"/>
  <c r="D145" i="14"/>
  <c r="G145" i="14" s="1"/>
  <c r="A145" i="14"/>
  <c r="H142" i="17" l="1"/>
  <c r="H143" i="14"/>
  <c r="T143" i="16"/>
  <c r="A144" i="16"/>
  <c r="AG143" i="16"/>
  <c r="Z143" i="16"/>
  <c r="AH143" i="16"/>
  <c r="W143" i="16"/>
  <c r="Y143" i="16"/>
  <c r="AE143" i="16"/>
  <c r="AB143" i="16"/>
  <c r="U143" i="16"/>
  <c r="AC143" i="16"/>
  <c r="AA143" i="16"/>
  <c r="V143" i="16"/>
  <c r="AD143" i="16"/>
  <c r="X143" i="16"/>
  <c r="AF143" i="16"/>
  <c r="AF143" i="17"/>
  <c r="AB143" i="17"/>
  <c r="X143" i="17"/>
  <c r="T143" i="17"/>
  <c r="A144" i="17"/>
  <c r="U144" i="17" s="1"/>
  <c r="AE143" i="17"/>
  <c r="AA143" i="17"/>
  <c r="W143" i="17"/>
  <c r="AG143" i="17"/>
  <c r="AC143" i="17"/>
  <c r="Y143" i="17"/>
  <c r="AD143" i="17"/>
  <c r="Z143" i="17"/>
  <c r="H143" i="17" s="1"/>
  <c r="V143" i="17"/>
  <c r="AH143" i="17"/>
  <c r="U144" i="14"/>
  <c r="AA144" i="14"/>
  <c r="AC144" i="14"/>
  <c r="AH144" i="14"/>
  <c r="AB144" i="14"/>
  <c r="Z144" i="14"/>
  <c r="T144" i="14"/>
  <c r="Y144" i="14"/>
  <c r="AF144" i="14"/>
  <c r="AE144" i="14"/>
  <c r="AD144" i="14"/>
  <c r="AG144" i="14"/>
  <c r="X144" i="14"/>
  <c r="W144" i="14"/>
  <c r="C145" i="14"/>
  <c r="W145" i="14" s="1"/>
  <c r="A146" i="14"/>
  <c r="D146" i="14"/>
  <c r="G146" i="14" s="1"/>
  <c r="H143" i="16" l="1"/>
  <c r="H144" i="14"/>
  <c r="AD145" i="14"/>
  <c r="T145" i="14"/>
  <c r="T144" i="16"/>
  <c r="AD144" i="16"/>
  <c r="Y144" i="16"/>
  <c r="A145" i="16"/>
  <c r="AB144" i="16"/>
  <c r="AH144" i="16"/>
  <c r="AC144" i="16"/>
  <c r="AA144" i="16"/>
  <c r="V144" i="16"/>
  <c r="Z144" i="16"/>
  <c r="AF144" i="16"/>
  <c r="W144" i="16"/>
  <c r="U144" i="16"/>
  <c r="X144" i="16"/>
  <c r="AE144" i="16"/>
  <c r="AG144" i="16"/>
  <c r="AG144" i="17"/>
  <c r="AC144" i="17"/>
  <c r="Y144" i="17"/>
  <c r="AF144" i="17"/>
  <c r="AB144" i="17"/>
  <c r="X144" i="17"/>
  <c r="T144" i="17"/>
  <c r="AH144" i="17"/>
  <c r="AD144" i="17"/>
  <c r="Z144" i="17"/>
  <c r="V144" i="17"/>
  <c r="AA144" i="17"/>
  <c r="W144" i="17"/>
  <c r="A145" i="17"/>
  <c r="U145" i="17" s="1"/>
  <c r="AE144" i="17"/>
  <c r="AC145" i="14"/>
  <c r="U145" i="14"/>
  <c r="V145" i="14"/>
  <c r="AB145" i="14"/>
  <c r="Z145" i="14"/>
  <c r="AG145" i="14"/>
  <c r="AF145" i="14"/>
  <c r="AE145" i="14"/>
  <c r="AA145" i="14"/>
  <c r="AH145" i="14"/>
  <c r="Y145" i="14"/>
  <c r="X145" i="14"/>
  <c r="C146" i="14"/>
  <c r="T146" i="14" s="1"/>
  <c r="D147" i="14"/>
  <c r="G147" i="14" s="1"/>
  <c r="A147" i="14"/>
  <c r="H144" i="17" l="1"/>
  <c r="H144" i="16"/>
  <c r="H145" i="14"/>
  <c r="T145" i="16"/>
  <c r="W145" i="16"/>
  <c r="V145" i="16"/>
  <c r="Y145" i="16"/>
  <c r="A146" i="16"/>
  <c r="AH145" i="16"/>
  <c r="AC145" i="16"/>
  <c r="AG145" i="16"/>
  <c r="AE145" i="16"/>
  <c r="AD145" i="16"/>
  <c r="U145" i="16"/>
  <c r="X145" i="16"/>
  <c r="AA145" i="16"/>
  <c r="Z145" i="16"/>
  <c r="AB145" i="16"/>
  <c r="AF145" i="16"/>
  <c r="AH145" i="17"/>
  <c r="AD145" i="17"/>
  <c r="Z145" i="17"/>
  <c r="V145" i="17"/>
  <c r="AG145" i="17"/>
  <c r="AC145" i="17"/>
  <c r="Y145" i="17"/>
  <c r="AF145" i="17"/>
  <c r="AB145" i="17"/>
  <c r="A146" i="17"/>
  <c r="U146" i="17" s="1"/>
  <c r="AE145" i="17"/>
  <c r="AA145" i="17"/>
  <c r="W145" i="17"/>
  <c r="X145" i="17"/>
  <c r="T145" i="17"/>
  <c r="AH146" i="14"/>
  <c r="AA146" i="14"/>
  <c r="AD146" i="14"/>
  <c r="AC146" i="14"/>
  <c r="AB146" i="14"/>
  <c r="AG146" i="14"/>
  <c r="AF146" i="14"/>
  <c r="W146" i="14"/>
  <c r="Z146" i="14"/>
  <c r="Y146" i="14"/>
  <c r="X146" i="14"/>
  <c r="AE146" i="14"/>
  <c r="V146" i="14"/>
  <c r="U146" i="14"/>
  <c r="C147" i="14"/>
  <c r="Y147" i="14" s="1"/>
  <c r="A148" i="14"/>
  <c r="D148" i="14"/>
  <c r="G148" i="14" s="1"/>
  <c r="H146" i="14" l="1"/>
  <c r="H145" i="16"/>
  <c r="H145" i="17"/>
  <c r="W147" i="14"/>
  <c r="AH147" i="14"/>
  <c r="U147" i="14"/>
  <c r="AF147" i="14"/>
  <c r="T146" i="16"/>
  <c r="X146" i="16"/>
  <c r="W146" i="16"/>
  <c r="U146" i="16"/>
  <c r="V146" i="16"/>
  <c r="AH146" i="16"/>
  <c r="AC146" i="16"/>
  <c r="AB146" i="16"/>
  <c r="AA146" i="16"/>
  <c r="AD146" i="16"/>
  <c r="AG146" i="16"/>
  <c r="A147" i="16"/>
  <c r="AF146" i="16"/>
  <c r="AE146" i="16"/>
  <c r="Z146" i="16"/>
  <c r="Y146" i="16"/>
  <c r="A147" i="17"/>
  <c r="U147" i="17" s="1"/>
  <c r="AE146" i="17"/>
  <c r="AA146" i="17"/>
  <c r="W146" i="17"/>
  <c r="AH146" i="17"/>
  <c r="AD146" i="17"/>
  <c r="Z146" i="17"/>
  <c r="V146" i="17"/>
  <c r="AG146" i="17"/>
  <c r="AC146" i="17"/>
  <c r="Y146" i="17"/>
  <c r="AF146" i="17"/>
  <c r="AB146" i="17"/>
  <c r="X146" i="17"/>
  <c r="T146" i="17"/>
  <c r="T147" i="14"/>
  <c r="V147" i="14"/>
  <c r="AG147" i="14"/>
  <c r="AB147" i="14"/>
  <c r="AE147" i="14"/>
  <c r="AD147" i="14"/>
  <c r="AC147" i="14"/>
  <c r="X147" i="14"/>
  <c r="AA147" i="14"/>
  <c r="Z147" i="14"/>
  <c r="C148" i="14"/>
  <c r="V148" i="14" s="1"/>
  <c r="D149" i="14"/>
  <c r="G149" i="14" s="1"/>
  <c r="A149" i="14"/>
  <c r="H146" i="17" l="1"/>
  <c r="H146" i="16"/>
  <c r="H147" i="14"/>
  <c r="T147" i="16"/>
  <c r="U147" i="16"/>
  <c r="AE147" i="16"/>
  <c r="AD147" i="16"/>
  <c r="AG147" i="16"/>
  <c r="AF147" i="16"/>
  <c r="W147" i="16"/>
  <c r="AA147" i="16"/>
  <c r="AC147" i="16"/>
  <c r="AB147" i="16"/>
  <c r="AH147" i="16"/>
  <c r="A148" i="16"/>
  <c r="Y147" i="16"/>
  <c r="X147" i="16"/>
  <c r="V147" i="16"/>
  <c r="Z147" i="16"/>
  <c r="AF147" i="17"/>
  <c r="AB147" i="17"/>
  <c r="X147" i="17"/>
  <c r="T147" i="17"/>
  <c r="A148" i="17"/>
  <c r="U148" i="17" s="1"/>
  <c r="AE147" i="17"/>
  <c r="AA147" i="17"/>
  <c r="W147" i="17"/>
  <c r="AH147" i="17"/>
  <c r="AD147" i="17"/>
  <c r="Z147" i="17"/>
  <c r="V147" i="17"/>
  <c r="AG147" i="17"/>
  <c r="AC147" i="17"/>
  <c r="Y147" i="17"/>
  <c r="AC148" i="14"/>
  <c r="AF148" i="14"/>
  <c r="AE148" i="14"/>
  <c r="AD148" i="14"/>
  <c r="T148" i="14"/>
  <c r="Y148" i="14"/>
  <c r="AB148" i="14"/>
  <c r="AA148" i="14"/>
  <c r="Z148" i="14"/>
  <c r="AG148" i="14"/>
  <c r="AH148" i="14"/>
  <c r="U148" i="14"/>
  <c r="X148" i="14"/>
  <c r="W148" i="14"/>
  <c r="C149" i="14"/>
  <c r="W149" i="14" s="1"/>
  <c r="A150" i="14"/>
  <c r="D150" i="14"/>
  <c r="G150" i="14" s="1"/>
  <c r="H147" i="17" l="1"/>
  <c r="H147" i="16"/>
  <c r="H148" i="14"/>
  <c r="AD149" i="14"/>
  <c r="T149" i="14"/>
  <c r="AG149" i="14"/>
  <c r="AC149" i="14"/>
  <c r="AB149" i="14"/>
  <c r="T148" i="16"/>
  <c r="AH148" i="16"/>
  <c r="AG148" i="16"/>
  <c r="AB148" i="16"/>
  <c r="W148" i="16"/>
  <c r="AD148" i="16"/>
  <c r="AC148" i="16"/>
  <c r="A149" i="16"/>
  <c r="AE148" i="16"/>
  <c r="Z148" i="16"/>
  <c r="Y148" i="16"/>
  <c r="X148" i="16"/>
  <c r="AA148" i="16"/>
  <c r="V148" i="16"/>
  <c r="U148" i="16"/>
  <c r="AF148" i="16"/>
  <c r="AG148" i="17"/>
  <c r="AC148" i="17"/>
  <c r="Y148" i="17"/>
  <c r="AF148" i="17"/>
  <c r="AB148" i="17"/>
  <c r="X148" i="17"/>
  <c r="T148" i="17"/>
  <c r="A149" i="17"/>
  <c r="U149" i="17" s="1"/>
  <c r="AE148" i="17"/>
  <c r="AA148" i="17"/>
  <c r="W148" i="17"/>
  <c r="AH148" i="17"/>
  <c r="AD148" i="17"/>
  <c r="Z148" i="17"/>
  <c r="V148" i="17"/>
  <c r="Z149" i="14"/>
  <c r="U149" i="14"/>
  <c r="AE149" i="14"/>
  <c r="AH149" i="14"/>
  <c r="AF149" i="14"/>
  <c r="AA149" i="14"/>
  <c r="V149" i="14"/>
  <c r="Y149" i="14"/>
  <c r="X149" i="14"/>
  <c r="C150" i="14"/>
  <c r="T150" i="14" s="1"/>
  <c r="D151" i="14"/>
  <c r="G151" i="14" s="1"/>
  <c r="A151" i="14"/>
  <c r="H148" i="17" l="1"/>
  <c r="H148" i="16"/>
  <c r="H149" i="14"/>
  <c r="AG150" i="14"/>
  <c r="AF150" i="14"/>
  <c r="T149" i="16"/>
  <c r="A150" i="16"/>
  <c r="AH149" i="16"/>
  <c r="AG149" i="16"/>
  <c r="AF149" i="16"/>
  <c r="AE149" i="16"/>
  <c r="AD149" i="16"/>
  <c r="Y149" i="16"/>
  <c r="U149" i="16"/>
  <c r="AA149" i="16"/>
  <c r="Z149" i="16"/>
  <c r="AB149" i="16"/>
  <c r="AC149" i="16"/>
  <c r="W149" i="16"/>
  <c r="V149" i="16"/>
  <c r="X149" i="16"/>
  <c r="AH149" i="17"/>
  <c r="AD149" i="17"/>
  <c r="Z149" i="17"/>
  <c r="V149" i="17"/>
  <c r="AG149" i="17"/>
  <c r="AC149" i="17"/>
  <c r="Y149" i="17"/>
  <c r="AF149" i="17"/>
  <c r="AB149" i="17"/>
  <c r="X149" i="17"/>
  <c r="T149" i="17"/>
  <c r="A150" i="17"/>
  <c r="U150" i="17" s="1"/>
  <c r="AE149" i="17"/>
  <c r="AA149" i="17"/>
  <c r="W149" i="17"/>
  <c r="AH150" i="14"/>
  <c r="AA150" i="14"/>
  <c r="Z150" i="14"/>
  <c r="Y150" i="14"/>
  <c r="X150" i="14"/>
  <c r="AE150" i="14"/>
  <c r="AD150" i="14"/>
  <c r="AC150" i="14"/>
  <c r="AB150" i="14"/>
  <c r="W150" i="14"/>
  <c r="V150" i="14"/>
  <c r="U150" i="14"/>
  <c r="C151" i="14"/>
  <c r="U151" i="14" s="1"/>
  <c r="A152" i="14"/>
  <c r="D152" i="14"/>
  <c r="G152" i="14" s="1"/>
  <c r="H149" i="17" l="1"/>
  <c r="H149" i="16"/>
  <c r="H150" i="14"/>
  <c r="T150" i="16"/>
  <c r="X150" i="16"/>
  <c r="W150" i="16"/>
  <c r="AG150" i="16"/>
  <c r="AH150" i="16"/>
  <c r="A151" i="16"/>
  <c r="AD150" i="16"/>
  <c r="Z150" i="16"/>
  <c r="AF150" i="16"/>
  <c r="AE150" i="16"/>
  <c r="V150" i="16"/>
  <c r="Y150" i="16"/>
  <c r="AB150" i="16"/>
  <c r="AA150" i="16"/>
  <c r="AC150" i="16"/>
  <c r="U150" i="16"/>
  <c r="A151" i="17"/>
  <c r="U151" i="17" s="1"/>
  <c r="AE150" i="17"/>
  <c r="AA150" i="17"/>
  <c r="W150" i="17"/>
  <c r="AH150" i="17"/>
  <c r="AD150" i="17"/>
  <c r="Z150" i="17"/>
  <c r="V150" i="17"/>
  <c r="AG150" i="17"/>
  <c r="AC150" i="17"/>
  <c r="Y150" i="17"/>
  <c r="AF150" i="17"/>
  <c r="AB150" i="17"/>
  <c r="X150" i="17"/>
  <c r="T150" i="17"/>
  <c r="X151" i="14"/>
  <c r="AH151" i="14"/>
  <c r="T151" i="14"/>
  <c r="AG151" i="14"/>
  <c r="AF151" i="14"/>
  <c r="AE151" i="14"/>
  <c r="AD151" i="14"/>
  <c r="AC151" i="14"/>
  <c r="AB151" i="14"/>
  <c r="AA151" i="14"/>
  <c r="Z151" i="14"/>
  <c r="Y151" i="14"/>
  <c r="W151" i="14"/>
  <c r="V151" i="14"/>
  <c r="C152" i="14"/>
  <c r="V152" i="14" s="1"/>
  <c r="D153" i="14"/>
  <c r="G153" i="14" s="1"/>
  <c r="A153" i="14"/>
  <c r="H150" i="17" l="1"/>
  <c r="H150" i="16"/>
  <c r="H151" i="14"/>
  <c r="U152" i="14"/>
  <c r="T151" i="16"/>
  <c r="U151" i="16"/>
  <c r="A152" i="16"/>
  <c r="AD151" i="16"/>
  <c r="AG151" i="16"/>
  <c r="AF151" i="16"/>
  <c r="AA151" i="16"/>
  <c r="W151" i="16"/>
  <c r="AC151" i="16"/>
  <c r="AB151" i="16"/>
  <c r="AH151" i="16"/>
  <c r="V151" i="16"/>
  <c r="Y151" i="16"/>
  <c r="X151" i="16"/>
  <c r="Z151" i="16"/>
  <c r="AE151" i="16"/>
  <c r="AF151" i="17"/>
  <c r="AB151" i="17"/>
  <c r="X151" i="17"/>
  <c r="T151" i="17"/>
  <c r="A152" i="17"/>
  <c r="U152" i="17" s="1"/>
  <c r="AE151" i="17"/>
  <c r="AA151" i="17"/>
  <c r="W151" i="17"/>
  <c r="AH151" i="17"/>
  <c r="AD151" i="17"/>
  <c r="Z151" i="17"/>
  <c r="V151" i="17"/>
  <c r="AG151" i="17"/>
  <c r="AC151" i="17"/>
  <c r="Y151" i="17"/>
  <c r="T152" i="14"/>
  <c r="AH152" i="14"/>
  <c r="AG152" i="14"/>
  <c r="AF152" i="14"/>
  <c r="AE152" i="14"/>
  <c r="AD152" i="14"/>
  <c r="AC152" i="14"/>
  <c r="AB152" i="14"/>
  <c r="AA152" i="14"/>
  <c r="Z152" i="14"/>
  <c r="Y152" i="14"/>
  <c r="X152" i="14"/>
  <c r="W152" i="14"/>
  <c r="C153" i="14"/>
  <c r="W153" i="14" s="1"/>
  <c r="A154" i="14"/>
  <c r="D154" i="14"/>
  <c r="G154" i="14" s="1"/>
  <c r="H151" i="17" l="1"/>
  <c r="H151" i="16"/>
  <c r="H152" i="14"/>
  <c r="U153" i="14"/>
  <c r="T152" i="16"/>
  <c r="Z152" i="16"/>
  <c r="Y152" i="16"/>
  <c r="AE152" i="16"/>
  <c r="AB152" i="16"/>
  <c r="V152" i="16"/>
  <c r="U152" i="16"/>
  <c r="W152" i="16"/>
  <c r="AH152" i="16"/>
  <c r="AG152" i="16"/>
  <c r="AF152" i="16"/>
  <c r="AA152" i="16"/>
  <c r="AD152" i="16"/>
  <c r="AC152" i="16"/>
  <c r="X152" i="16"/>
  <c r="A153" i="16"/>
  <c r="AG152" i="17"/>
  <c r="AC152" i="17"/>
  <c r="Y152" i="17"/>
  <c r="AF152" i="17"/>
  <c r="AB152" i="17"/>
  <c r="X152" i="17"/>
  <c r="T152" i="17"/>
  <c r="A153" i="17"/>
  <c r="U153" i="17" s="1"/>
  <c r="AE152" i="17"/>
  <c r="AA152" i="17"/>
  <c r="W152" i="17"/>
  <c r="AH152" i="17"/>
  <c r="AD152" i="17"/>
  <c r="Z152" i="17"/>
  <c r="V152" i="17"/>
  <c r="T153" i="14"/>
  <c r="AG153" i="14"/>
  <c r="Y153" i="14"/>
  <c r="AF153" i="14"/>
  <c r="AE153" i="14"/>
  <c r="AH153" i="14"/>
  <c r="AD153" i="14"/>
  <c r="AB153" i="14"/>
  <c r="AA153" i="14"/>
  <c r="AC153" i="14"/>
  <c r="Z153" i="14"/>
  <c r="V153" i="14"/>
  <c r="X153" i="14"/>
  <c r="C154" i="14"/>
  <c r="T154" i="14" s="1"/>
  <c r="D155" i="14"/>
  <c r="G155" i="14" s="1"/>
  <c r="A155" i="14"/>
  <c r="H152" i="17" l="1"/>
  <c r="H152" i="16"/>
  <c r="H153" i="14"/>
  <c r="AF154" i="14"/>
  <c r="T153" i="16"/>
  <c r="A154" i="16"/>
  <c r="AH153" i="16"/>
  <c r="AC153" i="16"/>
  <c r="AG153" i="16"/>
  <c r="AE153" i="16"/>
  <c r="AD153" i="16"/>
  <c r="U153" i="16"/>
  <c r="AF153" i="16"/>
  <c r="AA153" i="16"/>
  <c r="Z153" i="16"/>
  <c r="AB153" i="16"/>
  <c r="Y153" i="16"/>
  <c r="W153" i="16"/>
  <c r="V153" i="16"/>
  <c r="X153" i="16"/>
  <c r="AH153" i="17"/>
  <c r="AD153" i="17"/>
  <c r="Z153" i="17"/>
  <c r="V153" i="17"/>
  <c r="AG153" i="17"/>
  <c r="AC153" i="17"/>
  <c r="Y153" i="17"/>
  <c r="AF153" i="17"/>
  <c r="AB153" i="17"/>
  <c r="X153" i="17"/>
  <c r="T153" i="17"/>
  <c r="A154" i="17"/>
  <c r="U154" i="17" s="1"/>
  <c r="AE153" i="17"/>
  <c r="AA153" i="17"/>
  <c r="W153" i="17"/>
  <c r="AG154" i="14"/>
  <c r="AH154" i="14"/>
  <c r="AD154" i="14"/>
  <c r="Z154" i="14"/>
  <c r="AC154" i="14"/>
  <c r="AB154" i="14"/>
  <c r="V154" i="14"/>
  <c r="AE154" i="14"/>
  <c r="Y154" i="14"/>
  <c r="X154" i="14"/>
  <c r="AA154" i="14"/>
  <c r="W154" i="14"/>
  <c r="U154" i="14"/>
  <c r="C155" i="14"/>
  <c r="U155" i="14" s="1"/>
  <c r="A156" i="14"/>
  <c r="D156" i="14"/>
  <c r="G156" i="14" s="1"/>
  <c r="H154" i="14" l="1"/>
  <c r="H153" i="17"/>
  <c r="H153" i="16"/>
  <c r="T155" i="14"/>
  <c r="AH155" i="14"/>
  <c r="AG155" i="14"/>
  <c r="T154" i="16"/>
  <c r="X154" i="16"/>
  <c r="W154" i="16"/>
  <c r="Y154" i="16"/>
  <c r="V154" i="16"/>
  <c r="A155" i="16"/>
  <c r="AH154" i="16"/>
  <c r="U154" i="16"/>
  <c r="AF154" i="16"/>
  <c r="AE154" i="16"/>
  <c r="Z154" i="16"/>
  <c r="AD154" i="16"/>
  <c r="AB154" i="16"/>
  <c r="AA154" i="16"/>
  <c r="AG154" i="16"/>
  <c r="AC154" i="16"/>
  <c r="A155" i="17"/>
  <c r="U155" i="17" s="1"/>
  <c r="AE154" i="17"/>
  <c r="AA154" i="17"/>
  <c r="W154" i="17"/>
  <c r="AH154" i="17"/>
  <c r="AD154" i="17"/>
  <c r="Z154" i="17"/>
  <c r="V154" i="17"/>
  <c r="AG154" i="17"/>
  <c r="AC154" i="17"/>
  <c r="Y154" i="17"/>
  <c r="AF154" i="17"/>
  <c r="AB154" i="17"/>
  <c r="X154" i="17"/>
  <c r="T154" i="17"/>
  <c r="AE155" i="14"/>
  <c r="AA155" i="14"/>
  <c r="AD155" i="14"/>
  <c r="AC155" i="14"/>
  <c r="W155" i="14"/>
  <c r="AF155" i="14"/>
  <c r="Z155" i="14"/>
  <c r="Y155" i="14"/>
  <c r="AB155" i="14"/>
  <c r="X155" i="14"/>
  <c r="V155" i="14"/>
  <c r="C156" i="14"/>
  <c r="Z156" i="14" s="1"/>
  <c r="D157" i="14"/>
  <c r="G157" i="14" s="1"/>
  <c r="A157" i="14"/>
  <c r="H155" i="14" l="1"/>
  <c r="H154" i="17"/>
  <c r="H154" i="16"/>
  <c r="T155" i="16"/>
  <c r="AG155" i="16"/>
  <c r="AF155" i="16"/>
  <c r="W155" i="16"/>
  <c r="AA155" i="16"/>
  <c r="AC155" i="16"/>
  <c r="AB155" i="16"/>
  <c r="AD155" i="16"/>
  <c r="Z155" i="16"/>
  <c r="Y155" i="16"/>
  <c r="X155" i="16"/>
  <c r="V155" i="16"/>
  <c r="A156" i="16"/>
  <c r="U155" i="16"/>
  <c r="AE155" i="16"/>
  <c r="AH155" i="16"/>
  <c r="AF155" i="17"/>
  <c r="AB155" i="17"/>
  <c r="X155" i="17"/>
  <c r="T155" i="17"/>
  <c r="A156" i="17"/>
  <c r="U156" i="17" s="1"/>
  <c r="AE155" i="17"/>
  <c r="AA155" i="17"/>
  <c r="W155" i="17"/>
  <c r="AH155" i="17"/>
  <c r="AD155" i="17"/>
  <c r="Z155" i="17"/>
  <c r="V155" i="17"/>
  <c r="AG155" i="17"/>
  <c r="AC155" i="17"/>
  <c r="Y155" i="17"/>
  <c r="AC156" i="14"/>
  <c r="AG156" i="14"/>
  <c r="W156" i="14"/>
  <c r="V156" i="14"/>
  <c r="U156" i="14"/>
  <c r="Y156" i="14"/>
  <c r="AH156" i="14"/>
  <c r="AF156" i="14"/>
  <c r="AB156" i="14"/>
  <c r="AE156" i="14"/>
  <c r="AD156" i="14"/>
  <c r="X156" i="14"/>
  <c r="T156" i="14"/>
  <c r="AA156" i="14"/>
  <c r="C157" i="14"/>
  <c r="W157" i="14" s="1"/>
  <c r="A158" i="14"/>
  <c r="D158" i="14"/>
  <c r="G158" i="14" s="1"/>
  <c r="H155" i="17" l="1"/>
  <c r="H155" i="16"/>
  <c r="H156" i="14"/>
  <c r="T156" i="16"/>
  <c r="AD156" i="16"/>
  <c r="AC156" i="16"/>
  <c r="A157" i="16"/>
  <c r="W156" i="16"/>
  <c r="AG156" i="16"/>
  <c r="X156" i="16"/>
  <c r="Z156" i="16"/>
  <c r="Y156" i="16"/>
  <c r="AA156" i="16"/>
  <c r="AF156" i="16"/>
  <c r="V156" i="16"/>
  <c r="U156" i="16"/>
  <c r="AE156" i="16"/>
  <c r="AH156" i="16"/>
  <c r="AB156" i="16"/>
  <c r="AG156" i="17"/>
  <c r="AC156" i="17"/>
  <c r="Y156" i="17"/>
  <c r="AF156" i="17"/>
  <c r="AB156" i="17"/>
  <c r="X156" i="17"/>
  <c r="T156" i="17"/>
  <c r="A157" i="17"/>
  <c r="U157" i="17" s="1"/>
  <c r="AE156" i="17"/>
  <c r="AA156" i="17"/>
  <c r="W156" i="17"/>
  <c r="AH156" i="17"/>
  <c r="AD156" i="17"/>
  <c r="Z156" i="17"/>
  <c r="V156" i="17"/>
  <c r="V157" i="14"/>
  <c r="Z157" i="14"/>
  <c r="T157" i="14"/>
  <c r="AG157" i="14"/>
  <c r="AC157" i="14"/>
  <c r="AF157" i="14"/>
  <c r="AE157" i="14"/>
  <c r="Y157" i="14"/>
  <c r="U157" i="14"/>
  <c r="AB157" i="14"/>
  <c r="AA157" i="14"/>
  <c r="AD157" i="14"/>
  <c r="AH157" i="14"/>
  <c r="X157" i="14"/>
  <c r="C158" i="14"/>
  <c r="AB158" i="14" s="1"/>
  <c r="D159" i="14"/>
  <c r="G159" i="14" s="1"/>
  <c r="A159" i="14"/>
  <c r="H156" i="16" l="1"/>
  <c r="H156" i="17"/>
  <c r="H157" i="14"/>
  <c r="V158" i="14"/>
  <c r="X158" i="14"/>
  <c r="T157" i="16"/>
  <c r="W157" i="16"/>
  <c r="A158" i="16"/>
  <c r="AG157" i="16"/>
  <c r="AE157" i="16"/>
  <c r="AD157" i="16"/>
  <c r="Y157" i="16"/>
  <c r="U157" i="16"/>
  <c r="AA157" i="16"/>
  <c r="Z157" i="16"/>
  <c r="AF157" i="16"/>
  <c r="AC157" i="16"/>
  <c r="V157" i="16"/>
  <c r="X157" i="16"/>
  <c r="AH157" i="16"/>
  <c r="AB157" i="16"/>
  <c r="AF157" i="17"/>
  <c r="AB157" i="17"/>
  <c r="X157" i="17"/>
  <c r="A158" i="17"/>
  <c r="U158" i="17" s="1"/>
  <c r="AE157" i="17"/>
  <c r="AA157" i="17"/>
  <c r="W157" i="17"/>
  <c r="AD157" i="17"/>
  <c r="V157" i="17"/>
  <c r="AC157" i="17"/>
  <c r="AH157" i="17"/>
  <c r="Z157" i="17"/>
  <c r="T157" i="17"/>
  <c r="AG157" i="17"/>
  <c r="Y157" i="17"/>
  <c r="AG158" i="14"/>
  <c r="Y158" i="14"/>
  <c r="Z158" i="14"/>
  <c r="W158" i="14"/>
  <c r="AF158" i="14"/>
  <c r="AE158" i="14"/>
  <c r="AA158" i="14"/>
  <c r="U158" i="14"/>
  <c r="T158" i="14"/>
  <c r="AH158" i="14"/>
  <c r="AD158" i="14"/>
  <c r="AC158" i="14"/>
  <c r="C159" i="14"/>
  <c r="U159" i="14" s="1"/>
  <c r="A160" i="14"/>
  <c r="D160" i="14"/>
  <c r="G160" i="14" s="1"/>
  <c r="H157" i="17" l="1"/>
  <c r="H157" i="16"/>
  <c r="H158" i="14"/>
  <c r="T158" i="16"/>
  <c r="X158" i="16"/>
  <c r="W158" i="16"/>
  <c r="U158" i="16"/>
  <c r="Z158" i="16"/>
  <c r="AB158" i="16"/>
  <c r="AC158" i="16"/>
  <c r="AG158" i="16"/>
  <c r="A159" i="16"/>
  <c r="AD158" i="16"/>
  <c r="Y158" i="16"/>
  <c r="AF158" i="16"/>
  <c r="AE158" i="16"/>
  <c r="V158" i="16"/>
  <c r="AH158" i="16"/>
  <c r="AA158" i="16"/>
  <c r="AG158" i="17"/>
  <c r="AC158" i="17"/>
  <c r="Y158" i="17"/>
  <c r="AF158" i="17"/>
  <c r="AB158" i="17"/>
  <c r="X158" i="17"/>
  <c r="T158" i="17"/>
  <c r="A159" i="17"/>
  <c r="U159" i="17" s="1"/>
  <c r="AA158" i="17"/>
  <c r="AH158" i="17"/>
  <c r="Z158" i="17"/>
  <c r="H158" i="17" s="1"/>
  <c r="AE158" i="17"/>
  <c r="W158" i="17"/>
  <c r="AD158" i="17"/>
  <c r="V158" i="17"/>
  <c r="AE159" i="14"/>
  <c r="AH159" i="14"/>
  <c r="AG159" i="14"/>
  <c r="AA159" i="14"/>
  <c r="W159" i="14"/>
  <c r="AD159" i="14"/>
  <c r="AC159" i="14"/>
  <c r="AF159" i="14"/>
  <c r="AB159" i="14"/>
  <c r="Z159" i="14"/>
  <c r="Y159" i="14"/>
  <c r="X159" i="14"/>
  <c r="T159" i="14"/>
  <c r="V159" i="14"/>
  <c r="C160" i="14"/>
  <c r="AD160" i="14" s="1"/>
  <c r="D161" i="14"/>
  <c r="G161" i="14" s="1"/>
  <c r="A161" i="14"/>
  <c r="H158" i="16" l="1"/>
  <c r="H159" i="14"/>
  <c r="T160" i="14"/>
  <c r="T159" i="16"/>
  <c r="AC159" i="16"/>
  <c r="AB159" i="16"/>
  <c r="AH159" i="16"/>
  <c r="AD159" i="16"/>
  <c r="Y159" i="16"/>
  <c r="X159" i="16"/>
  <c r="Z159" i="16"/>
  <c r="W159" i="16"/>
  <c r="AG159" i="16"/>
  <c r="AF159" i="16"/>
  <c r="AE159" i="16"/>
  <c r="U159" i="16"/>
  <c r="A160" i="16"/>
  <c r="V159" i="16"/>
  <c r="AA159" i="16"/>
  <c r="AH159" i="17"/>
  <c r="AD159" i="17"/>
  <c r="Z159" i="17"/>
  <c r="V159" i="17"/>
  <c r="AG159" i="17"/>
  <c r="AC159" i="17"/>
  <c r="Y159" i="17"/>
  <c r="AF159" i="17"/>
  <c r="X159" i="17"/>
  <c r="AE159" i="17"/>
  <c r="W159" i="17"/>
  <c r="AB159" i="17"/>
  <c r="T159" i="17"/>
  <c r="A160" i="17"/>
  <c r="U160" i="17" s="1"/>
  <c r="AA159" i="17"/>
  <c r="X160" i="14"/>
  <c r="Z160" i="14"/>
  <c r="U160" i="14"/>
  <c r="AA160" i="14"/>
  <c r="Y160" i="14"/>
  <c r="AH160" i="14"/>
  <c r="AG160" i="14"/>
  <c r="AC160" i="14"/>
  <c r="W160" i="14"/>
  <c r="V160" i="14"/>
  <c r="AB160" i="14"/>
  <c r="AF160" i="14"/>
  <c r="AE160" i="14"/>
  <c r="C161" i="14"/>
  <c r="W161" i="14" s="1"/>
  <c r="A162" i="14"/>
  <c r="D162" i="14"/>
  <c r="G162" i="14" s="1"/>
  <c r="H159" i="16" l="1"/>
  <c r="H159" i="17"/>
  <c r="H160" i="14"/>
  <c r="T160" i="16"/>
  <c r="Z160" i="16"/>
  <c r="Y160" i="16"/>
  <c r="AE160" i="16"/>
  <c r="AA160" i="16"/>
  <c r="V160" i="16"/>
  <c r="U160" i="16"/>
  <c r="W160" i="16"/>
  <c r="AH160" i="16"/>
  <c r="AG160" i="16"/>
  <c r="AF160" i="16"/>
  <c r="A161" i="16"/>
  <c r="AD160" i="16"/>
  <c r="AC160" i="16"/>
  <c r="X160" i="16"/>
  <c r="AB160" i="16"/>
  <c r="A161" i="17"/>
  <c r="U161" i="17" s="1"/>
  <c r="AE160" i="17"/>
  <c r="AA160" i="17"/>
  <c r="W160" i="17"/>
  <c r="AH160" i="17"/>
  <c r="AD160" i="17"/>
  <c r="Z160" i="17"/>
  <c r="V160" i="17"/>
  <c r="AC160" i="17"/>
  <c r="AB160" i="17"/>
  <c r="T160" i="17"/>
  <c r="AG160" i="17"/>
  <c r="Y160" i="17"/>
  <c r="AF160" i="17"/>
  <c r="X160" i="17"/>
  <c r="Z161" i="14"/>
  <c r="V161" i="14"/>
  <c r="T161" i="14"/>
  <c r="AC161" i="14"/>
  <c r="AG161" i="14"/>
  <c r="AF161" i="14"/>
  <c r="AE161" i="14"/>
  <c r="U161" i="14"/>
  <c r="Y161" i="14"/>
  <c r="AB161" i="14"/>
  <c r="AA161" i="14"/>
  <c r="AH161" i="14"/>
  <c r="AD161" i="14"/>
  <c r="X161" i="14"/>
  <c r="C162" i="14"/>
  <c r="T162" i="14" s="1"/>
  <c r="D163" i="14"/>
  <c r="G163" i="14" s="1"/>
  <c r="A163" i="14"/>
  <c r="H160" i="17" l="1"/>
  <c r="H160" i="16"/>
  <c r="H161" i="14"/>
  <c r="T161" i="16"/>
  <c r="A162" i="16"/>
  <c r="AH161" i="16"/>
  <c r="AC161" i="16"/>
  <c r="Y161" i="16"/>
  <c r="W161" i="16"/>
  <c r="V161" i="16"/>
  <c r="AF161" i="16"/>
  <c r="AE161" i="16"/>
  <c r="AD161" i="16"/>
  <c r="U161" i="16"/>
  <c r="X161" i="16"/>
  <c r="AA161" i="16"/>
  <c r="Z161" i="16"/>
  <c r="AB161" i="16"/>
  <c r="AG161" i="16"/>
  <c r="AF161" i="17"/>
  <c r="AB161" i="17"/>
  <c r="X161" i="17"/>
  <c r="T161" i="17"/>
  <c r="A162" i="17"/>
  <c r="U162" i="17" s="1"/>
  <c r="AE161" i="17"/>
  <c r="AA161" i="17"/>
  <c r="W161" i="17"/>
  <c r="AH161" i="17"/>
  <c r="Z161" i="17"/>
  <c r="AG161" i="17"/>
  <c r="Y161" i="17"/>
  <c r="AD161" i="17"/>
  <c r="V161" i="17"/>
  <c r="AC161" i="17"/>
  <c r="AH162" i="14"/>
  <c r="AG162" i="14"/>
  <c r="AF162" i="14"/>
  <c r="AD162" i="14"/>
  <c r="Z162" i="14"/>
  <c r="AC162" i="14"/>
  <c r="AB162" i="14"/>
  <c r="V162" i="14"/>
  <c r="AE162" i="14"/>
  <c r="Y162" i="14"/>
  <c r="X162" i="14"/>
  <c r="AA162" i="14"/>
  <c r="W162" i="14"/>
  <c r="U162" i="14"/>
  <c r="C163" i="14"/>
  <c r="Y163" i="14" s="1"/>
  <c r="A164" i="14"/>
  <c r="D164" i="14"/>
  <c r="G164" i="14" s="1"/>
  <c r="H161" i="17" l="1"/>
  <c r="H161" i="16"/>
  <c r="H162" i="14"/>
  <c r="T162" i="16"/>
  <c r="X162" i="16"/>
  <c r="W162" i="16"/>
  <c r="Y162" i="16"/>
  <c r="AD162" i="16"/>
  <c r="Z162" i="16"/>
  <c r="V162" i="16"/>
  <c r="AB162" i="16"/>
  <c r="AG162" i="16"/>
  <c r="A163" i="16"/>
  <c r="AH162" i="16"/>
  <c r="AC162" i="16"/>
  <c r="AE162" i="16"/>
  <c r="AA162" i="16"/>
  <c r="U162" i="16"/>
  <c r="AF162" i="16"/>
  <c r="AG162" i="17"/>
  <c r="AC162" i="17"/>
  <c r="Y162" i="17"/>
  <c r="AF162" i="17"/>
  <c r="AB162" i="17"/>
  <c r="X162" i="17"/>
  <c r="T162" i="17"/>
  <c r="AE162" i="17"/>
  <c r="W162" i="17"/>
  <c r="AD162" i="17"/>
  <c r="V162" i="17"/>
  <c r="A163" i="17"/>
  <c r="U163" i="17" s="1"/>
  <c r="AA162" i="17"/>
  <c r="AH162" i="17"/>
  <c r="Z162" i="17"/>
  <c r="W163" i="14"/>
  <c r="AB163" i="14"/>
  <c r="X163" i="14"/>
  <c r="V163" i="14"/>
  <c r="U163" i="14"/>
  <c r="T163" i="14"/>
  <c r="AH163" i="14"/>
  <c r="AG163" i="14"/>
  <c r="AE163" i="14"/>
  <c r="AA163" i="14"/>
  <c r="AD163" i="14"/>
  <c r="AC163" i="14"/>
  <c r="AF163" i="14"/>
  <c r="Z163" i="14"/>
  <c r="C164" i="14"/>
  <c r="V164" i="14" s="1"/>
  <c r="D165" i="14"/>
  <c r="G165" i="14" s="1"/>
  <c r="A165" i="14"/>
  <c r="H162" i="17" l="1"/>
  <c r="H162" i="16"/>
  <c r="H163" i="14"/>
  <c r="T163" i="16"/>
  <c r="Y163" i="16"/>
  <c r="X163" i="16"/>
  <c r="V163" i="16"/>
  <c r="AA163" i="16"/>
  <c r="AC163" i="16"/>
  <c r="AB163" i="16"/>
  <c r="AD163" i="16"/>
  <c r="AH163" i="16"/>
  <c r="U163" i="16"/>
  <c r="AE163" i="16"/>
  <c r="Z163" i="16"/>
  <c r="AG163" i="16"/>
  <c r="AF163" i="16"/>
  <c r="W163" i="16"/>
  <c r="A164" i="16"/>
  <c r="AH163" i="17"/>
  <c r="AD163" i="17"/>
  <c r="Z163" i="17"/>
  <c r="V163" i="17"/>
  <c r="AG163" i="17"/>
  <c r="AC163" i="17"/>
  <c r="Y163" i="17"/>
  <c r="AB163" i="17"/>
  <c r="T163" i="17"/>
  <c r="A164" i="17"/>
  <c r="U164" i="17" s="1"/>
  <c r="AA163" i="17"/>
  <c r="AF163" i="17"/>
  <c r="X163" i="17"/>
  <c r="AE163" i="17"/>
  <c r="W163" i="17"/>
  <c r="U164" i="14"/>
  <c r="Y164" i="14"/>
  <c r="AH164" i="14"/>
  <c r="AF164" i="14"/>
  <c r="AB164" i="14"/>
  <c r="AE164" i="14"/>
  <c r="AD164" i="14"/>
  <c r="X164" i="14"/>
  <c r="T164" i="14"/>
  <c r="AA164" i="14"/>
  <c r="Z164" i="14"/>
  <c r="AC164" i="14"/>
  <c r="AG164" i="14"/>
  <c r="W164" i="14"/>
  <c r="C165" i="14"/>
  <c r="AA165" i="14" s="1"/>
  <c r="A166" i="14"/>
  <c r="D166" i="14"/>
  <c r="G166" i="14" s="1"/>
  <c r="H163" i="16" l="1"/>
  <c r="H163" i="17"/>
  <c r="H164" i="14"/>
  <c r="T164" i="16"/>
  <c r="AD164" i="16"/>
  <c r="AC164" i="16"/>
  <c r="A165" i="16"/>
  <c r="AE164" i="16"/>
  <c r="AH164" i="16"/>
  <c r="AB164" i="16"/>
  <c r="AF164" i="16"/>
  <c r="Z164" i="16"/>
  <c r="Y164" i="16"/>
  <c r="AA164" i="16"/>
  <c r="X164" i="16"/>
  <c r="V164" i="16"/>
  <c r="U164" i="16"/>
  <c r="W164" i="16"/>
  <c r="AG164" i="16"/>
  <c r="AG164" i="17"/>
  <c r="AC164" i="17"/>
  <c r="Y164" i="17"/>
  <c r="AF164" i="17"/>
  <c r="AB164" i="17"/>
  <c r="X164" i="17"/>
  <c r="A165" i="17"/>
  <c r="U165" i="17" s="1"/>
  <c r="AE164" i="17"/>
  <c r="AA164" i="17"/>
  <c r="W164" i="17"/>
  <c r="AH164" i="17"/>
  <c r="AD164" i="17"/>
  <c r="Z164" i="17"/>
  <c r="V164" i="17"/>
  <c r="T164" i="17"/>
  <c r="AD165" i="14"/>
  <c r="AH165" i="14"/>
  <c r="X165" i="14"/>
  <c r="W165" i="14"/>
  <c r="V165" i="14"/>
  <c r="Z165" i="14"/>
  <c r="T165" i="14"/>
  <c r="AG165" i="14"/>
  <c r="AC165" i="14"/>
  <c r="AF165" i="14"/>
  <c r="AE165" i="14"/>
  <c r="Y165" i="14"/>
  <c r="U165" i="14"/>
  <c r="AB165" i="14"/>
  <c r="C166" i="14"/>
  <c r="AB166" i="14" s="1"/>
  <c r="D167" i="14"/>
  <c r="G167" i="14" s="1"/>
  <c r="A167" i="14"/>
  <c r="H164" i="17" l="1"/>
  <c r="H164" i="16"/>
  <c r="H165" i="14"/>
  <c r="W166" i="14"/>
  <c r="AG166" i="14"/>
  <c r="AF166" i="14"/>
  <c r="T165" i="16"/>
  <c r="AA165" i="16"/>
  <c r="Z165" i="16"/>
  <c r="AF165" i="16"/>
  <c r="U165" i="16"/>
  <c r="W165" i="16"/>
  <c r="X165" i="16"/>
  <c r="Y165" i="16"/>
  <c r="V165" i="16"/>
  <c r="A166" i="16"/>
  <c r="AH165" i="16"/>
  <c r="AG165" i="16"/>
  <c r="AC165" i="16"/>
  <c r="AE165" i="16"/>
  <c r="AD165" i="16"/>
  <c r="AB165" i="16"/>
  <c r="AH165" i="17"/>
  <c r="AD165" i="17"/>
  <c r="Z165" i="17"/>
  <c r="V165" i="17"/>
  <c r="AG165" i="17"/>
  <c r="AC165" i="17"/>
  <c r="Y165" i="17"/>
  <c r="AF165" i="17"/>
  <c r="AB165" i="17"/>
  <c r="X165" i="17"/>
  <c r="T165" i="17"/>
  <c r="A166" i="17"/>
  <c r="U166" i="17" s="1"/>
  <c r="AE165" i="17"/>
  <c r="AA165" i="17"/>
  <c r="W165" i="17"/>
  <c r="V166" i="14"/>
  <c r="X166" i="14"/>
  <c r="Z166" i="14"/>
  <c r="Y166" i="14"/>
  <c r="AE166" i="14"/>
  <c r="AA166" i="14"/>
  <c r="U166" i="14"/>
  <c r="T166" i="14"/>
  <c r="AH166" i="14"/>
  <c r="AD166" i="14"/>
  <c r="AC166" i="14"/>
  <c r="C167" i="14"/>
  <c r="U167" i="14" s="1"/>
  <c r="A168" i="14"/>
  <c r="D168" i="14"/>
  <c r="G168" i="14" s="1"/>
  <c r="H165" i="17" l="1"/>
  <c r="H165" i="16"/>
  <c r="H166" i="14"/>
  <c r="T166" i="16"/>
  <c r="X166" i="16"/>
  <c r="W166" i="16"/>
  <c r="U166" i="16"/>
  <c r="AH166" i="16"/>
  <c r="AD166" i="16"/>
  <c r="AG166" i="16"/>
  <c r="AA166" i="16"/>
  <c r="Y166" i="16"/>
  <c r="A167" i="16"/>
  <c r="AF166" i="16"/>
  <c r="AE166" i="16"/>
  <c r="V166" i="16"/>
  <c r="Z166" i="16"/>
  <c r="AB166" i="16"/>
  <c r="AC166" i="16"/>
  <c r="A167" i="17"/>
  <c r="U167" i="17" s="1"/>
  <c r="AE166" i="17"/>
  <c r="AA166" i="17"/>
  <c r="W166" i="17"/>
  <c r="AH166" i="17"/>
  <c r="AD166" i="17"/>
  <c r="Z166" i="17"/>
  <c r="V166" i="17"/>
  <c r="AG166" i="17"/>
  <c r="AC166" i="17"/>
  <c r="Y166" i="17"/>
  <c r="AF166" i="17"/>
  <c r="AB166" i="17"/>
  <c r="X166" i="17"/>
  <c r="T166" i="17"/>
  <c r="AE167" i="14"/>
  <c r="AH167" i="14"/>
  <c r="AG167" i="14"/>
  <c r="AA167" i="14"/>
  <c r="W167" i="14"/>
  <c r="AD167" i="14"/>
  <c r="AC167" i="14"/>
  <c r="AF167" i="14"/>
  <c r="AB167" i="14"/>
  <c r="Z167" i="14"/>
  <c r="Y167" i="14"/>
  <c r="X167" i="14"/>
  <c r="T167" i="14"/>
  <c r="V167" i="14"/>
  <c r="C168" i="14"/>
  <c r="V168" i="14" s="1"/>
  <c r="D169" i="14"/>
  <c r="G169" i="14" s="1"/>
  <c r="A169" i="14"/>
  <c r="H166" i="17" l="1"/>
  <c r="H166" i="16"/>
  <c r="H167" i="14"/>
  <c r="T167" i="16"/>
  <c r="Y167" i="16"/>
  <c r="X167" i="16"/>
  <c r="Z167" i="16"/>
  <c r="AE167" i="16"/>
  <c r="AC167" i="16"/>
  <c r="AH167" i="16"/>
  <c r="U167" i="16"/>
  <c r="A168" i="16"/>
  <c r="AD167" i="16"/>
  <c r="AG167" i="16"/>
  <c r="AF167" i="16"/>
  <c r="AA167" i="16"/>
  <c r="W167" i="16"/>
  <c r="AB167" i="16"/>
  <c r="V167" i="16"/>
  <c r="AF167" i="17"/>
  <c r="AB167" i="17"/>
  <c r="X167" i="17"/>
  <c r="T167" i="17"/>
  <c r="A168" i="17"/>
  <c r="U168" i="17" s="1"/>
  <c r="AE167" i="17"/>
  <c r="AA167" i="17"/>
  <c r="W167" i="17"/>
  <c r="AH167" i="17"/>
  <c r="AD167" i="17"/>
  <c r="Z167" i="17"/>
  <c r="V167" i="17"/>
  <c r="AG167" i="17"/>
  <c r="AC167" i="17"/>
  <c r="Y167" i="17"/>
  <c r="T168" i="14"/>
  <c r="AE168" i="14"/>
  <c r="AD168" i="14"/>
  <c r="AG168" i="14"/>
  <c r="AF168" i="14"/>
  <c r="AA168" i="14"/>
  <c r="Z168" i="14"/>
  <c r="AC168" i="14"/>
  <c r="AB168" i="14"/>
  <c r="W168" i="14"/>
  <c r="U168" i="14"/>
  <c r="Y168" i="14"/>
  <c r="X168" i="14"/>
  <c r="AH168" i="14"/>
  <c r="C169" i="14"/>
  <c r="AA169" i="14" s="1"/>
  <c r="D170" i="14"/>
  <c r="G170" i="14" s="1"/>
  <c r="A170" i="14"/>
  <c r="H167" i="17" l="1"/>
  <c r="H167" i="16"/>
  <c r="H168" i="14"/>
  <c r="T168" i="16"/>
  <c r="Z168" i="16"/>
  <c r="Y168" i="16"/>
  <c r="AE168" i="16"/>
  <c r="AB168" i="16"/>
  <c r="AD168" i="16"/>
  <c r="AC168" i="16"/>
  <c r="A169" i="16"/>
  <c r="V168" i="16"/>
  <c r="U168" i="16"/>
  <c r="W168" i="16"/>
  <c r="AH168" i="16"/>
  <c r="AG168" i="16"/>
  <c r="AF168" i="16"/>
  <c r="AA168" i="16"/>
  <c r="X168" i="16"/>
  <c r="AG168" i="17"/>
  <c r="AC168" i="17"/>
  <c r="Y168" i="17"/>
  <c r="AF168" i="17"/>
  <c r="AB168" i="17"/>
  <c r="X168" i="17"/>
  <c r="T168" i="17"/>
  <c r="A169" i="17"/>
  <c r="U169" i="17" s="1"/>
  <c r="AE168" i="17"/>
  <c r="AA168" i="17"/>
  <c r="W168" i="17"/>
  <c r="AH168" i="17"/>
  <c r="AD168" i="17"/>
  <c r="Z168" i="17"/>
  <c r="V168" i="17"/>
  <c r="Z169" i="14"/>
  <c r="Y169" i="14"/>
  <c r="X169" i="14"/>
  <c r="W169" i="14"/>
  <c r="V169" i="14"/>
  <c r="U169" i="14"/>
  <c r="T169" i="14"/>
  <c r="AH169" i="14"/>
  <c r="AG169" i="14"/>
  <c r="AF169" i="14"/>
  <c r="AE169" i="14"/>
  <c r="AD169" i="14"/>
  <c r="AC169" i="14"/>
  <c r="AB169" i="14"/>
  <c r="C170" i="14"/>
  <c r="T170" i="14" s="1"/>
  <c r="A171" i="14"/>
  <c r="D171" i="14"/>
  <c r="G171" i="14" s="1"/>
  <c r="H168" i="17" l="1"/>
  <c r="H168" i="16"/>
  <c r="H169" i="14"/>
  <c r="T169" i="16"/>
  <c r="AA169" i="16"/>
  <c r="Z169" i="16"/>
  <c r="AB169" i="16"/>
  <c r="Y169" i="16"/>
  <c r="W169" i="16"/>
  <c r="V169" i="16"/>
  <c r="X169" i="16"/>
  <c r="A170" i="16"/>
  <c r="AH169" i="16"/>
  <c r="AC169" i="16"/>
  <c r="AG169" i="16"/>
  <c r="AE169" i="16"/>
  <c r="AD169" i="16"/>
  <c r="U169" i="16"/>
  <c r="AF169" i="16"/>
  <c r="AH169" i="17"/>
  <c r="AD169" i="17"/>
  <c r="Z169" i="17"/>
  <c r="V169" i="17"/>
  <c r="AG169" i="17"/>
  <c r="AC169" i="17"/>
  <c r="Y169" i="17"/>
  <c r="AF169" i="17"/>
  <c r="AB169" i="17"/>
  <c r="X169" i="17"/>
  <c r="T169" i="17"/>
  <c r="A170" i="17"/>
  <c r="U170" i="17" s="1"/>
  <c r="AE169" i="17"/>
  <c r="AA169" i="17"/>
  <c r="W169" i="17"/>
  <c r="AH170" i="14"/>
  <c r="AG170" i="14"/>
  <c r="AF170" i="14"/>
  <c r="AE170" i="14"/>
  <c r="AD170" i="14"/>
  <c r="AC170" i="14"/>
  <c r="AB170" i="14"/>
  <c r="AA170" i="14"/>
  <c r="Z170" i="14"/>
  <c r="Y170" i="14"/>
  <c r="X170" i="14"/>
  <c r="W170" i="14"/>
  <c r="V170" i="14"/>
  <c r="U170" i="14"/>
  <c r="C171" i="14"/>
  <c r="Y171" i="14" s="1"/>
  <c r="D172" i="14"/>
  <c r="G172" i="14" s="1"/>
  <c r="A172" i="14"/>
  <c r="H169" i="16" l="1"/>
  <c r="H170" i="14"/>
  <c r="H169" i="17"/>
  <c r="T170" i="16"/>
  <c r="X170" i="16"/>
  <c r="W170" i="16"/>
  <c r="Y170" i="16"/>
  <c r="V170" i="16"/>
  <c r="AB170" i="16"/>
  <c r="AG170" i="16"/>
  <c r="A171" i="16"/>
  <c r="AH170" i="16"/>
  <c r="U170" i="16"/>
  <c r="AF170" i="16"/>
  <c r="AE170" i="16"/>
  <c r="Z170" i="16"/>
  <c r="AA170" i="16"/>
  <c r="AC170" i="16"/>
  <c r="AD170" i="16"/>
  <c r="A171" i="17"/>
  <c r="U171" i="17" s="1"/>
  <c r="AE170" i="17"/>
  <c r="AA170" i="17"/>
  <c r="W170" i="17"/>
  <c r="AH170" i="17"/>
  <c r="AD170" i="17"/>
  <c r="Z170" i="17"/>
  <c r="V170" i="17"/>
  <c r="AG170" i="17"/>
  <c r="AC170" i="17"/>
  <c r="Y170" i="17"/>
  <c r="AF170" i="17"/>
  <c r="AB170" i="17"/>
  <c r="X170" i="17"/>
  <c r="T170" i="17"/>
  <c r="X171" i="14"/>
  <c r="W171" i="14"/>
  <c r="V171" i="14"/>
  <c r="U171" i="14"/>
  <c r="T171" i="14"/>
  <c r="AH171" i="14"/>
  <c r="AG171" i="14"/>
  <c r="AF171" i="14"/>
  <c r="AE171" i="14"/>
  <c r="AD171" i="14"/>
  <c r="AC171" i="14"/>
  <c r="AB171" i="14"/>
  <c r="AA171" i="14"/>
  <c r="Z171" i="14"/>
  <c r="C172" i="14"/>
  <c r="V172" i="14" s="1"/>
  <c r="A173" i="14"/>
  <c r="D173" i="14"/>
  <c r="G173" i="14" s="1"/>
  <c r="H170" i="17" l="1"/>
  <c r="H170" i="16"/>
  <c r="H171" i="14"/>
  <c r="T171" i="16"/>
  <c r="Y171" i="16"/>
  <c r="X171" i="16"/>
  <c r="V171" i="16"/>
  <c r="A172" i="16"/>
  <c r="AB171" i="16"/>
  <c r="U171" i="16"/>
  <c r="AE171" i="16"/>
  <c r="AH171" i="16"/>
  <c r="AG171" i="16"/>
  <c r="AF171" i="16"/>
  <c r="W171" i="16"/>
  <c r="AA171" i="16"/>
  <c r="AC171" i="16"/>
  <c r="AD171" i="16"/>
  <c r="Z171" i="16"/>
  <c r="AF171" i="17"/>
  <c r="AB171" i="17"/>
  <c r="X171" i="17"/>
  <c r="T171" i="17"/>
  <c r="A172" i="17"/>
  <c r="U172" i="17" s="1"/>
  <c r="AE171" i="17"/>
  <c r="AA171" i="17"/>
  <c r="W171" i="17"/>
  <c r="AH171" i="17"/>
  <c r="AD171" i="17"/>
  <c r="Z171" i="17"/>
  <c r="V171" i="17"/>
  <c r="AG171" i="17"/>
  <c r="AC171" i="17"/>
  <c r="Y171" i="17"/>
  <c r="U172" i="14"/>
  <c r="T172" i="14"/>
  <c r="AH172" i="14"/>
  <c r="AG172" i="14"/>
  <c r="AF172" i="14"/>
  <c r="AE172" i="14"/>
  <c r="AD172" i="14"/>
  <c r="AC172" i="14"/>
  <c r="AB172" i="14"/>
  <c r="AA172" i="14"/>
  <c r="Z172" i="14"/>
  <c r="Y172" i="14"/>
  <c r="X172" i="14"/>
  <c r="W172" i="14"/>
  <c r="C173" i="14"/>
  <c r="AA173" i="14" s="1"/>
  <c r="D174" i="14"/>
  <c r="G174" i="14" s="1"/>
  <c r="A174" i="14"/>
  <c r="H171" i="17" l="1"/>
  <c r="H171" i="16"/>
  <c r="H172" i="14"/>
  <c r="T172" i="16"/>
  <c r="Z172" i="16"/>
  <c r="Y172" i="16"/>
  <c r="AA172" i="16"/>
  <c r="AF172" i="16"/>
  <c r="AD172" i="16"/>
  <c r="A173" i="16"/>
  <c r="W172" i="16"/>
  <c r="V172" i="16"/>
  <c r="U172" i="16"/>
  <c r="AE172" i="16"/>
  <c r="AH172" i="16"/>
  <c r="AG172" i="16"/>
  <c r="AB172" i="16"/>
  <c r="X172" i="16"/>
  <c r="AC172" i="16"/>
  <c r="AG172" i="17"/>
  <c r="AC172" i="17"/>
  <c r="Y172" i="17"/>
  <c r="AF172" i="17"/>
  <c r="AB172" i="17"/>
  <c r="X172" i="17"/>
  <c r="T172" i="17"/>
  <c r="A173" i="17"/>
  <c r="U173" i="17" s="1"/>
  <c r="AE172" i="17"/>
  <c r="AA172" i="17"/>
  <c r="W172" i="17"/>
  <c r="AH172" i="17"/>
  <c r="AD172" i="17"/>
  <c r="Z172" i="17"/>
  <c r="H172" i="17" s="1"/>
  <c r="V172" i="17"/>
  <c r="Z173" i="14"/>
  <c r="Y173" i="14"/>
  <c r="X173" i="14"/>
  <c r="W173" i="14"/>
  <c r="V173" i="14"/>
  <c r="U173" i="14"/>
  <c r="T173" i="14"/>
  <c r="AH173" i="14"/>
  <c r="AG173" i="14"/>
  <c r="AF173" i="14"/>
  <c r="AE173" i="14"/>
  <c r="AD173" i="14"/>
  <c r="AC173" i="14"/>
  <c r="AB173" i="14"/>
  <c r="C174" i="14"/>
  <c r="T174" i="14" s="1"/>
  <c r="D175" i="14"/>
  <c r="G175" i="14" s="1"/>
  <c r="A175" i="14"/>
  <c r="H172" i="16" l="1"/>
  <c r="H173" i="14"/>
  <c r="T173" i="16"/>
  <c r="AA173" i="16"/>
  <c r="Z173" i="16"/>
  <c r="AF173" i="16"/>
  <c r="AC173" i="16"/>
  <c r="W173" i="16"/>
  <c r="X173" i="16"/>
  <c r="A174" i="16"/>
  <c r="AH173" i="16"/>
  <c r="AG173" i="16"/>
  <c r="AB173" i="16"/>
  <c r="V173" i="16"/>
  <c r="AE173" i="16"/>
  <c r="AD173" i="16"/>
  <c r="Y173" i="16"/>
  <c r="U173" i="16"/>
  <c r="AH173" i="17"/>
  <c r="AD173" i="17"/>
  <c r="Z173" i="17"/>
  <c r="V173" i="17"/>
  <c r="AG173" i="17"/>
  <c r="AC173" i="17"/>
  <c r="Y173" i="17"/>
  <c r="AF173" i="17"/>
  <c r="AB173" i="17"/>
  <c r="X173" i="17"/>
  <c r="T173" i="17"/>
  <c r="A174" i="17"/>
  <c r="U174" i="17" s="1"/>
  <c r="AE173" i="17"/>
  <c r="AA173" i="17"/>
  <c r="W173" i="17"/>
  <c r="AH174" i="14"/>
  <c r="AG174" i="14"/>
  <c r="AF174" i="14"/>
  <c r="AE174" i="14"/>
  <c r="AD174" i="14"/>
  <c r="AC174" i="14"/>
  <c r="AB174" i="14"/>
  <c r="AA174" i="14"/>
  <c r="Z174" i="14"/>
  <c r="Y174" i="14"/>
  <c r="X174" i="14"/>
  <c r="W174" i="14"/>
  <c r="V174" i="14"/>
  <c r="U174" i="14"/>
  <c r="C175" i="14"/>
  <c r="Y175" i="14" s="1"/>
  <c r="A176" i="14"/>
  <c r="D176" i="14"/>
  <c r="G176" i="14" s="1"/>
  <c r="H174" i="14" l="1"/>
  <c r="H173" i="16"/>
  <c r="H173" i="17"/>
  <c r="T174" i="16"/>
  <c r="X174" i="16"/>
  <c r="W174" i="16"/>
  <c r="U174" i="16"/>
  <c r="Z174" i="16"/>
  <c r="AB174" i="16"/>
  <c r="AA174" i="16"/>
  <c r="AC174" i="16"/>
  <c r="AG174" i="16"/>
  <c r="A175" i="16"/>
  <c r="AD174" i="16"/>
  <c r="Y174" i="16"/>
  <c r="AF174" i="16"/>
  <c r="AE174" i="16"/>
  <c r="V174" i="16"/>
  <c r="AH174" i="16"/>
  <c r="A175" i="17"/>
  <c r="U175" i="17" s="1"/>
  <c r="AE174" i="17"/>
  <c r="AA174" i="17"/>
  <c r="W174" i="17"/>
  <c r="AH174" i="17"/>
  <c r="AD174" i="17"/>
  <c r="Z174" i="17"/>
  <c r="V174" i="17"/>
  <c r="AG174" i="17"/>
  <c r="AC174" i="17"/>
  <c r="Y174" i="17"/>
  <c r="AF174" i="17"/>
  <c r="AB174" i="17"/>
  <c r="X174" i="17"/>
  <c r="T174" i="17"/>
  <c r="X175" i="14"/>
  <c r="W175" i="14"/>
  <c r="V175" i="14"/>
  <c r="U175" i="14"/>
  <c r="T175" i="14"/>
  <c r="AH175" i="14"/>
  <c r="AG175" i="14"/>
  <c r="AF175" i="14"/>
  <c r="AE175" i="14"/>
  <c r="AD175" i="14"/>
  <c r="AC175" i="14"/>
  <c r="AB175" i="14"/>
  <c r="AA175" i="14"/>
  <c r="Z175" i="14"/>
  <c r="C176" i="14"/>
  <c r="Z176" i="14" s="1"/>
  <c r="D177" i="14"/>
  <c r="G177" i="14" s="1"/>
  <c r="A177" i="14"/>
  <c r="H174" i="17" l="1"/>
  <c r="H174" i="16"/>
  <c r="H175" i="14"/>
  <c r="T175" i="16"/>
  <c r="Y175" i="16"/>
  <c r="X175" i="16"/>
  <c r="Z175" i="16"/>
  <c r="W175" i="16"/>
  <c r="U175" i="16"/>
  <c r="A176" i="16"/>
  <c r="V175" i="16"/>
  <c r="AG175" i="16"/>
  <c r="AF175" i="16"/>
  <c r="AA175" i="16"/>
  <c r="AE175" i="16"/>
  <c r="AC175" i="16"/>
  <c r="AB175" i="16"/>
  <c r="AH175" i="16"/>
  <c r="AD175" i="16"/>
  <c r="AF175" i="17"/>
  <c r="AB175" i="17"/>
  <c r="X175" i="17"/>
  <c r="T175" i="17"/>
  <c r="A176" i="17"/>
  <c r="U176" i="17" s="1"/>
  <c r="AE175" i="17"/>
  <c r="AA175" i="17"/>
  <c r="W175" i="17"/>
  <c r="AH175" i="17"/>
  <c r="AD175" i="17"/>
  <c r="Z175" i="17"/>
  <c r="V175" i="17"/>
  <c r="AG175" i="17"/>
  <c r="AC175" i="17"/>
  <c r="Y175" i="17"/>
  <c r="Y176" i="14"/>
  <c r="X176" i="14"/>
  <c r="W176" i="14"/>
  <c r="V176" i="14"/>
  <c r="U176" i="14"/>
  <c r="T176" i="14"/>
  <c r="AH176" i="14"/>
  <c r="AG176" i="14"/>
  <c r="AF176" i="14"/>
  <c r="AE176" i="14"/>
  <c r="AD176" i="14"/>
  <c r="AC176" i="14"/>
  <c r="AB176" i="14"/>
  <c r="AA176" i="14"/>
  <c r="C177" i="14"/>
  <c r="W177" i="14" s="1"/>
  <c r="A178" i="14"/>
  <c r="D178" i="14"/>
  <c r="G178" i="14" s="1"/>
  <c r="H175" i="17" l="1"/>
  <c r="H175" i="16"/>
  <c r="H176" i="14"/>
  <c r="T176" i="16"/>
  <c r="Z176" i="16"/>
  <c r="Y176" i="16"/>
  <c r="AE176" i="16"/>
  <c r="AA176" i="16"/>
  <c r="AF176" i="16"/>
  <c r="V176" i="16"/>
  <c r="U176" i="16"/>
  <c r="W176" i="16"/>
  <c r="AG176" i="16"/>
  <c r="AB176" i="16"/>
  <c r="AH176" i="16"/>
  <c r="A177" i="16"/>
  <c r="AD176" i="16"/>
  <c r="AC176" i="16"/>
  <c r="X176" i="16"/>
  <c r="AG176" i="17"/>
  <c r="AC176" i="17"/>
  <c r="Y176" i="17"/>
  <c r="AF176" i="17"/>
  <c r="AB176" i="17"/>
  <c r="X176" i="17"/>
  <c r="T176" i="17"/>
  <c r="A177" i="17"/>
  <c r="U177" i="17" s="1"/>
  <c r="AE176" i="17"/>
  <c r="AA176" i="17"/>
  <c r="W176" i="17"/>
  <c r="AH176" i="17"/>
  <c r="AD176" i="17"/>
  <c r="Z176" i="17"/>
  <c r="V176" i="17"/>
  <c r="V177" i="14"/>
  <c r="U177" i="14"/>
  <c r="T177" i="14"/>
  <c r="AH177" i="14"/>
  <c r="AG177" i="14"/>
  <c r="AF177" i="14"/>
  <c r="AE177" i="14"/>
  <c r="AD177" i="14"/>
  <c r="AC177" i="14"/>
  <c r="AB177" i="14"/>
  <c r="AA177" i="14"/>
  <c r="Z177" i="14"/>
  <c r="Y177" i="14"/>
  <c r="X177" i="14"/>
  <c r="C178" i="14"/>
  <c r="X178" i="14" s="1"/>
  <c r="A179" i="14"/>
  <c r="D179" i="14"/>
  <c r="G179" i="14" s="1"/>
  <c r="H176" i="17" l="1"/>
  <c r="H176" i="16"/>
  <c r="H177" i="14"/>
  <c r="T177" i="16"/>
  <c r="AA177" i="16"/>
  <c r="Z177" i="16"/>
  <c r="AB177" i="16"/>
  <c r="AG177" i="16"/>
  <c r="W177" i="16"/>
  <c r="V177" i="16"/>
  <c r="AF177" i="16"/>
  <c r="AE177" i="16"/>
  <c r="AD177" i="16"/>
  <c r="U177" i="16"/>
  <c r="X177" i="16"/>
  <c r="A178" i="16"/>
  <c r="AH177" i="16"/>
  <c r="AC177" i="16"/>
  <c r="Y177" i="16"/>
  <c r="AH177" i="17"/>
  <c r="AD177" i="17"/>
  <c r="Z177" i="17"/>
  <c r="V177" i="17"/>
  <c r="AG177" i="17"/>
  <c r="AC177" i="17"/>
  <c r="Y177" i="17"/>
  <c r="AF177" i="17"/>
  <c r="AB177" i="17"/>
  <c r="X177" i="17"/>
  <c r="T177" i="17"/>
  <c r="A178" i="17"/>
  <c r="U178" i="17" s="1"/>
  <c r="AE177" i="17"/>
  <c r="AA177" i="17"/>
  <c r="W177" i="17"/>
  <c r="W178" i="14"/>
  <c r="V178" i="14"/>
  <c r="U178" i="14"/>
  <c r="T178" i="14"/>
  <c r="AH178" i="14"/>
  <c r="AG178" i="14"/>
  <c r="AF178" i="14"/>
  <c r="AE178" i="14"/>
  <c r="AD178" i="14"/>
  <c r="AC178" i="14"/>
  <c r="AB178" i="14"/>
  <c r="AA178" i="14"/>
  <c r="Z178" i="14"/>
  <c r="Y178" i="14"/>
  <c r="C179" i="14"/>
  <c r="U179" i="14" s="1"/>
  <c r="D180" i="14"/>
  <c r="G180" i="14" s="1"/>
  <c r="A180" i="14"/>
  <c r="H177" i="16" l="1"/>
  <c r="H177" i="17"/>
  <c r="H178" i="14"/>
  <c r="T178" i="16"/>
  <c r="X178" i="16"/>
  <c r="W178" i="16"/>
  <c r="Y178" i="16"/>
  <c r="AD178" i="16"/>
  <c r="A179" i="16"/>
  <c r="AH178" i="16"/>
  <c r="AC178" i="16"/>
  <c r="AF178" i="16"/>
  <c r="AE178" i="16"/>
  <c r="Z178" i="16"/>
  <c r="V178" i="16"/>
  <c r="AB178" i="16"/>
  <c r="AA178" i="16"/>
  <c r="AG178" i="16"/>
  <c r="U178" i="16"/>
  <c r="A179" i="17"/>
  <c r="U179" i="17" s="1"/>
  <c r="AE178" i="17"/>
  <c r="AA178" i="17"/>
  <c r="W178" i="17"/>
  <c r="AH178" i="17"/>
  <c r="AD178" i="17"/>
  <c r="Z178" i="17"/>
  <c r="V178" i="17"/>
  <c r="AG178" i="17"/>
  <c r="AC178" i="17"/>
  <c r="Y178" i="17"/>
  <c r="AF178" i="17"/>
  <c r="AB178" i="17"/>
  <c r="X178" i="17"/>
  <c r="T178" i="17"/>
  <c r="T179" i="14"/>
  <c r="AH179" i="14"/>
  <c r="AG179" i="14"/>
  <c r="AA179" i="14"/>
  <c r="AF179" i="14"/>
  <c r="AE179" i="14"/>
  <c r="AD179" i="14"/>
  <c r="AC179" i="14"/>
  <c r="AB179" i="14"/>
  <c r="Z179" i="14"/>
  <c r="Y179" i="14"/>
  <c r="X179" i="14"/>
  <c r="W179" i="14"/>
  <c r="V179" i="14"/>
  <c r="C180" i="14"/>
  <c r="V180" i="14" s="1"/>
  <c r="A181" i="14"/>
  <c r="D181" i="14"/>
  <c r="G181" i="14" s="1"/>
  <c r="H178" i="17" l="1"/>
  <c r="H178" i="16"/>
  <c r="H179" i="14"/>
  <c r="T179" i="16"/>
  <c r="Y179" i="16"/>
  <c r="X179" i="16"/>
  <c r="V179" i="16"/>
  <c r="AA179" i="16"/>
  <c r="U179" i="16"/>
  <c r="AE179" i="16"/>
  <c r="Z179" i="16"/>
  <c r="AC179" i="16"/>
  <c r="AB179" i="16"/>
  <c r="AD179" i="16"/>
  <c r="AH179" i="16"/>
  <c r="AG179" i="16"/>
  <c r="AF179" i="16"/>
  <c r="W179" i="16"/>
  <c r="A180" i="16"/>
  <c r="AF179" i="17"/>
  <c r="AB179" i="17"/>
  <c r="X179" i="17"/>
  <c r="T179" i="17"/>
  <c r="A180" i="17"/>
  <c r="U180" i="17" s="1"/>
  <c r="AE179" i="17"/>
  <c r="AA179" i="17"/>
  <c r="W179" i="17"/>
  <c r="AH179" i="17"/>
  <c r="AD179" i="17"/>
  <c r="Z179" i="17"/>
  <c r="V179" i="17"/>
  <c r="AG179" i="17"/>
  <c r="AC179" i="17"/>
  <c r="Y179" i="17"/>
  <c r="U180" i="14"/>
  <c r="T180" i="14"/>
  <c r="AH180" i="14"/>
  <c r="AG180" i="14"/>
  <c r="AF180" i="14"/>
  <c r="AE180" i="14"/>
  <c r="AD180" i="14"/>
  <c r="AC180" i="14"/>
  <c r="AB180" i="14"/>
  <c r="AA180" i="14"/>
  <c r="Z180" i="14"/>
  <c r="Y180" i="14"/>
  <c r="X180" i="14"/>
  <c r="W180" i="14"/>
  <c r="C181" i="14"/>
  <c r="AA181" i="14" s="1"/>
  <c r="D182" i="14"/>
  <c r="G182" i="14" s="1"/>
  <c r="A182" i="14"/>
  <c r="H179" i="17" l="1"/>
  <c r="H179" i="16"/>
  <c r="H180" i="14"/>
  <c r="T180" i="16"/>
  <c r="Z180" i="16"/>
  <c r="Y180" i="16"/>
  <c r="AA180" i="16"/>
  <c r="AE180" i="16"/>
  <c r="AC180" i="16"/>
  <c r="A181" i="16"/>
  <c r="V180" i="16"/>
  <c r="U180" i="16"/>
  <c r="AF180" i="16"/>
  <c r="AH180" i="16"/>
  <c r="AG180" i="16"/>
  <c r="AB180" i="16"/>
  <c r="X180" i="16"/>
  <c r="AD180" i="16"/>
  <c r="W180" i="16"/>
  <c r="AG180" i="17"/>
  <c r="AC180" i="17"/>
  <c r="Y180" i="17"/>
  <c r="AF180" i="17"/>
  <c r="AB180" i="17"/>
  <c r="X180" i="17"/>
  <c r="T180" i="17"/>
  <c r="A181" i="17"/>
  <c r="U181" i="17" s="1"/>
  <c r="AE180" i="17"/>
  <c r="AA180" i="17"/>
  <c r="W180" i="17"/>
  <c r="AH180" i="17"/>
  <c r="AD180" i="17"/>
  <c r="Z180" i="17"/>
  <c r="H180" i="17" s="1"/>
  <c r="V180" i="17"/>
  <c r="AD181" i="14"/>
  <c r="Z181" i="14"/>
  <c r="Y181" i="14"/>
  <c r="X181" i="14"/>
  <c r="W181" i="14"/>
  <c r="V181" i="14"/>
  <c r="U181" i="14"/>
  <c r="T181" i="14"/>
  <c r="AH181" i="14"/>
  <c r="AG181" i="14"/>
  <c r="AF181" i="14"/>
  <c r="AE181" i="14"/>
  <c r="AC181" i="14"/>
  <c r="AB181" i="14"/>
  <c r="C182" i="14"/>
  <c r="T182" i="14" s="1"/>
  <c r="A183" i="14"/>
  <c r="D183" i="14"/>
  <c r="G183" i="14" s="1"/>
  <c r="H180" i="16" l="1"/>
  <c r="H181" i="14"/>
  <c r="T181" i="16"/>
  <c r="AA181" i="16"/>
  <c r="Z181" i="16"/>
  <c r="AF181" i="16"/>
  <c r="AB181" i="16"/>
  <c r="W181" i="16"/>
  <c r="X181" i="16"/>
  <c r="AE181" i="16"/>
  <c r="Y181" i="16"/>
  <c r="V181" i="16"/>
  <c r="A182" i="16"/>
  <c r="AH181" i="16"/>
  <c r="AG181" i="16"/>
  <c r="AC181" i="16"/>
  <c r="AD181" i="16"/>
  <c r="U181" i="16"/>
  <c r="AH181" i="17"/>
  <c r="AD181" i="17"/>
  <c r="Z181" i="17"/>
  <c r="V181" i="17"/>
  <c r="AG181" i="17"/>
  <c r="AC181" i="17"/>
  <c r="Y181" i="17"/>
  <c r="AF181" i="17"/>
  <c r="AB181" i="17"/>
  <c r="X181" i="17"/>
  <c r="T181" i="17"/>
  <c r="A182" i="17"/>
  <c r="U182" i="17" s="1"/>
  <c r="AE181" i="17"/>
  <c r="AA181" i="17"/>
  <c r="W181" i="17"/>
  <c r="AH182" i="14"/>
  <c r="AG182" i="14"/>
  <c r="AF182" i="14"/>
  <c r="AE182" i="14"/>
  <c r="AD182" i="14"/>
  <c r="AC182" i="14"/>
  <c r="AB182" i="14"/>
  <c r="AA182" i="14"/>
  <c r="Z182" i="14"/>
  <c r="Y182" i="14"/>
  <c r="X182" i="14"/>
  <c r="W182" i="14"/>
  <c r="V182" i="14"/>
  <c r="U182" i="14"/>
  <c r="C183" i="14"/>
  <c r="AC183" i="14" s="1"/>
  <c r="D184" i="14"/>
  <c r="G184" i="14" s="1"/>
  <c r="A184" i="14"/>
  <c r="H182" i="14" l="1"/>
  <c r="H181" i="17"/>
  <c r="H181" i="16"/>
  <c r="AA183" i="14"/>
  <c r="AH183" i="14"/>
  <c r="Y183" i="14"/>
  <c r="T182" i="16"/>
  <c r="AB182" i="16"/>
  <c r="AA182" i="16"/>
  <c r="AC182" i="16"/>
  <c r="AG182" i="16"/>
  <c r="X182" i="16"/>
  <c r="W182" i="16"/>
  <c r="U182" i="16"/>
  <c r="Y182" i="16"/>
  <c r="AF182" i="16"/>
  <c r="AE182" i="16"/>
  <c r="V182" i="16"/>
  <c r="Z182" i="16"/>
  <c r="A183" i="16"/>
  <c r="AD182" i="16"/>
  <c r="AH182" i="16"/>
  <c r="A183" i="17"/>
  <c r="U183" i="17" s="1"/>
  <c r="AE182" i="17"/>
  <c r="AA182" i="17"/>
  <c r="W182" i="17"/>
  <c r="AH182" i="17"/>
  <c r="AD182" i="17"/>
  <c r="Z182" i="17"/>
  <c r="V182" i="17"/>
  <c r="AG182" i="17"/>
  <c r="AC182" i="17"/>
  <c r="Y182" i="17"/>
  <c r="AF182" i="17"/>
  <c r="AB182" i="17"/>
  <c r="X182" i="17"/>
  <c r="T182" i="17"/>
  <c r="AB183" i="14"/>
  <c r="Z183" i="14"/>
  <c r="T183" i="14"/>
  <c r="AG183" i="14"/>
  <c r="X183" i="14"/>
  <c r="W183" i="14"/>
  <c r="V183" i="14"/>
  <c r="U183" i="14"/>
  <c r="AF183" i="14"/>
  <c r="AE183" i="14"/>
  <c r="AD183" i="14"/>
  <c r="C184" i="14"/>
  <c r="V184" i="14" s="1"/>
  <c r="A185" i="14"/>
  <c r="D185" i="14"/>
  <c r="G185" i="14" s="1"/>
  <c r="H182" i="17" l="1"/>
  <c r="H182" i="16"/>
  <c r="H183" i="14"/>
  <c r="T183" i="16"/>
  <c r="Y183" i="16"/>
  <c r="X183" i="16"/>
  <c r="Z183" i="16"/>
  <c r="V183" i="16"/>
  <c r="U183" i="16"/>
  <c r="A184" i="16"/>
  <c r="AE183" i="16"/>
  <c r="AC183" i="16"/>
  <c r="AB183" i="16"/>
  <c r="AH183" i="16"/>
  <c r="AD183" i="16"/>
  <c r="AG183" i="16"/>
  <c r="AF183" i="16"/>
  <c r="AA183" i="16"/>
  <c r="W183" i="16"/>
  <c r="AF183" i="17"/>
  <c r="AB183" i="17"/>
  <c r="X183" i="17"/>
  <c r="T183" i="17"/>
  <c r="A184" i="17"/>
  <c r="U184" i="17" s="1"/>
  <c r="AE183" i="17"/>
  <c r="AA183" i="17"/>
  <c r="W183" i="17"/>
  <c r="AH183" i="17"/>
  <c r="AD183" i="17"/>
  <c r="Z183" i="17"/>
  <c r="V183" i="17"/>
  <c r="AG183" i="17"/>
  <c r="AC183" i="17"/>
  <c r="Y183" i="17"/>
  <c r="U184" i="14"/>
  <c r="T184" i="14"/>
  <c r="AH184" i="14"/>
  <c r="AG184" i="14"/>
  <c r="AF184" i="14"/>
  <c r="AE184" i="14"/>
  <c r="AD184" i="14"/>
  <c r="AC184" i="14"/>
  <c r="AB184" i="14"/>
  <c r="AA184" i="14"/>
  <c r="Z184" i="14"/>
  <c r="Y184" i="14"/>
  <c r="X184" i="14"/>
  <c r="W184" i="14"/>
  <c r="C185" i="14"/>
  <c r="W185" i="14" s="1"/>
  <c r="D186" i="14"/>
  <c r="G186" i="14" s="1"/>
  <c r="A186" i="14"/>
  <c r="H183" i="17" l="1"/>
  <c r="H183" i="16"/>
  <c r="H184" i="14"/>
  <c r="T184" i="16"/>
  <c r="Z184" i="16"/>
  <c r="Y184" i="16"/>
  <c r="AE184" i="16"/>
  <c r="AA184" i="16"/>
  <c r="AD184" i="16"/>
  <c r="X184" i="16"/>
  <c r="V184" i="16"/>
  <c r="U184" i="16"/>
  <c r="W184" i="16"/>
  <c r="AH184" i="16"/>
  <c r="AG184" i="16"/>
  <c r="AF184" i="16"/>
  <c r="AC184" i="16"/>
  <c r="A185" i="16"/>
  <c r="AB184" i="16"/>
  <c r="AG184" i="17"/>
  <c r="AC184" i="17"/>
  <c r="Y184" i="17"/>
  <c r="AF184" i="17"/>
  <c r="AB184" i="17"/>
  <c r="X184" i="17"/>
  <c r="T184" i="17"/>
  <c r="A185" i="17"/>
  <c r="U185" i="17" s="1"/>
  <c r="AE184" i="17"/>
  <c r="AA184" i="17"/>
  <c r="W184" i="17"/>
  <c r="AH184" i="17"/>
  <c r="AD184" i="17"/>
  <c r="Z184" i="17"/>
  <c r="H184" i="17" s="1"/>
  <c r="V184" i="17"/>
  <c r="V185" i="14"/>
  <c r="U185" i="14"/>
  <c r="T185" i="14"/>
  <c r="AH185" i="14"/>
  <c r="AG185" i="14"/>
  <c r="AF185" i="14"/>
  <c r="AE185" i="14"/>
  <c r="AD185" i="14"/>
  <c r="AC185" i="14"/>
  <c r="AB185" i="14"/>
  <c r="AA185" i="14"/>
  <c r="Z185" i="14"/>
  <c r="Y185" i="14"/>
  <c r="X185" i="14"/>
  <c r="C186" i="14"/>
  <c r="X186" i="14" s="1"/>
  <c r="A187" i="14"/>
  <c r="D187" i="14"/>
  <c r="G187" i="14" s="1"/>
  <c r="H184" i="16" l="1"/>
  <c r="H185" i="14"/>
  <c r="T185" i="16"/>
  <c r="AA185" i="16"/>
  <c r="Z185" i="16"/>
  <c r="AB185" i="16"/>
  <c r="AF185" i="16"/>
  <c r="W185" i="16"/>
  <c r="V185" i="16"/>
  <c r="AG185" i="16"/>
  <c r="AE185" i="16"/>
  <c r="AD185" i="16"/>
  <c r="U185" i="16"/>
  <c r="X185" i="16"/>
  <c r="A186" i="16"/>
  <c r="AH185" i="16"/>
  <c r="AC185" i="16"/>
  <c r="Y185" i="16"/>
  <c r="AH185" i="17"/>
  <c r="AD185" i="17"/>
  <c r="Z185" i="17"/>
  <c r="V185" i="17"/>
  <c r="AG185" i="17"/>
  <c r="AC185" i="17"/>
  <c r="Y185" i="17"/>
  <c r="AF185" i="17"/>
  <c r="AB185" i="17"/>
  <c r="X185" i="17"/>
  <c r="T185" i="17"/>
  <c r="A186" i="17"/>
  <c r="U186" i="17" s="1"/>
  <c r="AE185" i="17"/>
  <c r="AA185" i="17"/>
  <c r="W185" i="17"/>
  <c r="AA186" i="14"/>
  <c r="W186" i="14"/>
  <c r="V186" i="14"/>
  <c r="U186" i="14"/>
  <c r="T186" i="14"/>
  <c r="AH186" i="14"/>
  <c r="AG186" i="14"/>
  <c r="AF186" i="14"/>
  <c r="AE186" i="14"/>
  <c r="AD186" i="14"/>
  <c r="AC186" i="14"/>
  <c r="AB186" i="14"/>
  <c r="Z186" i="14"/>
  <c r="Y186" i="14"/>
  <c r="C187" i="14"/>
  <c r="U187" i="14" s="1"/>
  <c r="D188" i="14"/>
  <c r="G188" i="14" s="1"/>
  <c r="A188" i="14"/>
  <c r="H185" i="16" l="1"/>
  <c r="H185" i="17"/>
  <c r="H186" i="14"/>
  <c r="T186" i="16"/>
  <c r="X186" i="16"/>
  <c r="W186" i="16"/>
  <c r="Y186" i="16"/>
  <c r="U186" i="16"/>
  <c r="A187" i="16"/>
  <c r="AH186" i="16"/>
  <c r="AD186" i="16"/>
  <c r="AB186" i="16"/>
  <c r="AA186" i="16"/>
  <c r="AG186" i="16"/>
  <c r="AC186" i="16"/>
  <c r="AF186" i="16"/>
  <c r="AE186" i="16"/>
  <c r="Z186" i="16"/>
  <c r="V186" i="16"/>
  <c r="A187" i="17"/>
  <c r="U187" i="17" s="1"/>
  <c r="AE186" i="17"/>
  <c r="AA186" i="17"/>
  <c r="W186" i="17"/>
  <c r="AH186" i="17"/>
  <c r="AD186" i="17"/>
  <c r="Z186" i="17"/>
  <c r="V186" i="17"/>
  <c r="AG186" i="17"/>
  <c r="AC186" i="17"/>
  <c r="Y186" i="17"/>
  <c r="AF186" i="17"/>
  <c r="AB186" i="17"/>
  <c r="X186" i="17"/>
  <c r="T186" i="17"/>
  <c r="T187" i="14"/>
  <c r="AH187" i="14"/>
  <c r="AG187" i="14"/>
  <c r="AF187" i="14"/>
  <c r="AE187" i="14"/>
  <c r="AD187" i="14"/>
  <c r="AC187" i="14"/>
  <c r="AB187" i="14"/>
  <c r="AA187" i="14"/>
  <c r="Z187" i="14"/>
  <c r="Y187" i="14"/>
  <c r="X187" i="14"/>
  <c r="W187" i="14"/>
  <c r="V187" i="14"/>
  <c r="C188" i="14"/>
  <c r="Z188" i="14" s="1"/>
  <c r="A189" i="14"/>
  <c r="D189" i="14"/>
  <c r="G189" i="14" s="1"/>
  <c r="H186" i="17" l="1"/>
  <c r="H186" i="16"/>
  <c r="H187" i="14"/>
  <c r="T187" i="16"/>
  <c r="AC187" i="16"/>
  <c r="AB187" i="16"/>
  <c r="AD187" i="16"/>
  <c r="AH187" i="16"/>
  <c r="Y187" i="16"/>
  <c r="X187" i="16"/>
  <c r="V187" i="16"/>
  <c r="Z187" i="16"/>
  <c r="U187" i="16"/>
  <c r="AE187" i="16"/>
  <c r="A188" i="16"/>
  <c r="AG187" i="16"/>
  <c r="AF187" i="16"/>
  <c r="W187" i="16"/>
  <c r="AA187" i="16"/>
  <c r="AF187" i="17"/>
  <c r="AB187" i="17"/>
  <c r="X187" i="17"/>
  <c r="T187" i="17"/>
  <c r="A188" i="17"/>
  <c r="U188" i="17" s="1"/>
  <c r="AE187" i="17"/>
  <c r="AA187" i="17"/>
  <c r="W187" i="17"/>
  <c r="AH187" i="17"/>
  <c r="AD187" i="17"/>
  <c r="Z187" i="17"/>
  <c r="V187" i="17"/>
  <c r="AG187" i="17"/>
  <c r="AC187" i="17"/>
  <c r="Y187" i="17"/>
  <c r="Y188" i="14"/>
  <c r="X188" i="14"/>
  <c r="W188" i="14"/>
  <c r="V188" i="14"/>
  <c r="U188" i="14"/>
  <c r="T188" i="14"/>
  <c r="AH188" i="14"/>
  <c r="AG188" i="14"/>
  <c r="AF188" i="14"/>
  <c r="AE188" i="14"/>
  <c r="AD188" i="14"/>
  <c r="AC188" i="14"/>
  <c r="AB188" i="14"/>
  <c r="AA188" i="14"/>
  <c r="C189" i="14"/>
  <c r="W189" i="14" s="1"/>
  <c r="A190" i="14"/>
  <c r="D190" i="14"/>
  <c r="G190" i="14" s="1"/>
  <c r="H187" i="17" l="1"/>
  <c r="H187" i="16"/>
  <c r="H188" i="14"/>
  <c r="T188" i="16"/>
  <c r="Z188" i="16"/>
  <c r="Y188" i="16"/>
  <c r="AA188" i="16"/>
  <c r="W188" i="16"/>
  <c r="V188" i="16"/>
  <c r="AF188" i="16"/>
  <c r="U188" i="16"/>
  <c r="AH188" i="16"/>
  <c r="AG188" i="16"/>
  <c r="AB188" i="16"/>
  <c r="X188" i="16"/>
  <c r="AD188" i="16"/>
  <c r="AC188" i="16"/>
  <c r="A189" i="16"/>
  <c r="AE188" i="16"/>
  <c r="AF188" i="17"/>
  <c r="AB188" i="17"/>
  <c r="A189" i="17"/>
  <c r="U189" i="17" s="1"/>
  <c r="AE188" i="17"/>
  <c r="AD188" i="17"/>
  <c r="Y188" i="17"/>
  <c r="AC188" i="17"/>
  <c r="X188" i="17"/>
  <c r="T188" i="17"/>
  <c r="AH188" i="17"/>
  <c r="AA188" i="17"/>
  <c r="W188" i="17"/>
  <c r="AG188" i="17"/>
  <c r="Z188" i="17"/>
  <c r="V188" i="17"/>
  <c r="V189" i="14"/>
  <c r="U189" i="14"/>
  <c r="T189" i="14"/>
  <c r="AH189" i="14"/>
  <c r="AG189" i="14"/>
  <c r="AF189" i="14"/>
  <c r="AE189" i="14"/>
  <c r="AD189" i="14"/>
  <c r="AC189" i="14"/>
  <c r="AB189" i="14"/>
  <c r="AA189" i="14"/>
  <c r="Z189" i="14"/>
  <c r="Y189" i="14"/>
  <c r="X189" i="14"/>
  <c r="C190" i="14"/>
  <c r="X190" i="14" s="1"/>
  <c r="D191" i="14"/>
  <c r="G191" i="14" s="1"/>
  <c r="A191" i="14"/>
  <c r="H188" i="17" l="1"/>
  <c r="H188" i="16"/>
  <c r="H189" i="14"/>
  <c r="T189" i="16"/>
  <c r="AA189" i="16"/>
  <c r="Z189" i="16"/>
  <c r="AF189" i="16"/>
  <c r="AB189" i="16"/>
  <c r="V189" i="16"/>
  <c r="X189" i="16"/>
  <c r="Y189" i="16"/>
  <c r="W189" i="16"/>
  <c r="A190" i="16"/>
  <c r="AH189" i="16"/>
  <c r="AG189" i="16"/>
  <c r="AC189" i="16"/>
  <c r="AE189" i="16"/>
  <c r="AD189" i="16"/>
  <c r="U189" i="16"/>
  <c r="AG189" i="17"/>
  <c r="AC189" i="17"/>
  <c r="Y189" i="17"/>
  <c r="AF189" i="17"/>
  <c r="AB189" i="17"/>
  <c r="X189" i="17"/>
  <c r="T189" i="17"/>
  <c r="A190" i="17"/>
  <c r="U190" i="17" s="1"/>
  <c r="AA189" i="17"/>
  <c r="AH189" i="17"/>
  <c r="Z189" i="17"/>
  <c r="H189" i="17" s="1"/>
  <c r="AE189" i="17"/>
  <c r="W189" i="17"/>
  <c r="AD189" i="17"/>
  <c r="V189" i="17"/>
  <c r="W190" i="14"/>
  <c r="V190" i="14"/>
  <c r="U190" i="14"/>
  <c r="T190" i="14"/>
  <c r="AH190" i="14"/>
  <c r="AG190" i="14"/>
  <c r="AF190" i="14"/>
  <c r="AE190" i="14"/>
  <c r="AD190" i="14"/>
  <c r="AC190" i="14"/>
  <c r="AB190" i="14"/>
  <c r="AA190" i="14"/>
  <c r="Z190" i="14"/>
  <c r="Y190" i="14"/>
  <c r="C191" i="14"/>
  <c r="U191" i="14" s="1"/>
  <c r="A192" i="14"/>
  <c r="D192" i="14"/>
  <c r="G192" i="14" s="1"/>
  <c r="H189" i="16" l="1"/>
  <c r="H190" i="14"/>
  <c r="T190" i="16"/>
  <c r="X190" i="16"/>
  <c r="W190" i="16"/>
  <c r="U190" i="16"/>
  <c r="AG190" i="16"/>
  <c r="A191" i="16"/>
  <c r="AD190" i="16"/>
  <c r="AH190" i="16"/>
  <c r="AB190" i="16"/>
  <c r="AA190" i="16"/>
  <c r="AC190" i="16"/>
  <c r="Y190" i="16"/>
  <c r="AF190" i="16"/>
  <c r="AE190" i="16"/>
  <c r="V190" i="16"/>
  <c r="Z190" i="16"/>
  <c r="AH190" i="17"/>
  <c r="AD190" i="17"/>
  <c r="Z190" i="17"/>
  <c r="V190" i="17"/>
  <c r="AG190" i="17"/>
  <c r="AC190" i="17"/>
  <c r="Y190" i="17"/>
  <c r="AF190" i="17"/>
  <c r="X190" i="17"/>
  <c r="AE190" i="17"/>
  <c r="W190" i="17"/>
  <c r="AB190" i="17"/>
  <c r="T190" i="17"/>
  <c r="A191" i="17"/>
  <c r="U191" i="17" s="1"/>
  <c r="AA190" i="17"/>
  <c r="T191" i="14"/>
  <c r="AH191" i="14"/>
  <c r="AG191" i="14"/>
  <c r="AF191" i="14"/>
  <c r="AE191" i="14"/>
  <c r="AD191" i="14"/>
  <c r="AC191" i="14"/>
  <c r="AB191" i="14"/>
  <c r="AA191" i="14"/>
  <c r="Z191" i="14"/>
  <c r="Y191" i="14"/>
  <c r="X191" i="14"/>
  <c r="W191" i="14"/>
  <c r="V191" i="14"/>
  <c r="C192" i="14"/>
  <c r="Z192" i="14" s="1"/>
  <c r="D193" i="14"/>
  <c r="G193" i="14" s="1"/>
  <c r="A193" i="14"/>
  <c r="H190" i="17" l="1"/>
  <c r="H190" i="16"/>
  <c r="H191" i="14"/>
  <c r="T191" i="16"/>
  <c r="Y191" i="16"/>
  <c r="X191" i="16"/>
  <c r="Z191" i="16"/>
  <c r="V191" i="16"/>
  <c r="AC191" i="16"/>
  <c r="AH191" i="16"/>
  <c r="U191" i="16"/>
  <c r="A192" i="16"/>
  <c r="AE191" i="16"/>
  <c r="AG191" i="16"/>
  <c r="AF191" i="16"/>
  <c r="AA191" i="16"/>
  <c r="W191" i="16"/>
  <c r="AB191" i="16"/>
  <c r="AD191" i="16"/>
  <c r="A192" i="17"/>
  <c r="U192" i="17" s="1"/>
  <c r="AE191" i="17"/>
  <c r="AA191" i="17"/>
  <c r="W191" i="17"/>
  <c r="AH191" i="17"/>
  <c r="AD191" i="17"/>
  <c r="Z191" i="17"/>
  <c r="V191" i="17"/>
  <c r="AC191" i="17"/>
  <c r="AB191" i="17"/>
  <c r="T191" i="17"/>
  <c r="AG191" i="17"/>
  <c r="Y191" i="17"/>
  <c r="AF191" i="17"/>
  <c r="X191" i="17"/>
  <c r="Y192" i="14"/>
  <c r="X192" i="14"/>
  <c r="W192" i="14"/>
  <c r="V192" i="14"/>
  <c r="U192" i="14"/>
  <c r="T192" i="14"/>
  <c r="AH192" i="14"/>
  <c r="AG192" i="14"/>
  <c r="AF192" i="14"/>
  <c r="AE192" i="14"/>
  <c r="AD192" i="14"/>
  <c r="AC192" i="14"/>
  <c r="AB192" i="14"/>
  <c r="AA192" i="14"/>
  <c r="C193" i="14"/>
  <c r="W193" i="14" s="1"/>
  <c r="D194" i="14"/>
  <c r="G194" i="14" s="1"/>
  <c r="A194" i="14"/>
  <c r="H191" i="17" l="1"/>
  <c r="H191" i="16"/>
  <c r="H192" i="14"/>
  <c r="T192" i="16"/>
  <c r="Z192" i="16"/>
  <c r="Y192" i="16"/>
  <c r="AE192" i="16"/>
  <c r="AA192" i="16"/>
  <c r="AD192" i="16"/>
  <c r="AC192" i="16"/>
  <c r="A193" i="16"/>
  <c r="V192" i="16"/>
  <c r="U192" i="16"/>
  <c r="W192" i="16"/>
  <c r="AH192" i="16"/>
  <c r="AG192" i="16"/>
  <c r="AF192" i="16"/>
  <c r="AB192" i="16"/>
  <c r="X192" i="16"/>
  <c r="AF192" i="17"/>
  <c r="AB192" i="17"/>
  <c r="X192" i="17"/>
  <c r="T192" i="17"/>
  <c r="A193" i="17"/>
  <c r="U193" i="17" s="1"/>
  <c r="AE192" i="17"/>
  <c r="AA192" i="17"/>
  <c r="W192" i="17"/>
  <c r="AH192" i="17"/>
  <c r="Z192" i="17"/>
  <c r="H192" i="17" s="1"/>
  <c r="AG192" i="17"/>
  <c r="Y192" i="17"/>
  <c r="AD192" i="17"/>
  <c r="V192" i="17"/>
  <c r="AC192" i="17"/>
  <c r="V193" i="14"/>
  <c r="U193" i="14"/>
  <c r="T193" i="14"/>
  <c r="AH193" i="14"/>
  <c r="AG193" i="14"/>
  <c r="AF193" i="14"/>
  <c r="AE193" i="14"/>
  <c r="AD193" i="14"/>
  <c r="AC193" i="14"/>
  <c r="AB193" i="14"/>
  <c r="AA193" i="14"/>
  <c r="Z193" i="14"/>
  <c r="Y193" i="14"/>
  <c r="X193" i="14"/>
  <c r="C194" i="14"/>
  <c r="X194" i="14" s="1"/>
  <c r="A195" i="14"/>
  <c r="D195" i="14"/>
  <c r="G195" i="14" s="1"/>
  <c r="H192" i="16" l="1"/>
  <c r="H193" i="14"/>
  <c r="T193" i="16"/>
  <c r="AA193" i="16"/>
  <c r="Z193" i="16"/>
  <c r="AB193" i="16"/>
  <c r="X193" i="16"/>
  <c r="W193" i="16"/>
  <c r="V193" i="16"/>
  <c r="AG193" i="16"/>
  <c r="A194" i="16"/>
  <c r="AH193" i="16"/>
  <c r="AC193" i="16"/>
  <c r="Y193" i="16"/>
  <c r="AE193" i="16"/>
  <c r="AD193" i="16"/>
  <c r="U193" i="16"/>
  <c r="AF193" i="16"/>
  <c r="AG193" i="17"/>
  <c r="AC193" i="17"/>
  <c r="Y193" i="17"/>
  <c r="AF193" i="17"/>
  <c r="AB193" i="17"/>
  <c r="X193" i="17"/>
  <c r="T193" i="17"/>
  <c r="AE193" i="17"/>
  <c r="W193" i="17"/>
  <c r="AD193" i="17"/>
  <c r="V193" i="17"/>
  <c r="A194" i="17"/>
  <c r="U194" i="17" s="1"/>
  <c r="AA193" i="17"/>
  <c r="AH193" i="17"/>
  <c r="Z193" i="17"/>
  <c r="H193" i="17" s="1"/>
  <c r="W194" i="14"/>
  <c r="V194" i="14"/>
  <c r="U194" i="14"/>
  <c r="T194" i="14"/>
  <c r="AH194" i="14"/>
  <c r="AG194" i="14"/>
  <c r="AF194" i="14"/>
  <c r="AE194" i="14"/>
  <c r="AD194" i="14"/>
  <c r="AC194" i="14"/>
  <c r="AB194" i="14"/>
  <c r="AA194" i="14"/>
  <c r="Z194" i="14"/>
  <c r="Y194" i="14"/>
  <c r="C195" i="14"/>
  <c r="U195" i="14" s="1"/>
  <c r="D196" i="14"/>
  <c r="G196" i="14" s="1"/>
  <c r="A196" i="14"/>
  <c r="H193" i="16" l="1"/>
  <c r="H194" i="14"/>
  <c r="T194" i="16"/>
  <c r="X194" i="16"/>
  <c r="W194" i="16"/>
  <c r="Y194" i="16"/>
  <c r="U194" i="16"/>
  <c r="AB194" i="16"/>
  <c r="A195" i="16"/>
  <c r="AH194" i="16"/>
  <c r="AD194" i="16"/>
  <c r="AF194" i="16"/>
  <c r="AE194" i="16"/>
  <c r="Z194" i="16"/>
  <c r="V194" i="16"/>
  <c r="AA194" i="16"/>
  <c r="AG194" i="16"/>
  <c r="AC194" i="16"/>
  <c r="AH194" i="17"/>
  <c r="AD194" i="17"/>
  <c r="Z194" i="17"/>
  <c r="V194" i="17"/>
  <c r="AG194" i="17"/>
  <c r="AC194" i="17"/>
  <c r="Y194" i="17"/>
  <c r="AB194" i="17"/>
  <c r="T194" i="17"/>
  <c r="A195" i="17"/>
  <c r="U195" i="17" s="1"/>
  <c r="AA194" i="17"/>
  <c r="AF194" i="17"/>
  <c r="X194" i="17"/>
  <c r="AE194" i="17"/>
  <c r="W194" i="17"/>
  <c r="T195" i="14"/>
  <c r="AH195" i="14"/>
  <c r="AG195" i="14"/>
  <c r="AF195" i="14"/>
  <c r="AE195" i="14"/>
  <c r="AD195" i="14"/>
  <c r="AC195" i="14"/>
  <c r="AB195" i="14"/>
  <c r="AA195" i="14"/>
  <c r="Z195" i="14"/>
  <c r="Y195" i="14"/>
  <c r="X195" i="14"/>
  <c r="W195" i="14"/>
  <c r="V195" i="14"/>
  <c r="C196" i="14"/>
  <c r="Z196" i="14" s="1"/>
  <c r="A197" i="14"/>
  <c r="D197" i="14"/>
  <c r="G197" i="14" s="1"/>
  <c r="H194" i="17" l="1"/>
  <c r="H194" i="16"/>
  <c r="H195" i="14"/>
  <c r="T195" i="16"/>
  <c r="Y195" i="16"/>
  <c r="X195" i="16"/>
  <c r="V195" i="16"/>
  <c r="AH195" i="16"/>
  <c r="U195" i="16"/>
  <c r="AE195" i="16"/>
  <c r="A196" i="16"/>
  <c r="AG195" i="16"/>
  <c r="AF195" i="16"/>
  <c r="W195" i="16"/>
  <c r="AA195" i="16"/>
  <c r="AC195" i="16"/>
  <c r="AB195" i="16"/>
  <c r="AD195" i="16"/>
  <c r="Z195" i="16"/>
  <c r="A196" i="17"/>
  <c r="U196" i="17" s="1"/>
  <c r="AE195" i="17"/>
  <c r="AA195" i="17"/>
  <c r="W195" i="17"/>
  <c r="AH195" i="17"/>
  <c r="AD195" i="17"/>
  <c r="Z195" i="17"/>
  <c r="V195" i="17"/>
  <c r="AG195" i="17"/>
  <c r="Y195" i="17"/>
  <c r="AF195" i="17"/>
  <c r="X195" i="17"/>
  <c r="AC195" i="17"/>
  <c r="AB195" i="17"/>
  <c r="T195" i="17"/>
  <c r="Y196" i="14"/>
  <c r="X196" i="14"/>
  <c r="W196" i="14"/>
  <c r="V196" i="14"/>
  <c r="U196" i="14"/>
  <c r="T196" i="14"/>
  <c r="AH196" i="14"/>
  <c r="AG196" i="14"/>
  <c r="AF196" i="14"/>
  <c r="AE196" i="14"/>
  <c r="AD196" i="14"/>
  <c r="AC196" i="14"/>
  <c r="AB196" i="14"/>
  <c r="AA196" i="14"/>
  <c r="C197" i="14"/>
  <c r="W197" i="14" s="1"/>
  <c r="D198" i="14"/>
  <c r="G198" i="14" s="1"/>
  <c r="A198" i="14"/>
  <c r="H195" i="16" l="1"/>
  <c r="H195" i="17"/>
  <c r="H196" i="14"/>
  <c r="T196" i="16"/>
  <c r="Z196" i="16"/>
  <c r="Y196" i="16"/>
  <c r="AA196" i="16"/>
  <c r="W196" i="16"/>
  <c r="V196" i="16"/>
  <c r="U196" i="16"/>
  <c r="AF196" i="16"/>
  <c r="AH196" i="16"/>
  <c r="AG196" i="16"/>
  <c r="AB196" i="16"/>
  <c r="X196" i="16"/>
  <c r="AD196" i="16"/>
  <c r="AC196" i="16"/>
  <c r="A197" i="16"/>
  <c r="AE196" i="16"/>
  <c r="AF196" i="17"/>
  <c r="AB196" i="17"/>
  <c r="X196" i="17"/>
  <c r="T196" i="17"/>
  <c r="A197" i="17"/>
  <c r="U197" i="17" s="1"/>
  <c r="AE196" i="17"/>
  <c r="AA196" i="17"/>
  <c r="W196" i="17"/>
  <c r="AD196" i="17"/>
  <c r="V196" i="17"/>
  <c r="AC196" i="17"/>
  <c r="AH196" i="17"/>
  <c r="Z196" i="17"/>
  <c r="AG196" i="17"/>
  <c r="Y196" i="17"/>
  <c r="AH197" i="14"/>
  <c r="AG197" i="14"/>
  <c r="X197" i="14"/>
  <c r="AF197" i="14"/>
  <c r="AD197" i="14"/>
  <c r="AC197" i="14"/>
  <c r="T197" i="14"/>
  <c r="AE197" i="14"/>
  <c r="Z197" i="14"/>
  <c r="Y197" i="14"/>
  <c r="AA197" i="14"/>
  <c r="AB197" i="14"/>
  <c r="V197" i="14"/>
  <c r="U197" i="14"/>
  <c r="C198" i="14"/>
  <c r="Z198" i="14" s="1"/>
  <c r="A199" i="14"/>
  <c r="D199" i="14"/>
  <c r="G199" i="14" s="1"/>
  <c r="H196" i="17" l="1"/>
  <c r="H196" i="16"/>
  <c r="H197" i="14"/>
  <c r="T197" i="16"/>
  <c r="AA197" i="16"/>
  <c r="Z197" i="16"/>
  <c r="AF197" i="16"/>
  <c r="AB197" i="16"/>
  <c r="W197" i="16"/>
  <c r="X197" i="16"/>
  <c r="AE197" i="16"/>
  <c r="V197" i="16"/>
  <c r="U197" i="16"/>
  <c r="A198" i="16"/>
  <c r="AH197" i="16"/>
  <c r="AG197" i="16"/>
  <c r="AC197" i="16"/>
  <c r="AD197" i="16"/>
  <c r="Y197" i="16"/>
  <c r="A198" i="17"/>
  <c r="U198" i="17" s="1"/>
  <c r="AE197" i="17"/>
  <c r="AH197" i="17"/>
  <c r="AD197" i="17"/>
  <c r="AG197" i="17"/>
  <c r="AC197" i="17"/>
  <c r="Y197" i="17"/>
  <c r="AF197" i="17"/>
  <c r="AB197" i="17"/>
  <c r="X197" i="17"/>
  <c r="T197" i="17"/>
  <c r="AA197" i="17"/>
  <c r="Z197" i="17"/>
  <c r="H197" i="17" s="1"/>
  <c r="W197" i="17"/>
  <c r="V197" i="17"/>
  <c r="AG198" i="14"/>
  <c r="AC198" i="14"/>
  <c r="W198" i="14"/>
  <c r="V198" i="14"/>
  <c r="Y198" i="14"/>
  <c r="U198" i="14"/>
  <c r="AH198" i="14"/>
  <c r="AB198" i="14"/>
  <c r="AF198" i="14"/>
  <c r="AE198" i="14"/>
  <c r="AD198" i="14"/>
  <c r="T198" i="14"/>
  <c r="X198" i="14"/>
  <c r="AA198" i="14"/>
  <c r="C199" i="14"/>
  <c r="W199" i="14" s="1"/>
  <c r="D200" i="14"/>
  <c r="G200" i="14" s="1"/>
  <c r="A200" i="14"/>
  <c r="H197" i="16" l="1"/>
  <c r="H198" i="14"/>
  <c r="T198" i="16"/>
  <c r="X198" i="16"/>
  <c r="W198" i="16"/>
  <c r="Y198" i="16"/>
  <c r="AC198" i="16"/>
  <c r="A199" i="16"/>
  <c r="AH198" i="16"/>
  <c r="AB198" i="16"/>
  <c r="AA198" i="16"/>
  <c r="AG198" i="16"/>
  <c r="AD198" i="16"/>
  <c r="V198" i="16"/>
  <c r="AF198" i="16"/>
  <c r="AE198" i="16"/>
  <c r="Z198" i="16"/>
  <c r="U198" i="16"/>
  <c r="AH198" i="17"/>
  <c r="AD198" i="17"/>
  <c r="Z198" i="17"/>
  <c r="AG198" i="17"/>
  <c r="AC198" i="17"/>
  <c r="Y198" i="17"/>
  <c r="AF198" i="17"/>
  <c r="X198" i="17"/>
  <c r="T198" i="17"/>
  <c r="AE198" i="17"/>
  <c r="W198" i="17"/>
  <c r="AB198" i="17"/>
  <c r="V198" i="17"/>
  <c r="A199" i="17"/>
  <c r="U199" i="17" s="1"/>
  <c r="AA198" i="17"/>
  <c r="Z199" i="14"/>
  <c r="V199" i="14"/>
  <c r="T199" i="14"/>
  <c r="AC199" i="14"/>
  <c r="AG199" i="14"/>
  <c r="AF199" i="14"/>
  <c r="AE199" i="14"/>
  <c r="U199" i="14"/>
  <c r="Y199" i="14"/>
  <c r="AB199" i="14"/>
  <c r="AA199" i="14"/>
  <c r="AH199" i="14"/>
  <c r="AD199" i="14"/>
  <c r="X199" i="14"/>
  <c r="C200" i="14"/>
  <c r="AB200" i="14" s="1"/>
  <c r="A201" i="14"/>
  <c r="D201" i="14"/>
  <c r="G201" i="14" s="1"/>
  <c r="H198" i="17" l="1"/>
  <c r="H198" i="16"/>
  <c r="H199" i="14"/>
  <c r="AG200" i="14"/>
  <c r="T199" i="16"/>
  <c r="Y199" i="16"/>
  <c r="X199" i="16"/>
  <c r="V199" i="16"/>
  <c r="Z199" i="16"/>
  <c r="U199" i="16"/>
  <c r="AE199" i="16"/>
  <c r="A200" i="16"/>
  <c r="AC199" i="16"/>
  <c r="AB199" i="16"/>
  <c r="AD199" i="16"/>
  <c r="AA199" i="16"/>
  <c r="AG199" i="16"/>
  <c r="AF199" i="16"/>
  <c r="W199" i="16"/>
  <c r="AH199" i="16"/>
  <c r="A200" i="17"/>
  <c r="U200" i="17" s="1"/>
  <c r="AE199" i="17"/>
  <c r="AA199" i="17"/>
  <c r="W199" i="17"/>
  <c r="AH199" i="17"/>
  <c r="AD199" i="17"/>
  <c r="Z199" i="17"/>
  <c r="V199" i="17"/>
  <c r="AC199" i="17"/>
  <c r="AB199" i="17"/>
  <c r="T199" i="17"/>
  <c r="AG199" i="17"/>
  <c r="Y199" i="17"/>
  <c r="AF199" i="17"/>
  <c r="X199" i="17"/>
  <c r="AE200" i="14"/>
  <c r="X200" i="14"/>
  <c r="V200" i="14"/>
  <c r="Y200" i="14"/>
  <c r="AH200" i="14"/>
  <c r="AF200" i="14"/>
  <c r="AA200" i="14"/>
  <c r="W200" i="14"/>
  <c r="U200" i="14"/>
  <c r="T200" i="14"/>
  <c r="AD200" i="14"/>
  <c r="Z200" i="14"/>
  <c r="AC200" i="14"/>
  <c r="C201" i="14"/>
  <c r="U201" i="14" s="1"/>
  <c r="D202" i="14"/>
  <c r="G202" i="14" s="1"/>
  <c r="A202" i="14"/>
  <c r="H199" i="17" l="1"/>
  <c r="H199" i="16"/>
  <c r="H200" i="14"/>
  <c r="T200" i="16"/>
  <c r="Z200" i="16"/>
  <c r="Y200" i="16"/>
  <c r="AA200" i="16"/>
  <c r="W200" i="16"/>
  <c r="V200" i="16"/>
  <c r="U200" i="16"/>
  <c r="AF200" i="16"/>
  <c r="AH200" i="16"/>
  <c r="AG200" i="16"/>
  <c r="AB200" i="16"/>
  <c r="AE200" i="16"/>
  <c r="AD200" i="16"/>
  <c r="A201" i="16"/>
  <c r="X200" i="16"/>
  <c r="AC200" i="16"/>
  <c r="AF200" i="17"/>
  <c r="AB200" i="17"/>
  <c r="X200" i="17"/>
  <c r="T200" i="17"/>
  <c r="A201" i="17"/>
  <c r="U201" i="17" s="1"/>
  <c r="AE200" i="17"/>
  <c r="AA200" i="17"/>
  <c r="W200" i="17"/>
  <c r="AH200" i="17"/>
  <c r="Z200" i="17"/>
  <c r="AG200" i="17"/>
  <c r="Y200" i="17"/>
  <c r="AD200" i="17"/>
  <c r="V200" i="17"/>
  <c r="AC200" i="17"/>
  <c r="T201" i="14"/>
  <c r="AH201" i="14"/>
  <c r="AG201" i="14"/>
  <c r="AE201" i="14"/>
  <c r="AA201" i="14"/>
  <c r="AD201" i="14"/>
  <c r="AC201" i="14"/>
  <c r="W201" i="14"/>
  <c r="AF201" i="14"/>
  <c r="Z201" i="14"/>
  <c r="Y201" i="14"/>
  <c r="AB201" i="14"/>
  <c r="X201" i="14"/>
  <c r="V201" i="14"/>
  <c r="C202" i="14"/>
  <c r="Z202" i="14" s="1"/>
  <c r="A203" i="14"/>
  <c r="D203" i="14"/>
  <c r="G203" i="14" s="1"/>
  <c r="H201" i="14" l="1"/>
  <c r="H200" i="17"/>
  <c r="H200" i="16"/>
  <c r="T201" i="16"/>
  <c r="A202" i="16"/>
  <c r="AH201" i="16"/>
  <c r="AG201" i="16"/>
  <c r="AC201" i="16"/>
  <c r="AE201" i="16"/>
  <c r="Y201" i="16"/>
  <c r="AB201" i="16"/>
  <c r="AD201" i="16"/>
  <c r="AA201" i="16"/>
  <c r="Z201" i="16"/>
  <c r="AF201" i="16"/>
  <c r="U201" i="16"/>
  <c r="H201" i="16" s="1"/>
  <c r="W201" i="16"/>
  <c r="V201" i="16"/>
  <c r="X201" i="16"/>
  <c r="AG201" i="17"/>
  <c r="AC201" i="17"/>
  <c r="Y201" i="17"/>
  <c r="AF201" i="17"/>
  <c r="AB201" i="17"/>
  <c r="X201" i="17"/>
  <c r="T201" i="17"/>
  <c r="AE201" i="17"/>
  <c r="W201" i="17"/>
  <c r="AD201" i="17"/>
  <c r="V201" i="17"/>
  <c r="A202" i="17"/>
  <c r="U202" i="17" s="1"/>
  <c r="AA201" i="17"/>
  <c r="AH201" i="17"/>
  <c r="Z201" i="17"/>
  <c r="H201" i="17" s="1"/>
  <c r="AC202" i="14"/>
  <c r="AG202" i="14"/>
  <c r="W202" i="14"/>
  <c r="V202" i="14"/>
  <c r="U202" i="14"/>
  <c r="Y202" i="14"/>
  <c r="AH202" i="14"/>
  <c r="AF202" i="14"/>
  <c r="AB202" i="14"/>
  <c r="AE202" i="14"/>
  <c r="AD202" i="14"/>
  <c r="X202" i="14"/>
  <c r="T202" i="14"/>
  <c r="AA202" i="14"/>
  <c r="C203" i="14"/>
  <c r="AA203" i="14" s="1"/>
  <c r="D204" i="14"/>
  <c r="G204" i="14" s="1"/>
  <c r="A204" i="14"/>
  <c r="H202" i="14" l="1"/>
  <c r="T202" i="16"/>
  <c r="X202" i="16"/>
  <c r="W202" i="16"/>
  <c r="U202" i="16"/>
  <c r="AG202" i="16"/>
  <c r="A203" i="16"/>
  <c r="AD202" i="16"/>
  <c r="Z202" i="16"/>
  <c r="AF202" i="16"/>
  <c r="AE202" i="16"/>
  <c r="V202" i="16"/>
  <c r="Y202" i="16"/>
  <c r="AA202" i="16"/>
  <c r="AB202" i="16"/>
  <c r="AC202" i="16"/>
  <c r="AH202" i="16"/>
  <c r="AH202" i="17"/>
  <c r="AD202" i="17"/>
  <c r="Z202" i="17"/>
  <c r="V202" i="17"/>
  <c r="AG202" i="17"/>
  <c r="AC202" i="17"/>
  <c r="Y202" i="17"/>
  <c r="AB202" i="17"/>
  <c r="T202" i="17"/>
  <c r="A203" i="17"/>
  <c r="U203" i="17" s="1"/>
  <c r="AA202" i="17"/>
  <c r="AF202" i="17"/>
  <c r="X202" i="17"/>
  <c r="AE202" i="17"/>
  <c r="W202" i="17"/>
  <c r="AD203" i="14"/>
  <c r="AF203" i="14"/>
  <c r="AH203" i="14"/>
  <c r="X203" i="14"/>
  <c r="V203" i="14"/>
  <c r="AE203" i="14"/>
  <c r="AB203" i="14"/>
  <c r="W203" i="14"/>
  <c r="AC203" i="14"/>
  <c r="U203" i="14"/>
  <c r="T203" i="14"/>
  <c r="Y203" i="14"/>
  <c r="AG203" i="14"/>
  <c r="Z203" i="14"/>
  <c r="C204" i="14"/>
  <c r="U204" i="14" s="1"/>
  <c r="A205" i="14"/>
  <c r="D205" i="14"/>
  <c r="G205" i="14" s="1"/>
  <c r="H202" i="17" l="1"/>
  <c r="H202" i="16"/>
  <c r="H203" i="14"/>
  <c r="T203" i="16"/>
  <c r="Y203" i="16"/>
  <c r="X203" i="16"/>
  <c r="Z203" i="16"/>
  <c r="AD203" i="16"/>
  <c r="U203" i="16"/>
  <c r="A204" i="16"/>
  <c r="W203" i="16"/>
  <c r="AG203" i="16"/>
  <c r="AF203" i="16"/>
  <c r="AA203" i="16"/>
  <c r="AB203" i="16"/>
  <c r="V203" i="16"/>
  <c r="AC203" i="16"/>
  <c r="AH203" i="16"/>
  <c r="AE203" i="16"/>
  <c r="A204" i="17"/>
  <c r="U204" i="17" s="1"/>
  <c r="AE203" i="17"/>
  <c r="AA203" i="17"/>
  <c r="W203" i="17"/>
  <c r="AH203" i="17"/>
  <c r="AD203" i="17"/>
  <c r="Z203" i="17"/>
  <c r="V203" i="17"/>
  <c r="AG203" i="17"/>
  <c r="Y203" i="17"/>
  <c r="AF203" i="17"/>
  <c r="X203" i="17"/>
  <c r="AC203" i="17"/>
  <c r="AB203" i="17"/>
  <c r="T203" i="17"/>
  <c r="T204" i="14"/>
  <c r="AH204" i="14"/>
  <c r="AG204" i="14"/>
  <c r="AF204" i="14"/>
  <c r="AE204" i="14"/>
  <c r="AD204" i="14"/>
  <c r="AC204" i="14"/>
  <c r="AB204" i="14"/>
  <c r="AA204" i="14"/>
  <c r="Z204" i="14"/>
  <c r="Y204" i="14"/>
  <c r="X204" i="14"/>
  <c r="W204" i="14"/>
  <c r="V204" i="14"/>
  <c r="C205" i="14"/>
  <c r="Z205" i="14" s="1"/>
  <c r="D206" i="14"/>
  <c r="G206" i="14" s="1"/>
  <c r="A206" i="14"/>
  <c r="H203" i="16" l="1"/>
  <c r="H203" i="17"/>
  <c r="H204" i="14"/>
  <c r="T204" i="16"/>
  <c r="Z204" i="16"/>
  <c r="Y204" i="16"/>
  <c r="AE204" i="16"/>
  <c r="AA204" i="16"/>
  <c r="V204" i="16"/>
  <c r="U204" i="16"/>
  <c r="W204" i="16"/>
  <c r="AH204" i="16"/>
  <c r="AG204" i="16"/>
  <c r="AF204" i="16"/>
  <c r="A205" i="16"/>
  <c r="AC204" i="16"/>
  <c r="AD204" i="16"/>
  <c r="X204" i="16"/>
  <c r="AB204" i="16"/>
  <c r="AF204" i="17"/>
  <c r="AB204" i="17"/>
  <c r="X204" i="17"/>
  <c r="T204" i="17"/>
  <c r="AE204" i="17"/>
  <c r="AA204" i="17"/>
  <c r="W204" i="17"/>
  <c r="AD204" i="17"/>
  <c r="V204" i="17"/>
  <c r="AC204" i="17"/>
  <c r="AH204" i="17"/>
  <c r="Z204" i="17"/>
  <c r="H204" i="17" s="1"/>
  <c r="AG204" i="17"/>
  <c r="Y204" i="17"/>
  <c r="Y205" i="14"/>
  <c r="X205" i="14"/>
  <c r="W205" i="14"/>
  <c r="V205" i="14"/>
  <c r="U205" i="14"/>
  <c r="T205" i="14"/>
  <c r="AH205" i="14"/>
  <c r="AG205" i="14"/>
  <c r="AF205" i="14"/>
  <c r="AE205" i="14"/>
  <c r="AD205" i="14"/>
  <c r="AC205" i="14"/>
  <c r="AB205" i="14"/>
  <c r="AA205" i="14"/>
  <c r="C206" i="14"/>
  <c r="W206" i="14" s="1"/>
  <c r="A207" i="14"/>
  <c r="D207" i="14"/>
  <c r="G207" i="14" s="1"/>
  <c r="H204" i="16" l="1"/>
  <c r="H205" i="14"/>
  <c r="T205" i="16"/>
  <c r="AA205" i="16"/>
  <c r="Z205" i="16"/>
  <c r="AB205" i="16"/>
  <c r="X205" i="16"/>
  <c r="W205" i="16"/>
  <c r="V205" i="16"/>
  <c r="AG205" i="16"/>
  <c r="AE205" i="16"/>
  <c r="AD205" i="16"/>
  <c r="U205" i="16"/>
  <c r="Y205" i="16"/>
  <c r="A206" i="16"/>
  <c r="AH205" i="16"/>
  <c r="AC205" i="16"/>
  <c r="AF205" i="16"/>
  <c r="V206" i="14"/>
  <c r="U206" i="14"/>
  <c r="T206" i="14"/>
  <c r="AH206" i="14"/>
  <c r="AG206" i="14"/>
  <c r="AF206" i="14"/>
  <c r="AE206" i="14"/>
  <c r="AD206" i="14"/>
  <c r="AC206" i="14"/>
  <c r="AB206" i="14"/>
  <c r="AA206" i="14"/>
  <c r="Z206" i="14"/>
  <c r="Y206" i="14"/>
  <c r="X206" i="14"/>
  <c r="C207" i="14"/>
  <c r="X207" i="14" s="1"/>
  <c r="D208" i="14"/>
  <c r="G208" i="14" s="1"/>
  <c r="A208" i="14"/>
  <c r="H205" i="16" l="1"/>
  <c r="H206" i="14"/>
  <c r="T206" i="16"/>
  <c r="X206" i="16"/>
  <c r="W206" i="16"/>
  <c r="Y206" i="16"/>
  <c r="U206" i="16"/>
  <c r="A207" i="16"/>
  <c r="AH206" i="16"/>
  <c r="AD206" i="16"/>
  <c r="AB206" i="16"/>
  <c r="AA206" i="16"/>
  <c r="AG206" i="16"/>
  <c r="V206" i="16"/>
  <c r="AF206" i="16"/>
  <c r="AE206" i="16"/>
  <c r="Z206" i="16"/>
  <c r="AC206" i="16"/>
  <c r="W207" i="14"/>
  <c r="V207" i="14"/>
  <c r="U207" i="14"/>
  <c r="T207" i="14"/>
  <c r="AH207" i="14"/>
  <c r="AG207" i="14"/>
  <c r="AF207" i="14"/>
  <c r="AE207" i="14"/>
  <c r="AD207" i="14"/>
  <c r="AC207" i="14"/>
  <c r="AB207" i="14"/>
  <c r="AA207" i="14"/>
  <c r="Z207" i="14"/>
  <c r="Y207" i="14"/>
  <c r="C208" i="14"/>
  <c r="U208" i="14" s="1"/>
  <c r="A209" i="14"/>
  <c r="D209" i="14"/>
  <c r="G209" i="14" s="1"/>
  <c r="H206" i="16" l="1"/>
  <c r="H207" i="14"/>
  <c r="T207" i="16"/>
  <c r="Y207" i="16"/>
  <c r="X207" i="16"/>
  <c r="V207" i="16"/>
  <c r="AH207" i="16"/>
  <c r="U207" i="16"/>
  <c r="AE207" i="16"/>
  <c r="AA207" i="16"/>
  <c r="AG207" i="16"/>
  <c r="AF207" i="16"/>
  <c r="W207" i="16"/>
  <c r="Z207" i="16"/>
  <c r="AC207" i="16"/>
  <c r="AB207" i="16"/>
  <c r="AD207" i="16"/>
  <c r="A208" i="16"/>
  <c r="T208" i="14"/>
  <c r="AH208" i="14"/>
  <c r="AG208" i="14"/>
  <c r="AF208" i="14"/>
  <c r="AE208" i="14"/>
  <c r="AD208" i="14"/>
  <c r="AC208" i="14"/>
  <c r="AB208" i="14"/>
  <c r="AA208" i="14"/>
  <c r="Z208" i="14"/>
  <c r="Y208" i="14"/>
  <c r="X208" i="14"/>
  <c r="W208" i="14"/>
  <c r="V208" i="14"/>
  <c r="C209" i="14"/>
  <c r="AD209" i="14" s="1"/>
  <c r="D210" i="14"/>
  <c r="G210" i="14" s="1"/>
  <c r="A210" i="14"/>
  <c r="H207" i="16" l="1"/>
  <c r="H208" i="14"/>
  <c r="T208" i="16"/>
  <c r="Z208" i="16"/>
  <c r="Y208" i="16"/>
  <c r="AA208" i="16"/>
  <c r="AE208" i="16"/>
  <c r="V208" i="16"/>
  <c r="X208" i="16"/>
  <c r="U208" i="16"/>
  <c r="AH208" i="16"/>
  <c r="AG208" i="16"/>
  <c r="AB208" i="16"/>
  <c r="W208" i="16"/>
  <c r="AD208" i="16"/>
  <c r="AC208" i="16"/>
  <c r="A209" i="16"/>
  <c r="AF208" i="16"/>
  <c r="AB209" i="14"/>
  <c r="Z209" i="14"/>
  <c r="T209" i="14"/>
  <c r="AC209" i="14"/>
  <c r="AA209" i="14"/>
  <c r="U209" i="14"/>
  <c r="AH209" i="14"/>
  <c r="Y209" i="14"/>
  <c r="X209" i="14"/>
  <c r="W209" i="14"/>
  <c r="V209" i="14"/>
  <c r="AG209" i="14"/>
  <c r="AF209" i="14"/>
  <c r="AE209" i="14"/>
  <c r="C210" i="14"/>
  <c r="W210" i="14" s="1"/>
  <c r="A211" i="14"/>
  <c r="D211" i="14"/>
  <c r="G211" i="14" s="1"/>
  <c r="H208" i="16" l="1"/>
  <c r="H209" i="14"/>
  <c r="T209" i="16"/>
  <c r="AA209" i="16"/>
  <c r="Z209" i="16"/>
  <c r="AF209" i="16"/>
  <c r="AB209" i="16"/>
  <c r="V209" i="16"/>
  <c r="X209" i="16"/>
  <c r="AD209" i="16"/>
  <c r="W209" i="16"/>
  <c r="A210" i="16"/>
  <c r="AH209" i="16"/>
  <c r="AG209" i="16"/>
  <c r="U209" i="16"/>
  <c r="AE209" i="16"/>
  <c r="Y209" i="16"/>
  <c r="AC209" i="16"/>
  <c r="V210" i="14"/>
  <c r="U210" i="14"/>
  <c r="T210" i="14"/>
  <c r="AH210" i="14"/>
  <c r="AG210" i="14"/>
  <c r="AF210" i="14"/>
  <c r="AE210" i="14"/>
  <c r="AD210" i="14"/>
  <c r="AC210" i="14"/>
  <c r="AB210" i="14"/>
  <c r="AA210" i="14"/>
  <c r="Z210" i="14"/>
  <c r="Y210" i="14"/>
  <c r="X210" i="14"/>
  <c r="C211" i="14"/>
  <c r="X211" i="14" s="1"/>
  <c r="D212" i="14"/>
  <c r="G212" i="14" s="1"/>
  <c r="A212" i="14"/>
  <c r="H209" i="16" l="1"/>
  <c r="H210" i="14"/>
  <c r="T210" i="16"/>
  <c r="A211" i="16"/>
  <c r="AD210" i="16"/>
  <c r="AH210" i="16"/>
  <c r="AF210" i="16"/>
  <c r="AE210" i="16"/>
  <c r="V210" i="16"/>
  <c r="AG210" i="16"/>
  <c r="X210" i="16"/>
  <c r="W210" i="16"/>
  <c r="U210" i="16"/>
  <c r="Y210" i="16"/>
  <c r="AB210" i="16"/>
  <c r="AA210" i="16"/>
  <c r="AC210" i="16"/>
  <c r="Z210" i="16"/>
  <c r="W211" i="14"/>
  <c r="V211" i="14"/>
  <c r="U211" i="14"/>
  <c r="T211" i="14"/>
  <c r="AH211" i="14"/>
  <c r="AG211" i="14"/>
  <c r="AF211" i="14"/>
  <c r="AE211" i="14"/>
  <c r="AD211" i="14"/>
  <c r="AC211" i="14"/>
  <c r="AB211" i="14"/>
  <c r="AA211" i="14"/>
  <c r="Z211" i="14"/>
  <c r="Y211" i="14"/>
  <c r="C212" i="14"/>
  <c r="U212" i="14" s="1"/>
  <c r="A213" i="14"/>
  <c r="D213" i="14"/>
  <c r="G213" i="14" s="1"/>
  <c r="H210" i="16" l="1"/>
  <c r="H211" i="14"/>
  <c r="T211" i="16"/>
  <c r="Y211" i="16"/>
  <c r="X211" i="16"/>
  <c r="Z211" i="16"/>
  <c r="V211" i="16"/>
  <c r="AC211" i="16"/>
  <c r="AB211" i="16"/>
  <c r="AH211" i="16"/>
  <c r="U211" i="16"/>
  <c r="A212" i="16"/>
  <c r="AE211" i="16"/>
  <c r="AG211" i="16"/>
  <c r="AF211" i="16"/>
  <c r="AD211" i="16"/>
  <c r="W211" i="16"/>
  <c r="AA211" i="16"/>
  <c r="T212" i="14"/>
  <c r="AH212" i="14"/>
  <c r="AG212" i="14"/>
  <c r="AF212" i="14"/>
  <c r="AE212" i="14"/>
  <c r="AD212" i="14"/>
  <c r="AC212" i="14"/>
  <c r="AB212" i="14"/>
  <c r="AA212" i="14"/>
  <c r="Z212" i="14"/>
  <c r="Y212" i="14"/>
  <c r="X212" i="14"/>
  <c r="W212" i="14"/>
  <c r="V212" i="14"/>
  <c r="C213" i="14"/>
  <c r="Z213" i="14" s="1"/>
  <c r="D214" i="14"/>
  <c r="G214" i="14" s="1"/>
  <c r="A214" i="14"/>
  <c r="H212" i="14" l="1"/>
  <c r="H211" i="16"/>
  <c r="T212" i="16"/>
  <c r="Z212" i="16"/>
  <c r="Y212" i="16"/>
  <c r="AE212" i="16"/>
  <c r="A213" i="16"/>
  <c r="AF212" i="16"/>
  <c r="V212" i="16"/>
  <c r="U212" i="16"/>
  <c r="W212" i="16"/>
  <c r="AG212" i="16"/>
  <c r="AC212" i="16"/>
  <c r="AA212" i="16"/>
  <c r="AH212" i="16"/>
  <c r="AB212" i="16"/>
  <c r="AD212" i="16"/>
  <c r="X212" i="16"/>
  <c r="Y213" i="14"/>
  <c r="X213" i="14"/>
  <c r="W213" i="14"/>
  <c r="V213" i="14"/>
  <c r="U213" i="14"/>
  <c r="T213" i="14"/>
  <c r="AH213" i="14"/>
  <c r="AG213" i="14"/>
  <c r="AF213" i="14"/>
  <c r="AE213" i="14"/>
  <c r="AD213" i="14"/>
  <c r="AC213" i="14"/>
  <c r="AB213" i="14"/>
  <c r="AA213" i="14"/>
  <c r="C214" i="14"/>
  <c r="W214" i="14" s="1"/>
  <c r="D215" i="14"/>
  <c r="G215" i="14" s="1"/>
  <c r="A215" i="14"/>
  <c r="H212" i="16" l="1"/>
  <c r="H213" i="14"/>
  <c r="T213" i="16"/>
  <c r="AA213" i="16"/>
  <c r="Z213" i="16"/>
  <c r="AB213" i="16"/>
  <c r="AF213" i="16"/>
  <c r="AE213" i="16"/>
  <c r="AD213" i="16"/>
  <c r="AG213" i="16"/>
  <c r="W213" i="16"/>
  <c r="V213" i="16"/>
  <c r="Y213" i="16"/>
  <c r="A214" i="16"/>
  <c r="AH213" i="16"/>
  <c r="AC213" i="16"/>
  <c r="X213" i="16"/>
  <c r="U213" i="16"/>
  <c r="V214" i="14"/>
  <c r="U214" i="14"/>
  <c r="T214" i="14"/>
  <c r="AH214" i="14"/>
  <c r="AG214" i="14"/>
  <c r="AF214" i="14"/>
  <c r="AE214" i="14"/>
  <c r="AD214" i="14"/>
  <c r="AC214" i="14"/>
  <c r="AB214" i="14"/>
  <c r="AA214" i="14"/>
  <c r="Z214" i="14"/>
  <c r="Y214" i="14"/>
  <c r="X214" i="14"/>
  <c r="C215" i="14"/>
  <c r="X215" i="14" s="1"/>
  <c r="D216" i="14"/>
  <c r="G216" i="14" s="1"/>
  <c r="A216" i="14"/>
  <c r="H213" i="16" l="1"/>
  <c r="H214" i="14"/>
  <c r="T214" i="16"/>
  <c r="X214" i="16"/>
  <c r="W214" i="16"/>
  <c r="Y214" i="16"/>
  <c r="AC214" i="16"/>
  <c r="AA214" i="16"/>
  <c r="AD214" i="16"/>
  <c r="A215" i="16"/>
  <c r="AH214" i="16"/>
  <c r="V214" i="16"/>
  <c r="AF214" i="16"/>
  <c r="AE214" i="16"/>
  <c r="U214" i="16"/>
  <c r="Z214" i="16"/>
  <c r="AB214" i="16"/>
  <c r="AG214" i="16"/>
  <c r="W215" i="14"/>
  <c r="V215" i="14"/>
  <c r="U215" i="14"/>
  <c r="T215" i="14"/>
  <c r="AH215" i="14"/>
  <c r="AG215" i="14"/>
  <c r="AF215" i="14"/>
  <c r="AE215" i="14"/>
  <c r="AD215" i="14"/>
  <c r="AC215" i="14"/>
  <c r="AB215" i="14"/>
  <c r="AA215" i="14"/>
  <c r="Z215" i="14"/>
  <c r="Y215" i="14"/>
  <c r="C216" i="14"/>
  <c r="U216" i="14" s="1"/>
  <c r="D217" i="14"/>
  <c r="G217" i="14" s="1"/>
  <c r="A217" i="14"/>
  <c r="H214" i="16" l="1"/>
  <c r="H215" i="14"/>
  <c r="T215" i="16"/>
  <c r="Y215" i="16"/>
  <c r="X215" i="16"/>
  <c r="V215" i="16"/>
  <c r="Z215" i="16"/>
  <c r="AC215" i="16"/>
  <c r="AD215" i="16"/>
  <c r="AA215" i="16"/>
  <c r="U215" i="16"/>
  <c r="AE215" i="16"/>
  <c r="A216" i="16"/>
  <c r="AG215" i="16"/>
  <c r="AF215" i="16"/>
  <c r="W215" i="16"/>
  <c r="AH215" i="16"/>
  <c r="AB215" i="16"/>
  <c r="T216" i="14"/>
  <c r="AH216" i="14"/>
  <c r="AG216" i="14"/>
  <c r="AF216" i="14"/>
  <c r="AE216" i="14"/>
  <c r="AD216" i="14"/>
  <c r="AC216" i="14"/>
  <c r="AB216" i="14"/>
  <c r="AA216" i="14"/>
  <c r="Z216" i="14"/>
  <c r="Y216" i="14"/>
  <c r="X216" i="14"/>
  <c r="W216" i="14"/>
  <c r="V216" i="14"/>
  <c r="C217" i="14"/>
  <c r="Z217" i="14" s="1"/>
  <c r="A218" i="14"/>
  <c r="D218" i="14"/>
  <c r="G218" i="14" s="1"/>
  <c r="H215" i="16" l="1"/>
  <c r="H216" i="14"/>
  <c r="T216" i="16"/>
  <c r="Z216" i="16"/>
  <c r="Y216" i="16"/>
  <c r="AA216" i="16"/>
  <c r="W216" i="16"/>
  <c r="AD216" i="16"/>
  <c r="AC216" i="16"/>
  <c r="A217" i="16"/>
  <c r="V216" i="16"/>
  <c r="U216" i="16"/>
  <c r="AF216" i="16"/>
  <c r="AH216" i="16"/>
  <c r="AG216" i="16"/>
  <c r="AB216" i="16"/>
  <c r="AE216" i="16"/>
  <c r="X216" i="16"/>
  <c r="Y217" i="14"/>
  <c r="X217" i="14"/>
  <c r="W217" i="14"/>
  <c r="V217" i="14"/>
  <c r="U217" i="14"/>
  <c r="T217" i="14"/>
  <c r="AH217" i="14"/>
  <c r="AG217" i="14"/>
  <c r="AF217" i="14"/>
  <c r="AE217" i="14"/>
  <c r="AD217" i="14"/>
  <c r="AC217" i="14"/>
  <c r="AB217" i="14"/>
  <c r="AA217" i="14"/>
  <c r="C218" i="14"/>
  <c r="W218" i="14" s="1"/>
  <c r="D219" i="14"/>
  <c r="G219" i="14" s="1"/>
  <c r="A219" i="14"/>
  <c r="H216" i="16" l="1"/>
  <c r="H217" i="14"/>
  <c r="T217" i="16"/>
  <c r="AA217" i="16"/>
  <c r="Z217" i="16"/>
  <c r="AF217" i="16"/>
  <c r="U217" i="16"/>
  <c r="W217" i="16"/>
  <c r="V217" i="16"/>
  <c r="AE217" i="16"/>
  <c r="AD217" i="16"/>
  <c r="Y217" i="16"/>
  <c r="AB217" i="16"/>
  <c r="X217" i="16"/>
  <c r="A218" i="16"/>
  <c r="AH217" i="16"/>
  <c r="AG217" i="16"/>
  <c r="AC217" i="16"/>
  <c r="V218" i="14"/>
  <c r="U218" i="14"/>
  <c r="T218" i="14"/>
  <c r="AH218" i="14"/>
  <c r="AG218" i="14"/>
  <c r="AF218" i="14"/>
  <c r="AE218" i="14"/>
  <c r="AD218" i="14"/>
  <c r="AC218" i="14"/>
  <c r="AB218" i="14"/>
  <c r="AA218" i="14"/>
  <c r="Z218" i="14"/>
  <c r="Y218" i="14"/>
  <c r="X218" i="14"/>
  <c r="C219" i="14"/>
  <c r="X219" i="14" s="1"/>
  <c r="A220" i="14"/>
  <c r="D220" i="14"/>
  <c r="G220" i="14" s="1"/>
  <c r="H217" i="16" l="1"/>
  <c r="H218" i="14"/>
  <c r="T218" i="16"/>
  <c r="X218" i="16"/>
  <c r="W218" i="16"/>
  <c r="U218" i="16"/>
  <c r="AG218" i="16"/>
  <c r="A219" i="16"/>
  <c r="Z218" i="16"/>
  <c r="AH218" i="16"/>
  <c r="AD218" i="16"/>
  <c r="AF218" i="16"/>
  <c r="AE218" i="16"/>
  <c r="V218" i="16"/>
  <c r="Y218" i="16"/>
  <c r="AB218" i="16"/>
  <c r="AA218" i="16"/>
  <c r="AC218" i="16"/>
  <c r="W219" i="14"/>
  <c r="V219" i="14"/>
  <c r="U219" i="14"/>
  <c r="T219" i="14"/>
  <c r="AH219" i="14"/>
  <c r="AG219" i="14"/>
  <c r="AF219" i="14"/>
  <c r="AE219" i="14"/>
  <c r="AD219" i="14"/>
  <c r="AC219" i="14"/>
  <c r="AB219" i="14"/>
  <c r="AA219" i="14"/>
  <c r="Z219" i="14"/>
  <c r="Y219" i="14"/>
  <c r="C220" i="14"/>
  <c r="U220" i="14" s="1"/>
  <c r="D221" i="14"/>
  <c r="G221" i="14" s="1"/>
  <c r="A221" i="14"/>
  <c r="H218" i="16" l="1"/>
  <c r="H219" i="14"/>
  <c r="T219" i="16"/>
  <c r="Y219" i="16"/>
  <c r="X219" i="16"/>
  <c r="Z219" i="16"/>
  <c r="AD219" i="16"/>
  <c r="U219" i="16"/>
  <c r="A220" i="16"/>
  <c r="W219" i="16"/>
  <c r="AG219" i="16"/>
  <c r="AF219" i="16"/>
  <c r="AA219" i="16"/>
  <c r="V219" i="16"/>
  <c r="AC219" i="16"/>
  <c r="AB219" i="16"/>
  <c r="AH219" i="16"/>
  <c r="AE219" i="16"/>
  <c r="T220" i="14"/>
  <c r="AH220" i="14"/>
  <c r="AG220" i="14"/>
  <c r="AF220" i="14"/>
  <c r="AE220" i="14"/>
  <c r="AD220" i="14"/>
  <c r="AC220" i="14"/>
  <c r="AB220" i="14"/>
  <c r="AA220" i="14"/>
  <c r="Z220" i="14"/>
  <c r="Y220" i="14"/>
  <c r="X220" i="14"/>
  <c r="W220" i="14"/>
  <c r="V220" i="14"/>
  <c r="C221" i="14"/>
  <c r="Z221" i="14" s="1"/>
  <c r="A222" i="14"/>
  <c r="D222" i="14"/>
  <c r="G222" i="14" s="1"/>
  <c r="H219" i="16" l="1"/>
  <c r="H220" i="14"/>
  <c r="T220" i="16"/>
  <c r="Z220" i="16"/>
  <c r="Y220" i="16"/>
  <c r="AE220" i="16"/>
  <c r="AA220" i="16"/>
  <c r="V220" i="16"/>
  <c r="W220" i="16"/>
  <c r="AC220" i="16"/>
  <c r="AB220" i="16"/>
  <c r="U220" i="16"/>
  <c r="AH220" i="16"/>
  <c r="AG220" i="16"/>
  <c r="AF220" i="16"/>
  <c r="A221" i="16"/>
  <c r="AD220" i="16"/>
  <c r="X220" i="16"/>
  <c r="Y221" i="14"/>
  <c r="X221" i="14"/>
  <c r="W221" i="14"/>
  <c r="V221" i="14"/>
  <c r="U221" i="14"/>
  <c r="T221" i="14"/>
  <c r="AH221" i="14"/>
  <c r="AG221" i="14"/>
  <c r="AF221" i="14"/>
  <c r="AE221" i="14"/>
  <c r="AD221" i="14"/>
  <c r="AC221" i="14"/>
  <c r="AB221" i="14"/>
  <c r="AA221" i="14"/>
  <c r="C222" i="14"/>
  <c r="W222" i="14" s="1"/>
  <c r="D223" i="14"/>
  <c r="G223" i="14" s="1"/>
  <c r="A223" i="14"/>
  <c r="H220" i="16" l="1"/>
  <c r="H221" i="14"/>
  <c r="T221" i="16"/>
  <c r="AA221" i="16"/>
  <c r="Z221" i="16"/>
  <c r="AB221" i="16"/>
  <c r="X221" i="16"/>
  <c r="W221" i="16"/>
  <c r="AG221" i="16"/>
  <c r="AE221" i="16"/>
  <c r="AD221" i="16"/>
  <c r="U221" i="16"/>
  <c r="Y221" i="16"/>
  <c r="V221" i="16"/>
  <c r="A222" i="16"/>
  <c r="AH221" i="16"/>
  <c r="AC221" i="16"/>
  <c r="AF221" i="16"/>
  <c r="V222" i="14"/>
  <c r="U222" i="14"/>
  <c r="T222" i="14"/>
  <c r="AH222" i="14"/>
  <c r="AG222" i="14"/>
  <c r="AF222" i="14"/>
  <c r="AE222" i="14"/>
  <c r="AD222" i="14"/>
  <c r="AC222" i="14"/>
  <c r="AB222" i="14"/>
  <c r="AA222" i="14"/>
  <c r="Z222" i="14"/>
  <c r="Y222" i="14"/>
  <c r="X222" i="14"/>
  <c r="C223" i="14"/>
  <c r="X223" i="14" s="1"/>
  <c r="A224" i="14"/>
  <c r="D224" i="14"/>
  <c r="G224" i="14" s="1"/>
  <c r="H221" i="16" l="1"/>
  <c r="H222" i="14"/>
  <c r="T222" i="16"/>
  <c r="X222" i="16"/>
  <c r="W222" i="16"/>
  <c r="Y222" i="16"/>
  <c r="U222" i="16"/>
  <c r="A223" i="16"/>
  <c r="AH222" i="16"/>
  <c r="AD222" i="16"/>
  <c r="AF222" i="16"/>
  <c r="AE222" i="16"/>
  <c r="Z222" i="16"/>
  <c r="AC222" i="16"/>
  <c r="AA222" i="16"/>
  <c r="AG222" i="16"/>
  <c r="AB222" i="16"/>
  <c r="V222" i="16"/>
  <c r="W223" i="14"/>
  <c r="V223" i="14"/>
  <c r="U223" i="14"/>
  <c r="T223" i="14"/>
  <c r="AH223" i="14"/>
  <c r="AG223" i="14"/>
  <c r="AF223" i="14"/>
  <c r="AE223" i="14"/>
  <c r="AD223" i="14"/>
  <c r="AC223" i="14"/>
  <c r="AB223" i="14"/>
  <c r="AA223" i="14"/>
  <c r="Z223" i="14"/>
  <c r="Y223" i="14"/>
  <c r="C224" i="14"/>
  <c r="U224" i="14" s="1"/>
  <c r="D225" i="14"/>
  <c r="G225" i="14" s="1"/>
  <c r="A225" i="14"/>
  <c r="H222" i="16" l="1"/>
  <c r="H223" i="14"/>
  <c r="T223" i="16"/>
  <c r="Y223" i="16"/>
  <c r="X223" i="16"/>
  <c r="V223" i="16"/>
  <c r="AH223" i="16"/>
  <c r="U223" i="16"/>
  <c r="AE223" i="16"/>
  <c r="AA223" i="16"/>
  <c r="AG223" i="16"/>
  <c r="AF223" i="16"/>
  <c r="W223" i="16"/>
  <c r="Z223" i="16"/>
  <c r="AC223" i="16"/>
  <c r="AB223" i="16"/>
  <c r="AD223" i="16"/>
  <c r="A224" i="16"/>
  <c r="T224" i="14"/>
  <c r="AH224" i="14"/>
  <c r="AG224" i="14"/>
  <c r="AF224" i="14"/>
  <c r="AE224" i="14"/>
  <c r="AD224" i="14"/>
  <c r="AC224" i="14"/>
  <c r="AB224" i="14"/>
  <c r="AA224" i="14"/>
  <c r="Z224" i="14"/>
  <c r="Y224" i="14"/>
  <c r="X224" i="14"/>
  <c r="W224" i="14"/>
  <c r="V224" i="14"/>
  <c r="C225" i="14"/>
  <c r="Z225" i="14" s="1"/>
  <c r="D226" i="14"/>
  <c r="G226" i="14" s="1"/>
  <c r="A226" i="14"/>
  <c r="H223" i="16" l="1"/>
  <c r="H224" i="14"/>
  <c r="T224" i="16"/>
  <c r="Z224" i="16"/>
  <c r="Y224" i="16"/>
  <c r="AA224" i="16"/>
  <c r="AE224" i="16"/>
  <c r="U224" i="16"/>
  <c r="X224" i="16"/>
  <c r="V224" i="16"/>
  <c r="AH224" i="16"/>
  <c r="AG224" i="16"/>
  <c r="AB224" i="16"/>
  <c r="W224" i="16"/>
  <c r="AD224" i="16"/>
  <c r="AC224" i="16"/>
  <c r="A225" i="16"/>
  <c r="AF224" i="16"/>
  <c r="Y225" i="14"/>
  <c r="X225" i="14"/>
  <c r="W225" i="14"/>
  <c r="V225" i="14"/>
  <c r="U225" i="14"/>
  <c r="T225" i="14"/>
  <c r="AH225" i="14"/>
  <c r="AG225" i="14"/>
  <c r="AF225" i="14"/>
  <c r="AE225" i="14"/>
  <c r="AD225" i="14"/>
  <c r="AC225" i="14"/>
  <c r="AB225" i="14"/>
  <c r="AA225" i="14"/>
  <c r="C226" i="14"/>
  <c r="W226" i="14" s="1"/>
  <c r="A227" i="14"/>
  <c r="D227" i="14"/>
  <c r="G227" i="14" s="1"/>
  <c r="H224" i="16" l="1"/>
  <c r="H225" i="14"/>
  <c r="T225" i="16"/>
  <c r="Z225" i="16"/>
  <c r="Y225" i="16"/>
  <c r="AA225" i="16"/>
  <c r="W225" i="16"/>
  <c r="U225" i="16"/>
  <c r="AF225" i="16"/>
  <c r="V225" i="16"/>
  <c r="AH225" i="16"/>
  <c r="AG225" i="16"/>
  <c r="AB225" i="16"/>
  <c r="AE225" i="16"/>
  <c r="AD225" i="16"/>
  <c r="AC225" i="16"/>
  <c r="A226" i="16"/>
  <c r="X225" i="16"/>
  <c r="V226" i="14"/>
  <c r="U226" i="14"/>
  <c r="T226" i="14"/>
  <c r="AH226" i="14"/>
  <c r="AG226" i="14"/>
  <c r="AF226" i="14"/>
  <c r="AE226" i="14"/>
  <c r="AD226" i="14"/>
  <c r="AC226" i="14"/>
  <c r="AB226" i="14"/>
  <c r="AA226" i="14"/>
  <c r="Z226" i="14"/>
  <c r="Y226" i="14"/>
  <c r="X226" i="14"/>
  <c r="C227" i="14"/>
  <c r="X227" i="14" s="1"/>
  <c r="D228" i="14"/>
  <c r="G228" i="14" s="1"/>
  <c r="A228" i="14"/>
  <c r="H225" i="16" l="1"/>
  <c r="H226" i="14"/>
  <c r="T226" i="16"/>
  <c r="AA226" i="16"/>
  <c r="Z226" i="16"/>
  <c r="AF226" i="16"/>
  <c r="U226" i="16"/>
  <c r="W226" i="16"/>
  <c r="V226" i="16"/>
  <c r="X226" i="16"/>
  <c r="AE226" i="16"/>
  <c r="AD226" i="16"/>
  <c r="Y226" i="16"/>
  <c r="AB226" i="16"/>
  <c r="A227" i="16"/>
  <c r="AH226" i="16"/>
  <c r="AG226" i="16"/>
  <c r="AC226" i="16"/>
  <c r="W227" i="14"/>
  <c r="V227" i="14"/>
  <c r="U227" i="14"/>
  <c r="T227" i="14"/>
  <c r="AH227" i="14"/>
  <c r="AG227" i="14"/>
  <c r="AF227" i="14"/>
  <c r="AE227" i="14"/>
  <c r="AD227" i="14"/>
  <c r="AC227" i="14"/>
  <c r="AB227" i="14"/>
  <c r="AA227" i="14"/>
  <c r="Z227" i="14"/>
  <c r="Y227" i="14"/>
  <c r="C228" i="14"/>
  <c r="U228" i="14" s="1"/>
  <c r="A229" i="14"/>
  <c r="D229" i="14"/>
  <c r="G229" i="14" s="1"/>
  <c r="H226" i="16" l="1"/>
  <c r="H227" i="14"/>
  <c r="T227" i="16"/>
  <c r="X227" i="16"/>
  <c r="W227" i="16"/>
  <c r="U227" i="16"/>
  <c r="AG227" i="16"/>
  <c r="A228" i="16"/>
  <c r="AD227" i="16"/>
  <c r="AB227" i="16"/>
  <c r="AA227" i="16"/>
  <c r="AC227" i="16"/>
  <c r="AH227" i="16"/>
  <c r="Z227" i="16"/>
  <c r="AF227" i="16"/>
  <c r="AE227" i="16"/>
  <c r="V227" i="16"/>
  <c r="Y227" i="16"/>
  <c r="T228" i="14"/>
  <c r="AH228" i="14"/>
  <c r="AG228" i="14"/>
  <c r="AF228" i="14"/>
  <c r="AE228" i="14"/>
  <c r="AD228" i="14"/>
  <c r="AC228" i="14"/>
  <c r="AB228" i="14"/>
  <c r="AA228" i="14"/>
  <c r="Z228" i="14"/>
  <c r="Y228" i="14"/>
  <c r="X228" i="14"/>
  <c r="W228" i="14"/>
  <c r="V228" i="14"/>
  <c r="C229" i="14"/>
  <c r="Z229" i="14" s="1"/>
  <c r="D230" i="14"/>
  <c r="G230" i="14" s="1"/>
  <c r="A230" i="14"/>
  <c r="H227" i="16" l="1"/>
  <c r="H228" i="14"/>
  <c r="T228" i="16"/>
  <c r="Y228" i="16"/>
  <c r="X228" i="16"/>
  <c r="Z228" i="16"/>
  <c r="AD228" i="16"/>
  <c r="U228" i="16"/>
  <c r="A229" i="16"/>
  <c r="W228" i="16"/>
  <c r="AG228" i="16"/>
  <c r="AF228" i="16"/>
  <c r="AA228" i="16"/>
  <c r="V228" i="16"/>
  <c r="AC228" i="16"/>
  <c r="AB228" i="16"/>
  <c r="AH228" i="16"/>
  <c r="AE228" i="16"/>
  <c r="Y229" i="14"/>
  <c r="X229" i="14"/>
  <c r="W229" i="14"/>
  <c r="V229" i="14"/>
  <c r="U229" i="14"/>
  <c r="T229" i="14"/>
  <c r="AH229" i="14"/>
  <c r="AG229" i="14"/>
  <c r="AF229" i="14"/>
  <c r="AE229" i="14"/>
  <c r="AD229" i="14"/>
  <c r="AC229" i="14"/>
  <c r="AB229" i="14"/>
  <c r="AA229" i="14"/>
  <c r="C230" i="14"/>
  <c r="W230" i="14" s="1"/>
  <c r="A231" i="14"/>
  <c r="D231" i="14"/>
  <c r="G231" i="14" s="1"/>
  <c r="H228" i="16" l="1"/>
  <c r="H229" i="14"/>
  <c r="T229" i="16"/>
  <c r="Z229" i="16"/>
  <c r="Y229" i="16"/>
  <c r="AE229" i="16"/>
  <c r="AA229" i="16"/>
  <c r="AD229" i="16"/>
  <c r="AC229" i="16"/>
  <c r="X229" i="16"/>
  <c r="AB229" i="16"/>
  <c r="V229" i="16"/>
  <c r="U229" i="16"/>
  <c r="W229" i="16"/>
  <c r="AH229" i="16"/>
  <c r="AG229" i="16"/>
  <c r="AF229" i="16"/>
  <c r="A230" i="16"/>
  <c r="V230" i="14"/>
  <c r="U230" i="14"/>
  <c r="T230" i="14"/>
  <c r="AH230" i="14"/>
  <c r="AG230" i="14"/>
  <c r="AF230" i="14"/>
  <c r="AE230" i="14"/>
  <c r="AD230" i="14"/>
  <c r="AC230" i="14"/>
  <c r="AB230" i="14"/>
  <c r="AA230" i="14"/>
  <c r="Z230" i="14"/>
  <c r="Y230" i="14"/>
  <c r="X230" i="14"/>
  <c r="C231" i="14"/>
  <c r="X231" i="14" s="1"/>
  <c r="D232" i="14"/>
  <c r="G232" i="14" s="1"/>
  <c r="A232" i="14"/>
  <c r="H229" i="16" l="1"/>
  <c r="H230" i="14"/>
  <c r="T230" i="16"/>
  <c r="AA230" i="16"/>
  <c r="Z230" i="16"/>
  <c r="AB230" i="16"/>
  <c r="X230" i="16"/>
  <c r="W230" i="16"/>
  <c r="AG230" i="16"/>
  <c r="AE230" i="16"/>
  <c r="AD230" i="16"/>
  <c r="U230" i="16"/>
  <c r="Y230" i="16"/>
  <c r="V230" i="16"/>
  <c r="A231" i="16"/>
  <c r="AH230" i="16"/>
  <c r="AC230" i="16"/>
  <c r="AF230" i="16"/>
  <c r="W231" i="14"/>
  <c r="V231" i="14"/>
  <c r="U231" i="14"/>
  <c r="T231" i="14"/>
  <c r="AH231" i="14"/>
  <c r="AG231" i="14"/>
  <c r="AF231" i="14"/>
  <c r="AE231" i="14"/>
  <c r="AD231" i="14"/>
  <c r="AC231" i="14"/>
  <c r="AB231" i="14"/>
  <c r="AA231" i="14"/>
  <c r="Z231" i="14"/>
  <c r="Y231" i="14"/>
  <c r="C232" i="14"/>
  <c r="U232" i="14" s="1"/>
  <c r="A233" i="14"/>
  <c r="D233" i="14"/>
  <c r="G233" i="14" s="1"/>
  <c r="H230" i="16" l="1"/>
  <c r="H231" i="14"/>
  <c r="T231" i="16"/>
  <c r="X231" i="16"/>
  <c r="W231" i="16"/>
  <c r="Y231" i="16"/>
  <c r="U231" i="16"/>
  <c r="A232" i="16"/>
  <c r="AD231" i="16"/>
  <c r="AA231" i="16"/>
  <c r="V231" i="16"/>
  <c r="AH231" i="16"/>
  <c r="AF231" i="16"/>
  <c r="AE231" i="16"/>
  <c r="Z231" i="16"/>
  <c r="AC231" i="16"/>
  <c r="AB231" i="16"/>
  <c r="AG231" i="16"/>
  <c r="T232" i="14"/>
  <c r="AH232" i="14"/>
  <c r="AG232" i="14"/>
  <c r="AF232" i="14"/>
  <c r="AE232" i="14"/>
  <c r="AD232" i="14"/>
  <c r="AC232" i="14"/>
  <c r="AB232" i="14"/>
  <c r="AA232" i="14"/>
  <c r="Z232" i="14"/>
  <c r="Y232" i="14"/>
  <c r="X232" i="14"/>
  <c r="W232" i="14"/>
  <c r="V232" i="14"/>
  <c r="C233" i="14"/>
  <c r="Z233" i="14" s="1"/>
  <c r="D234" i="14"/>
  <c r="G234" i="14" s="1"/>
  <c r="A234" i="14"/>
  <c r="H231" i="16" l="1"/>
  <c r="H232" i="14"/>
  <c r="T232" i="16"/>
  <c r="Y232" i="16"/>
  <c r="X232" i="16"/>
  <c r="V232" i="16"/>
  <c r="AH232" i="16"/>
  <c r="U232" i="16"/>
  <c r="AE232" i="16"/>
  <c r="AA232" i="16"/>
  <c r="AG232" i="16"/>
  <c r="AF232" i="16"/>
  <c r="W232" i="16"/>
  <c r="Z232" i="16"/>
  <c r="AC232" i="16"/>
  <c r="AB232" i="16"/>
  <c r="AD232" i="16"/>
  <c r="A233" i="16"/>
  <c r="Y233" i="14"/>
  <c r="X233" i="14"/>
  <c r="W233" i="14"/>
  <c r="V233" i="14"/>
  <c r="U233" i="14"/>
  <c r="T233" i="14"/>
  <c r="AH233" i="14"/>
  <c r="AG233" i="14"/>
  <c r="AF233" i="14"/>
  <c r="AE233" i="14"/>
  <c r="AD233" i="14"/>
  <c r="AC233" i="14"/>
  <c r="AB233" i="14"/>
  <c r="AA233" i="14"/>
  <c r="C234" i="14"/>
  <c r="W234" i="14" s="1"/>
  <c r="D235" i="14"/>
  <c r="G235" i="14" s="1"/>
  <c r="A235" i="14"/>
  <c r="H232" i="16" l="1"/>
  <c r="H233" i="14"/>
  <c r="T233" i="16"/>
  <c r="Z233" i="16"/>
  <c r="Y233" i="16"/>
  <c r="AA233" i="16"/>
  <c r="AE233" i="16"/>
  <c r="V233" i="16"/>
  <c r="X233" i="16"/>
  <c r="A234" i="16"/>
  <c r="U233" i="16"/>
  <c r="AH233" i="16"/>
  <c r="AG233" i="16"/>
  <c r="AB233" i="16"/>
  <c r="W233" i="16"/>
  <c r="AD233" i="16"/>
  <c r="AC233" i="16"/>
  <c r="AF233" i="16"/>
  <c r="V234" i="14"/>
  <c r="U234" i="14"/>
  <c r="T234" i="14"/>
  <c r="AH234" i="14"/>
  <c r="AG234" i="14"/>
  <c r="AF234" i="14"/>
  <c r="AE234" i="14"/>
  <c r="AD234" i="14"/>
  <c r="AC234" i="14"/>
  <c r="AB234" i="14"/>
  <c r="AA234" i="14"/>
  <c r="Z234" i="14"/>
  <c r="Y234" i="14"/>
  <c r="X234" i="14"/>
  <c r="C235" i="14"/>
  <c r="T235" i="14" s="1"/>
  <c r="A236" i="14"/>
  <c r="D236" i="14"/>
  <c r="G236" i="14" s="1"/>
  <c r="H233" i="16" l="1"/>
  <c r="H234" i="14"/>
  <c r="T234" i="16"/>
  <c r="Y234" i="16"/>
  <c r="X234" i="16"/>
  <c r="Z234" i="16"/>
  <c r="V234" i="16"/>
  <c r="A235" i="16"/>
  <c r="AE234" i="16"/>
  <c r="AH234" i="16"/>
  <c r="U234" i="16"/>
  <c r="AG234" i="16"/>
  <c r="AF234" i="16"/>
  <c r="AA234" i="16"/>
  <c r="AD234" i="16"/>
  <c r="AC234" i="16"/>
  <c r="AB234" i="16"/>
  <c r="W234" i="16"/>
  <c r="AH235" i="14"/>
  <c r="AG235" i="14"/>
  <c r="AF235" i="14"/>
  <c r="AE235" i="14"/>
  <c r="AD235" i="14"/>
  <c r="AC235" i="14"/>
  <c r="AB235" i="14"/>
  <c r="AA235" i="14"/>
  <c r="Z235" i="14"/>
  <c r="Y235" i="14"/>
  <c r="X235" i="14"/>
  <c r="W235" i="14"/>
  <c r="V235" i="14"/>
  <c r="U235" i="14"/>
  <c r="C236" i="14"/>
  <c r="Y236" i="14" s="1"/>
  <c r="D237" i="14"/>
  <c r="G237" i="14" s="1"/>
  <c r="A237" i="14"/>
  <c r="H234" i="16" l="1"/>
  <c r="H235" i="14"/>
  <c r="T235" i="16"/>
  <c r="Z235" i="16"/>
  <c r="Y235" i="16"/>
  <c r="AE235" i="16"/>
  <c r="A236" i="16"/>
  <c r="V235" i="16"/>
  <c r="W235" i="16"/>
  <c r="AC235" i="16"/>
  <c r="AA235" i="16"/>
  <c r="U235" i="16"/>
  <c r="AH235" i="16"/>
  <c r="AG235" i="16"/>
  <c r="AF235" i="16"/>
  <c r="AB235" i="16"/>
  <c r="AD235" i="16"/>
  <c r="X235" i="16"/>
  <c r="X236" i="14"/>
  <c r="W236" i="14"/>
  <c r="V236" i="14"/>
  <c r="U236" i="14"/>
  <c r="T236" i="14"/>
  <c r="AH236" i="14"/>
  <c r="AG236" i="14"/>
  <c r="AF236" i="14"/>
  <c r="AE236" i="14"/>
  <c r="AD236" i="14"/>
  <c r="AC236" i="14"/>
  <c r="AB236" i="14"/>
  <c r="AA236" i="14"/>
  <c r="Z236" i="14"/>
  <c r="C237" i="14"/>
  <c r="V237" i="14" s="1"/>
  <c r="A238" i="14"/>
  <c r="D238" i="14"/>
  <c r="G238" i="14" s="1"/>
  <c r="H235" i="16" l="1"/>
  <c r="H236" i="14"/>
  <c r="T236" i="16"/>
  <c r="AA236" i="16"/>
  <c r="Z236" i="16"/>
  <c r="AB236" i="16"/>
  <c r="AF236" i="16"/>
  <c r="AE236" i="16"/>
  <c r="U236" i="16"/>
  <c r="AG236" i="16"/>
  <c r="W236" i="16"/>
  <c r="V236" i="16"/>
  <c r="Y236" i="16"/>
  <c r="A237" i="16"/>
  <c r="AH236" i="16"/>
  <c r="AC236" i="16"/>
  <c r="X236" i="16"/>
  <c r="AD236" i="16"/>
  <c r="U237" i="14"/>
  <c r="T237" i="14"/>
  <c r="AH237" i="14"/>
  <c r="AG237" i="14"/>
  <c r="AF237" i="14"/>
  <c r="AE237" i="14"/>
  <c r="AD237" i="14"/>
  <c r="AC237" i="14"/>
  <c r="AB237" i="14"/>
  <c r="AA237" i="14"/>
  <c r="Z237" i="14"/>
  <c r="Y237" i="14"/>
  <c r="X237" i="14"/>
  <c r="W237" i="14"/>
  <c r="C238" i="14"/>
  <c r="AA238" i="14" s="1"/>
  <c r="D239" i="14"/>
  <c r="G239" i="14" s="1"/>
  <c r="A239" i="14"/>
  <c r="H236" i="16" l="1"/>
  <c r="H237" i="14"/>
  <c r="T237" i="16"/>
  <c r="X237" i="16"/>
  <c r="W237" i="16"/>
  <c r="Y237" i="16"/>
  <c r="AC237" i="16"/>
  <c r="A238" i="16"/>
  <c r="AH237" i="16"/>
  <c r="V237" i="16"/>
  <c r="AF237" i="16"/>
  <c r="AE237" i="16"/>
  <c r="Z237" i="16"/>
  <c r="U237" i="16"/>
  <c r="AB237" i="16"/>
  <c r="AA237" i="16"/>
  <c r="AG237" i="16"/>
  <c r="AD237" i="16"/>
  <c r="Z238" i="14"/>
  <c r="Y238" i="14"/>
  <c r="X238" i="14"/>
  <c r="W238" i="14"/>
  <c r="V238" i="14"/>
  <c r="U238" i="14"/>
  <c r="T238" i="14"/>
  <c r="AH238" i="14"/>
  <c r="AG238" i="14"/>
  <c r="AF238" i="14"/>
  <c r="AE238" i="14"/>
  <c r="AD238" i="14"/>
  <c r="AC238" i="14"/>
  <c r="AB238" i="14"/>
  <c r="C239" i="14"/>
  <c r="T239" i="14" s="1"/>
  <c r="A240" i="14"/>
  <c r="D240" i="14"/>
  <c r="G240" i="14" s="1"/>
  <c r="H237" i="16" l="1"/>
  <c r="H238" i="14"/>
  <c r="T238" i="16"/>
  <c r="Y238" i="16"/>
  <c r="X238" i="16"/>
  <c r="V238" i="16"/>
  <c r="Z238" i="16"/>
  <c r="AC238" i="16"/>
  <c r="AD238" i="16"/>
  <c r="U238" i="16"/>
  <c r="AE238" i="16"/>
  <c r="A239" i="16"/>
  <c r="AG238" i="16"/>
  <c r="AF238" i="16"/>
  <c r="W238" i="16"/>
  <c r="AH238" i="16"/>
  <c r="AB238" i="16"/>
  <c r="AA238" i="16"/>
  <c r="AE239" i="14"/>
  <c r="AD239" i="14"/>
  <c r="AC239" i="14"/>
  <c r="AB239" i="14"/>
  <c r="AH239" i="14"/>
  <c r="AG239" i="14"/>
  <c r="AF239" i="14"/>
  <c r="AA239" i="14"/>
  <c r="Z239" i="14"/>
  <c r="Y239" i="14"/>
  <c r="X239" i="14"/>
  <c r="W239" i="14"/>
  <c r="V239" i="14"/>
  <c r="U239" i="14"/>
  <c r="C240" i="14"/>
  <c r="Y240" i="14" s="1"/>
  <c r="D241" i="14"/>
  <c r="G241" i="14" s="1"/>
  <c r="A241" i="14"/>
  <c r="H238" i="16" l="1"/>
  <c r="H239" i="14"/>
  <c r="T239" i="16"/>
  <c r="Z239" i="16"/>
  <c r="Y239" i="16"/>
  <c r="AA239" i="16"/>
  <c r="W239" i="16"/>
  <c r="AD239" i="16"/>
  <c r="A240" i="16"/>
  <c r="V239" i="16"/>
  <c r="U239" i="16"/>
  <c r="AF239" i="16"/>
  <c r="AH239" i="16"/>
  <c r="AG239" i="16"/>
  <c r="AB239" i="16"/>
  <c r="AE239" i="16"/>
  <c r="AC239" i="16"/>
  <c r="X239" i="16"/>
  <c r="AA240" i="14"/>
  <c r="AB240" i="14"/>
  <c r="T240" i="14"/>
  <c r="X240" i="14"/>
  <c r="W240" i="14"/>
  <c r="V240" i="14"/>
  <c r="U240" i="14"/>
  <c r="AH240" i="14"/>
  <c r="AG240" i="14"/>
  <c r="AF240" i="14"/>
  <c r="AE240" i="14"/>
  <c r="AD240" i="14"/>
  <c r="AC240" i="14"/>
  <c r="Z240" i="14"/>
  <c r="C241" i="14"/>
  <c r="V241" i="14" s="1"/>
  <c r="A242" i="14"/>
  <c r="D242" i="14"/>
  <c r="G242" i="14" s="1"/>
  <c r="H240" i="14" l="1"/>
  <c r="H239" i="16"/>
  <c r="T240" i="16"/>
  <c r="AA240" i="16"/>
  <c r="Z240" i="16"/>
  <c r="AF240" i="16"/>
  <c r="U240" i="16"/>
  <c r="W240" i="16"/>
  <c r="V240" i="16"/>
  <c r="X240" i="16"/>
  <c r="A241" i="16"/>
  <c r="AH240" i="16"/>
  <c r="AG240" i="16"/>
  <c r="AC240" i="16"/>
  <c r="AE240" i="16"/>
  <c r="AD240" i="16"/>
  <c r="Y240" i="16"/>
  <c r="AB240" i="16"/>
  <c r="U241" i="14"/>
  <c r="T241" i="14"/>
  <c r="AH241" i="14"/>
  <c r="AG241" i="14"/>
  <c r="AF241" i="14"/>
  <c r="AE241" i="14"/>
  <c r="AD241" i="14"/>
  <c r="AC241" i="14"/>
  <c r="AB241" i="14"/>
  <c r="AA241" i="14"/>
  <c r="Z241" i="14"/>
  <c r="Y241" i="14"/>
  <c r="X241" i="14"/>
  <c r="W241" i="14"/>
  <c r="C242" i="14"/>
  <c r="AA242" i="14" s="1"/>
  <c r="D243" i="14"/>
  <c r="G243" i="14" s="1"/>
  <c r="A243" i="14"/>
  <c r="H240" i="16" l="1"/>
  <c r="H241" i="14"/>
  <c r="T241" i="16"/>
  <c r="A242" i="16"/>
  <c r="AD241" i="16"/>
  <c r="Z241" i="16"/>
  <c r="V241" i="16"/>
  <c r="AF241" i="16"/>
  <c r="AE241" i="16"/>
  <c r="Y241" i="16"/>
  <c r="AB241" i="16"/>
  <c r="AA241" i="16"/>
  <c r="AC241" i="16"/>
  <c r="AH241" i="16"/>
  <c r="X241" i="16"/>
  <c r="W241" i="16"/>
  <c r="U241" i="16"/>
  <c r="AG241" i="16"/>
  <c r="Z242" i="14"/>
  <c r="Y242" i="14"/>
  <c r="X242" i="14"/>
  <c r="W242" i="14"/>
  <c r="V242" i="14"/>
  <c r="U242" i="14"/>
  <c r="T242" i="14"/>
  <c r="AH242" i="14"/>
  <c r="AG242" i="14"/>
  <c r="AF242" i="14"/>
  <c r="AE242" i="14"/>
  <c r="AD242" i="14"/>
  <c r="AC242" i="14"/>
  <c r="AB242" i="14"/>
  <c r="C243" i="14"/>
  <c r="T243" i="14" s="1"/>
  <c r="A244" i="14"/>
  <c r="D244" i="14"/>
  <c r="G244" i="14" s="1"/>
  <c r="H241" i="16" l="1"/>
  <c r="H242" i="14"/>
  <c r="T242" i="16"/>
  <c r="Y242" i="16"/>
  <c r="X242" i="16"/>
  <c r="Z242" i="16"/>
  <c r="AD242" i="16"/>
  <c r="U242" i="16"/>
  <c r="A243" i="16"/>
  <c r="W242" i="16"/>
  <c r="AG242" i="16"/>
  <c r="AF242" i="16"/>
  <c r="AA242" i="16"/>
  <c r="V242" i="16"/>
  <c r="AC242" i="16"/>
  <c r="AB242" i="16"/>
  <c r="AH242" i="16"/>
  <c r="AE242" i="16"/>
  <c r="AH243" i="14"/>
  <c r="AG243" i="14"/>
  <c r="AF243" i="14"/>
  <c r="AE243" i="14"/>
  <c r="AD243" i="14"/>
  <c r="AC243" i="14"/>
  <c r="AB243" i="14"/>
  <c r="AA243" i="14"/>
  <c r="Z243" i="14"/>
  <c r="Y243" i="14"/>
  <c r="X243" i="14"/>
  <c r="W243" i="14"/>
  <c r="V243" i="14"/>
  <c r="U243" i="14"/>
  <c r="C244" i="14"/>
  <c r="Y244" i="14" s="1"/>
  <c r="D245" i="14"/>
  <c r="G245" i="14" s="1"/>
  <c r="A245" i="14"/>
  <c r="H242" i="16" l="1"/>
  <c r="H243" i="14"/>
  <c r="T243" i="16"/>
  <c r="Z243" i="16"/>
  <c r="Y243" i="16"/>
  <c r="AE243" i="16"/>
  <c r="AA243" i="16"/>
  <c r="V243" i="16"/>
  <c r="W243" i="16"/>
  <c r="X243" i="16"/>
  <c r="U243" i="16"/>
  <c r="AH243" i="16"/>
  <c r="AG243" i="16"/>
  <c r="AF243" i="16"/>
  <c r="A244" i="16"/>
  <c r="AD243" i="16"/>
  <c r="AC243" i="16"/>
  <c r="AB243" i="16"/>
  <c r="X244" i="14"/>
  <c r="W244" i="14"/>
  <c r="V244" i="14"/>
  <c r="U244" i="14"/>
  <c r="T244" i="14"/>
  <c r="AH244" i="14"/>
  <c r="AG244" i="14"/>
  <c r="AF244" i="14"/>
  <c r="AE244" i="14"/>
  <c r="AD244" i="14"/>
  <c r="AC244" i="14"/>
  <c r="AB244" i="14"/>
  <c r="AA244" i="14"/>
  <c r="Z244" i="14"/>
  <c r="C245" i="14"/>
  <c r="V245" i="14" s="1"/>
  <c r="A246" i="14"/>
  <c r="D246" i="14"/>
  <c r="G246" i="14" s="1"/>
  <c r="H243" i="16" l="1"/>
  <c r="H244" i="14"/>
  <c r="T244" i="16"/>
  <c r="AA244" i="16"/>
  <c r="Z244" i="16"/>
  <c r="AB244" i="16"/>
  <c r="X244" i="16"/>
  <c r="W244" i="16"/>
  <c r="V244" i="16"/>
  <c r="AG244" i="16"/>
  <c r="AE244" i="16"/>
  <c r="AD244" i="16"/>
  <c r="U244" i="16"/>
  <c r="Y244" i="16"/>
  <c r="A245" i="16"/>
  <c r="AH244" i="16"/>
  <c r="AC244" i="16"/>
  <c r="AF244" i="16"/>
  <c r="U245" i="14"/>
  <c r="T245" i="14"/>
  <c r="AH245" i="14"/>
  <c r="AG245" i="14"/>
  <c r="AF245" i="14"/>
  <c r="AE245" i="14"/>
  <c r="AD245" i="14"/>
  <c r="AC245" i="14"/>
  <c r="AB245" i="14"/>
  <c r="AA245" i="14"/>
  <c r="Z245" i="14"/>
  <c r="Y245" i="14"/>
  <c r="X245" i="14"/>
  <c r="W245" i="14"/>
  <c r="C246" i="14"/>
  <c r="AA246" i="14" s="1"/>
  <c r="D247" i="14"/>
  <c r="G247" i="14" s="1"/>
  <c r="A247" i="14"/>
  <c r="H244" i="16" l="1"/>
  <c r="H245" i="14"/>
  <c r="T245" i="16"/>
  <c r="X245" i="16"/>
  <c r="W245" i="16"/>
  <c r="Y245" i="16"/>
  <c r="U245" i="16"/>
  <c r="A246" i="16"/>
  <c r="AH245" i="16"/>
  <c r="AD245" i="16"/>
  <c r="AF245" i="16"/>
  <c r="AE245" i="16"/>
  <c r="Z245" i="16"/>
  <c r="AC245" i="16"/>
  <c r="AB245" i="16"/>
  <c r="AA245" i="16"/>
  <c r="AG245" i="16"/>
  <c r="V245" i="16"/>
  <c r="Z246" i="14"/>
  <c r="Y246" i="14"/>
  <c r="X246" i="14"/>
  <c r="W246" i="14"/>
  <c r="V246" i="14"/>
  <c r="U246" i="14"/>
  <c r="T246" i="14"/>
  <c r="AH246" i="14"/>
  <c r="AG246" i="14"/>
  <c r="AF246" i="14"/>
  <c r="AE246" i="14"/>
  <c r="AD246" i="14"/>
  <c r="AC246" i="14"/>
  <c r="AB246" i="14"/>
  <c r="C247" i="14"/>
  <c r="T247" i="14" s="1"/>
  <c r="A248" i="14"/>
  <c r="D248" i="14"/>
  <c r="G248" i="14" s="1"/>
  <c r="H245" i="16" l="1"/>
  <c r="H246" i="14"/>
  <c r="T246" i="16"/>
  <c r="Y246" i="16"/>
  <c r="X246" i="16"/>
  <c r="V246" i="16"/>
  <c r="AH246" i="16"/>
  <c r="U246" i="16"/>
  <c r="AE246" i="16"/>
  <c r="AA246" i="16"/>
  <c r="AC246" i="16"/>
  <c r="AB246" i="16"/>
  <c r="AD246" i="16"/>
  <c r="A247" i="16"/>
  <c r="AG246" i="16"/>
  <c r="AF246" i="16"/>
  <c r="W246" i="16"/>
  <c r="Z246" i="16"/>
  <c r="AH247" i="14"/>
  <c r="AG247" i="14"/>
  <c r="AF247" i="14"/>
  <c r="AE247" i="14"/>
  <c r="AD247" i="14"/>
  <c r="AC247" i="14"/>
  <c r="AB247" i="14"/>
  <c r="AA247" i="14"/>
  <c r="Z247" i="14"/>
  <c r="Y247" i="14"/>
  <c r="X247" i="14"/>
  <c r="W247" i="14"/>
  <c r="V247" i="14"/>
  <c r="U247" i="14"/>
  <c r="C248" i="14"/>
  <c r="Y248" i="14" s="1"/>
  <c r="D249" i="14"/>
  <c r="G249" i="14" s="1"/>
  <c r="A249" i="14"/>
  <c r="H246" i="16" l="1"/>
  <c r="H247" i="14"/>
  <c r="T247" i="16"/>
  <c r="Z247" i="16"/>
  <c r="Y247" i="16"/>
  <c r="AA247" i="16"/>
  <c r="AE247" i="16"/>
  <c r="AD247" i="16"/>
  <c r="A248" i="16"/>
  <c r="AF247" i="16"/>
  <c r="V247" i="16"/>
  <c r="U247" i="16"/>
  <c r="X247" i="16"/>
  <c r="AH247" i="16"/>
  <c r="AB247" i="16"/>
  <c r="W247" i="16"/>
  <c r="AC247" i="16"/>
  <c r="AG247" i="16"/>
  <c r="X248" i="14"/>
  <c r="W248" i="14"/>
  <c r="V248" i="14"/>
  <c r="U248" i="14"/>
  <c r="T248" i="14"/>
  <c r="AH248" i="14"/>
  <c r="AG248" i="14"/>
  <c r="AF248" i="14"/>
  <c r="AE248" i="14"/>
  <c r="AD248" i="14"/>
  <c r="AC248" i="14"/>
  <c r="AB248" i="14"/>
  <c r="AA248" i="14"/>
  <c r="Z248" i="14"/>
  <c r="C249" i="14"/>
  <c r="V249" i="14" s="1"/>
  <c r="D250" i="14"/>
  <c r="G250" i="14" s="1"/>
  <c r="A250" i="14"/>
  <c r="H247" i="16" l="1"/>
  <c r="H248" i="14"/>
  <c r="T248" i="16"/>
  <c r="AA248" i="16"/>
  <c r="Z248" i="16"/>
  <c r="AF248" i="16"/>
  <c r="AB248" i="16"/>
  <c r="W248" i="16"/>
  <c r="V248" i="16"/>
  <c r="X248" i="16"/>
  <c r="AC248" i="16"/>
  <c r="A249" i="16"/>
  <c r="AH248" i="16"/>
  <c r="AG248" i="16"/>
  <c r="U248" i="16"/>
  <c r="AE248" i="16"/>
  <c r="AD248" i="16"/>
  <c r="Y248" i="16"/>
  <c r="U249" i="14"/>
  <c r="T249" i="14"/>
  <c r="AH249" i="14"/>
  <c r="AG249" i="14"/>
  <c r="AF249" i="14"/>
  <c r="AE249" i="14"/>
  <c r="AD249" i="14"/>
  <c r="AC249" i="14"/>
  <c r="AB249" i="14"/>
  <c r="AA249" i="14"/>
  <c r="Z249" i="14"/>
  <c r="Y249" i="14"/>
  <c r="X249" i="14"/>
  <c r="W249" i="14"/>
  <c r="C250" i="14"/>
  <c r="AA250" i="14" s="1"/>
  <c r="A251" i="14"/>
  <c r="D251" i="14"/>
  <c r="G251" i="14" s="1"/>
  <c r="H248" i="16" l="1"/>
  <c r="H249" i="14"/>
  <c r="T249" i="16"/>
  <c r="X249" i="16"/>
  <c r="W249" i="16"/>
  <c r="U249" i="16"/>
  <c r="Y249" i="16"/>
  <c r="A250" i="16"/>
  <c r="AD249" i="16"/>
  <c r="AH249" i="16"/>
  <c r="AB249" i="16"/>
  <c r="AA249" i="16"/>
  <c r="AC249" i="16"/>
  <c r="Z249" i="16"/>
  <c r="AF249" i="16"/>
  <c r="AE249" i="16"/>
  <c r="V249" i="16"/>
  <c r="AG249" i="16"/>
  <c r="Z250" i="14"/>
  <c r="AC250" i="14"/>
  <c r="AB250" i="14"/>
  <c r="W250" i="14"/>
  <c r="V250" i="14"/>
  <c r="Y250" i="14"/>
  <c r="X250" i="14"/>
  <c r="AH250" i="14"/>
  <c r="AE250" i="14"/>
  <c r="U250" i="14"/>
  <c r="T250" i="14"/>
  <c r="AD250" i="14"/>
  <c r="AG250" i="14"/>
  <c r="AF250" i="14"/>
  <c r="C251" i="14"/>
  <c r="AB251" i="14" s="1"/>
  <c r="H249" i="16" l="1"/>
  <c r="H250" i="14"/>
  <c r="T250" i="16"/>
  <c r="Y250" i="16"/>
  <c r="X250" i="16"/>
  <c r="Z250" i="16"/>
  <c r="V250" i="16"/>
  <c r="AC250" i="16"/>
  <c r="AB250" i="16"/>
  <c r="W250" i="16"/>
  <c r="U250" i="16"/>
  <c r="A251" i="16"/>
  <c r="AE250" i="16"/>
  <c r="AG250" i="16"/>
  <c r="AF250" i="16"/>
  <c r="AA250" i="16"/>
  <c r="AD250" i="16"/>
  <c r="AH250" i="16"/>
  <c r="AD251" i="14"/>
  <c r="X251" i="14"/>
  <c r="T251" i="14"/>
  <c r="V251" i="14"/>
  <c r="AA251" i="14"/>
  <c r="AC251" i="14"/>
  <c r="AF251" i="14"/>
  <c r="U251" i="14"/>
  <c r="W251" i="14"/>
  <c r="Z251" i="14"/>
  <c r="Y251" i="14"/>
  <c r="AE251" i="14"/>
  <c r="AH251" i="14"/>
  <c r="AG251" i="14"/>
  <c r="H250" i="16" l="1"/>
  <c r="H251" i="14"/>
  <c r="T251" i="16"/>
  <c r="A252" i="16"/>
  <c r="Z251" i="16"/>
  <c r="Y251" i="16"/>
  <c r="AE251" i="16"/>
  <c r="V251" i="16"/>
  <c r="U251" i="16"/>
  <c r="W251" i="16"/>
  <c r="AH251" i="16"/>
  <c r="AG251" i="16"/>
  <c r="AF251" i="16"/>
  <c r="AB251" i="16"/>
  <c r="AC251" i="16"/>
  <c r="AA251" i="16"/>
  <c r="AD251" i="16"/>
  <c r="X251" i="16"/>
  <c r="V6" i="18"/>
  <c r="AA6" i="18"/>
  <c r="U6" i="18"/>
  <c r="AG6" i="18"/>
  <c r="AD6" i="18"/>
  <c r="AE6" i="18"/>
  <c r="AF6" i="18"/>
  <c r="X6" i="18"/>
  <c r="AB6" i="18"/>
  <c r="Z6" i="18"/>
  <c r="T6" i="18"/>
  <c r="Y6" i="18"/>
  <c r="AC6" i="18"/>
  <c r="W6" i="18"/>
  <c r="AH6" i="18"/>
  <c r="AF7" i="18"/>
  <c r="T7" i="18"/>
  <c r="AA7" i="18"/>
  <c r="AC7" i="18"/>
  <c r="Z7" i="18"/>
  <c r="V7" i="18"/>
  <c r="Y7" i="18"/>
  <c r="AD7" i="18"/>
  <c r="AH7" i="18"/>
  <c r="U7" i="18"/>
  <c r="AB7" i="18"/>
  <c r="AG7" i="18"/>
  <c r="W7" i="18"/>
  <c r="AE7" i="18"/>
  <c r="X7" i="18"/>
  <c r="AC8" i="18"/>
  <c r="AH8" i="18"/>
  <c r="T8" i="18"/>
  <c r="AB8" i="18"/>
  <c r="Y8" i="18"/>
  <c r="AE8" i="18"/>
  <c r="X8" i="18"/>
  <c r="V8" i="18"/>
  <c r="Z8" i="18"/>
  <c r="AG8" i="18"/>
  <c r="U8" i="18"/>
  <c r="AF8" i="18"/>
  <c r="AD8" i="18"/>
  <c r="AA8" i="18"/>
  <c r="W8" i="18"/>
  <c r="AF9" i="18"/>
  <c r="AD9" i="18"/>
  <c r="AH9" i="18"/>
  <c r="U9" i="18"/>
  <c r="X9" i="18"/>
  <c r="T9" i="18"/>
  <c r="Y9" i="18"/>
  <c r="V9" i="18"/>
  <c r="W9" i="18"/>
  <c r="AG9" i="18"/>
  <c r="AB9" i="18"/>
  <c r="AA9" i="18"/>
  <c r="AC9" i="18"/>
  <c r="AE9" i="18"/>
  <c r="Z9" i="18"/>
  <c r="AC10" i="18"/>
  <c r="Z10" i="18"/>
  <c r="AH10" i="18"/>
  <c r="AB10" i="18"/>
  <c r="Y10" i="18"/>
  <c r="T10" i="18"/>
  <c r="AF10" i="18"/>
  <c r="W10" i="18"/>
  <c r="U10" i="18"/>
  <c r="AE10" i="18"/>
  <c r="X10" i="18"/>
  <c r="AG10" i="18"/>
  <c r="V10" i="18"/>
  <c r="AD10" i="18"/>
  <c r="AA10" i="18"/>
  <c r="AD11" i="18"/>
  <c r="AB11" i="18"/>
  <c r="AC11" i="18"/>
  <c r="X11" i="18"/>
  <c r="W11" i="18"/>
  <c r="V11" i="18"/>
  <c r="AF11" i="18"/>
  <c r="Y11" i="18"/>
  <c r="AH11" i="18"/>
  <c r="AE11" i="18"/>
  <c r="AA11" i="18"/>
  <c r="AG11" i="18"/>
  <c r="T11" i="18"/>
  <c r="H11" i="18" s="1"/>
  <c r="Z11" i="18"/>
  <c r="U11" i="18"/>
  <c r="W12" i="18"/>
  <c r="AH12" i="18"/>
  <c r="AD12" i="18"/>
  <c r="U12" i="18"/>
  <c r="X12" i="18"/>
  <c r="AC12" i="18"/>
  <c r="AE12" i="18"/>
  <c r="Y12" i="18"/>
  <c r="AG12" i="18"/>
  <c r="AA12" i="18"/>
  <c r="V12" i="18"/>
  <c r="AF12" i="18"/>
  <c r="AB12" i="18"/>
  <c r="Z12" i="18"/>
  <c r="T12" i="18"/>
  <c r="AF13" i="18"/>
  <c r="AD13" i="18"/>
  <c r="AH13" i="18"/>
  <c r="U13" i="18"/>
  <c r="X13" i="18"/>
  <c r="T13" i="18"/>
  <c r="Y13" i="18"/>
  <c r="AA13" i="18"/>
  <c r="W13" i="18"/>
  <c r="AG13" i="18"/>
  <c r="AB13" i="18"/>
  <c r="V13" i="18"/>
  <c r="AC13" i="18"/>
  <c r="AE13" i="18"/>
  <c r="Z13" i="18"/>
  <c r="W14" i="18"/>
  <c r="T14" i="18"/>
  <c r="AH14" i="18"/>
  <c r="AC14" i="18"/>
  <c r="X14" i="18"/>
  <c r="V14" i="18"/>
  <c r="AF14" i="18"/>
  <c r="Y14" i="18"/>
  <c r="AD14" i="18"/>
  <c r="AB14" i="18"/>
  <c r="AA14" i="18"/>
  <c r="AG14" i="18"/>
  <c r="U14" i="18"/>
  <c r="AE14" i="18"/>
  <c r="Z14" i="18"/>
  <c r="U15" i="18"/>
  <c r="AB15" i="18"/>
  <c r="W15" i="18"/>
  <c r="Y15" i="18"/>
  <c r="T15" i="18"/>
  <c r="AH15" i="18"/>
  <c r="AF15" i="18"/>
  <c r="Z15" i="18"/>
  <c r="AE15" i="18"/>
  <c r="AD15" i="18"/>
  <c r="X15" i="18"/>
  <c r="AG15" i="18"/>
  <c r="AA15" i="18"/>
  <c r="AC15" i="18"/>
  <c r="V15" i="18"/>
  <c r="V16" i="18"/>
  <c r="Y16" i="18"/>
  <c r="AH16" i="18"/>
  <c r="U16" i="18"/>
  <c r="AB16" i="18"/>
  <c r="X16" i="18"/>
  <c r="AG16" i="18"/>
  <c r="AC16" i="18"/>
  <c r="AE16" i="18"/>
  <c r="AA16" i="18"/>
  <c r="W16" i="18"/>
  <c r="AF16" i="18"/>
  <c r="AD16" i="18"/>
  <c r="Z16" i="18"/>
  <c r="T16" i="18"/>
  <c r="H16" i="18" s="1"/>
  <c r="AC17" i="18"/>
  <c r="AH17" i="18"/>
  <c r="AB17" i="18"/>
  <c r="V17" i="18"/>
  <c r="Y17" i="18"/>
  <c r="AF17" i="18"/>
  <c r="AG17" i="18"/>
  <c r="U17" i="18"/>
  <c r="Z17" i="18"/>
  <c r="AE17" i="18"/>
  <c r="X17" i="18"/>
  <c r="W17" i="18"/>
  <c r="T17" i="18"/>
  <c r="AD17" i="18"/>
  <c r="AA17" i="18"/>
  <c r="AF18" i="18"/>
  <c r="U18" i="18"/>
  <c r="AH18" i="18"/>
  <c r="AC18" i="18"/>
  <c r="X18" i="18"/>
  <c r="W18" i="18"/>
  <c r="V18" i="18"/>
  <c r="AB18" i="18"/>
  <c r="Y18" i="18"/>
  <c r="AE18" i="18"/>
  <c r="AA18" i="18"/>
  <c r="AG18" i="18"/>
  <c r="T18" i="18"/>
  <c r="AD18" i="18"/>
  <c r="Z18" i="18"/>
  <c r="AD19" i="18"/>
  <c r="AE19" i="18"/>
  <c r="AC19" i="18"/>
  <c r="X19" i="18"/>
  <c r="W19" i="18"/>
  <c r="AB19" i="18"/>
  <c r="AF19" i="18"/>
  <c r="Y19" i="18"/>
  <c r="AH19" i="18"/>
  <c r="V19" i="18"/>
  <c r="AA19" i="18"/>
  <c r="AG19" i="18"/>
  <c r="T19" i="18"/>
  <c r="H19" i="18" s="1"/>
  <c r="Z19" i="18"/>
  <c r="U19" i="18"/>
  <c r="W20" i="18"/>
  <c r="AH20" i="18"/>
  <c r="AE20" i="18"/>
  <c r="X20" i="18"/>
  <c r="Z20" i="18"/>
  <c r="AG20" i="18"/>
  <c r="AC20" i="18"/>
  <c r="AF20" i="18"/>
  <c r="U20" i="18"/>
  <c r="T20" i="18"/>
  <c r="AB20" i="18"/>
  <c r="Y20" i="18"/>
  <c r="AD20" i="18"/>
  <c r="AA20" i="18"/>
  <c r="V20" i="18"/>
  <c r="T21" i="18"/>
  <c r="AE21" i="18"/>
  <c r="U21" i="18"/>
  <c r="V21" i="18"/>
  <c r="Y21" i="18"/>
  <c r="AF21" i="18"/>
  <c r="AG21" i="18"/>
  <c r="AA21" i="18"/>
  <c r="AH21" i="18"/>
  <c r="AB21" i="18"/>
  <c r="X21" i="18"/>
  <c r="W21" i="18"/>
  <c r="AC21" i="18"/>
  <c r="AD21" i="18"/>
  <c r="Z21" i="18"/>
  <c r="AE22" i="18"/>
  <c r="X22" i="18"/>
  <c r="T22" i="18"/>
  <c r="AF22" i="18"/>
  <c r="Z22" i="18"/>
  <c r="AC22" i="18"/>
  <c r="W22" i="18"/>
  <c r="AH22" i="18"/>
  <c r="Y22" i="18"/>
  <c r="U22" i="18"/>
  <c r="V22" i="18"/>
  <c r="AG22" i="18"/>
  <c r="AB22" i="18"/>
  <c r="AA22" i="18"/>
  <c r="AD22" i="18"/>
  <c r="AA23" i="18"/>
  <c r="AH23" i="18"/>
  <c r="AD23" i="18"/>
  <c r="Y23" i="18"/>
  <c r="W23" i="18"/>
  <c r="AF23" i="18"/>
  <c r="AB23" i="18"/>
  <c r="V23" i="18"/>
  <c r="AC23" i="18"/>
  <c r="U23" i="18"/>
  <c r="X23" i="18"/>
  <c r="AG23" i="18"/>
  <c r="Z23" i="18"/>
  <c r="AE23" i="18"/>
  <c r="T23" i="18"/>
  <c r="Z24" i="18"/>
  <c r="AG24" i="18"/>
  <c r="W24" i="18"/>
  <c r="AD24" i="18"/>
  <c r="U24" i="18"/>
  <c r="AB24" i="18"/>
  <c r="AF24" i="18"/>
  <c r="AH24" i="18"/>
  <c r="AC24" i="18"/>
  <c r="X24" i="18"/>
  <c r="T24" i="18"/>
  <c r="H24" i="18" s="1"/>
  <c r="AE24" i="18"/>
  <c r="AA24" i="18"/>
  <c r="V24" i="18"/>
  <c r="Y24" i="18"/>
  <c r="AA25" i="18"/>
  <c r="AG25" i="18"/>
  <c r="T25" i="18"/>
  <c r="AF25" i="18"/>
  <c r="AE25" i="18"/>
  <c r="V25" i="18"/>
  <c r="AC25" i="18"/>
  <c r="Z25" i="18"/>
  <c r="AH25" i="18"/>
  <c r="AD25" i="18"/>
  <c r="Y25" i="18"/>
  <c r="U25" i="18"/>
  <c r="AB25" i="18"/>
  <c r="X25" i="18"/>
  <c r="W25" i="18"/>
  <c r="X26" i="18"/>
  <c r="Y26" i="18"/>
  <c r="AE26" i="18"/>
  <c r="T26" i="18"/>
  <c r="AF26" i="18"/>
  <c r="U26" i="18"/>
  <c r="AC26" i="18"/>
  <c r="AH26" i="18"/>
  <c r="V26" i="18"/>
  <c r="AD26" i="18"/>
  <c r="W26" i="18"/>
  <c r="AG26" i="18"/>
  <c r="Z26" i="18"/>
  <c r="AB26" i="18"/>
  <c r="AA26" i="18"/>
  <c r="AF27" i="18"/>
  <c r="AB27" i="18"/>
  <c r="Y27" i="18"/>
  <c r="T27" i="18"/>
  <c r="U27" i="18"/>
  <c r="V27" i="18"/>
  <c r="AH27" i="18"/>
  <c r="AD27" i="18"/>
  <c r="AC27" i="18"/>
  <c r="W27" i="18"/>
  <c r="Z27" i="18"/>
  <c r="AG27" i="18"/>
  <c r="AA27" i="18"/>
  <c r="AE27" i="18"/>
  <c r="X27" i="18"/>
  <c r="AC28" i="18"/>
  <c r="W28" i="18"/>
  <c r="X28" i="18"/>
  <c r="AA28" i="18"/>
  <c r="AE28" i="18"/>
  <c r="AG28" i="18"/>
  <c r="AB28" i="18"/>
  <c r="AH28" i="18"/>
  <c r="Y28" i="18"/>
  <c r="AD28" i="18"/>
  <c r="Z28" i="18"/>
  <c r="AF28" i="18"/>
  <c r="T28" i="18"/>
  <c r="U28" i="18"/>
  <c r="V28" i="18"/>
  <c r="X29" i="18"/>
  <c r="T29" i="18"/>
  <c r="W29" i="18"/>
  <c r="AF29" i="18"/>
  <c r="U29" i="18"/>
  <c r="AB29" i="18"/>
  <c r="AG29" i="18"/>
  <c r="AD29" i="18"/>
  <c r="AH29" i="18"/>
  <c r="Z29" i="18"/>
  <c r="AE29" i="18"/>
  <c r="AA29" i="18"/>
  <c r="AC29" i="18"/>
  <c r="V29" i="18"/>
  <c r="Y29" i="18"/>
  <c r="W30" i="18"/>
  <c r="AB30" i="18"/>
  <c r="Z30" i="18"/>
  <c r="AF30" i="18"/>
  <c r="AD30" i="18"/>
  <c r="AA30" i="18"/>
  <c r="V30" i="18"/>
  <c r="AH30" i="18"/>
  <c r="AC30" i="18"/>
  <c r="X30" i="18"/>
  <c r="T30" i="18"/>
  <c r="H30" i="18" s="1"/>
  <c r="AG30" i="18"/>
  <c r="U30" i="18"/>
  <c r="AE30" i="18"/>
  <c r="Y30" i="18"/>
  <c r="AH31" i="18"/>
  <c r="AC31" i="18"/>
  <c r="T31" i="18"/>
  <c r="AE31" i="18"/>
  <c r="W31" i="18"/>
  <c r="AF31" i="18"/>
  <c r="AA31" i="18"/>
  <c r="X31" i="18"/>
  <c r="Y31" i="18"/>
  <c r="AD31" i="18"/>
  <c r="Z31" i="18"/>
  <c r="AG31" i="18"/>
  <c r="V31" i="18"/>
  <c r="AB31" i="18"/>
  <c r="U31" i="18"/>
  <c r="AC32" i="18"/>
  <c r="AG32" i="18"/>
  <c r="AA32" i="18"/>
  <c r="Z32" i="18"/>
  <c r="W32" i="18"/>
  <c r="AE32" i="18"/>
  <c r="U32" i="18"/>
  <c r="AH32" i="18"/>
  <c r="X32" i="18"/>
  <c r="AB32" i="18"/>
  <c r="V32" i="18"/>
  <c r="AF32" i="18"/>
  <c r="AD32" i="18"/>
  <c r="Y32" i="18"/>
  <c r="T32" i="18"/>
  <c r="AE33" i="18"/>
  <c r="AG33" i="18"/>
  <c r="AC33" i="18"/>
  <c r="T33" i="18"/>
  <c r="AF33" i="18"/>
  <c r="Y33" i="18"/>
  <c r="V33" i="18"/>
  <c r="X33" i="18"/>
  <c r="AH33" i="18"/>
  <c r="W33" i="18"/>
  <c r="AD33" i="18"/>
  <c r="U33" i="18"/>
  <c r="AA33" i="18"/>
  <c r="AB33" i="18"/>
  <c r="Z33" i="18"/>
  <c r="AD34" i="18"/>
  <c r="X34" i="18"/>
  <c r="AA34" i="18"/>
  <c r="AF34" i="18"/>
  <c r="W34" i="18"/>
  <c r="T34" i="18"/>
  <c r="AB34" i="18"/>
  <c r="AH34" i="18"/>
  <c r="AC34" i="18"/>
  <c r="Y34" i="18"/>
  <c r="V34" i="18"/>
  <c r="AG34" i="18"/>
  <c r="U34" i="18"/>
  <c r="AE34" i="18"/>
  <c r="Z34" i="18"/>
  <c r="AA35" i="18"/>
  <c r="AB35" i="18"/>
  <c r="W35" i="18"/>
  <c r="V35" i="18"/>
  <c r="AF35" i="18"/>
  <c r="T35" i="18"/>
  <c r="AH35" i="18"/>
  <c r="AE35" i="18"/>
  <c r="AC35" i="18"/>
  <c r="AD35" i="18"/>
  <c r="U35" i="18"/>
  <c r="AG35" i="18"/>
  <c r="Z35" i="18"/>
  <c r="Y35" i="18"/>
  <c r="X35" i="18"/>
  <c r="Y36" i="18"/>
  <c r="W36" i="18"/>
  <c r="V36" i="18"/>
  <c r="AC36" i="18"/>
  <c r="AE36" i="18"/>
  <c r="AG36" i="18"/>
  <c r="AA36" i="18"/>
  <c r="AH36" i="18"/>
  <c r="AB36" i="18"/>
  <c r="AD36" i="18"/>
  <c r="X36" i="18"/>
  <c r="AF36" i="18"/>
  <c r="U36" i="18"/>
  <c r="Z36" i="18"/>
  <c r="T36" i="18"/>
  <c r="Y37" i="18"/>
  <c r="V37" i="18"/>
  <c r="U37" i="18"/>
  <c r="Z37" i="18"/>
  <c r="AF37" i="18"/>
  <c r="AE37" i="18"/>
  <c r="AG37" i="18"/>
  <c r="AC37" i="18"/>
  <c r="AH37" i="18"/>
  <c r="T37" i="18"/>
  <c r="AD37" i="18"/>
  <c r="W37" i="18"/>
  <c r="AA37" i="18"/>
  <c r="AB37" i="18"/>
  <c r="X37" i="18"/>
  <c r="Z38" i="18"/>
  <c r="AC38" i="18"/>
  <c r="U38" i="18"/>
  <c r="W38" i="18"/>
  <c r="AF38" i="18"/>
  <c r="AB38" i="18"/>
  <c r="X38" i="18"/>
  <c r="AH38" i="18"/>
  <c r="V38" i="18"/>
  <c r="Y38" i="18"/>
  <c r="T38" i="18"/>
  <c r="AG38" i="18"/>
  <c r="AD38" i="18"/>
  <c r="AE38" i="18"/>
  <c r="AA38" i="18"/>
  <c r="W39" i="18"/>
  <c r="AH39" i="18"/>
  <c r="AC39" i="18"/>
  <c r="T39" i="18"/>
  <c r="AF39" i="18"/>
  <c r="AE39" i="18"/>
  <c r="AA39" i="18"/>
  <c r="X39" i="18"/>
  <c r="Z39" i="18"/>
  <c r="AD39" i="18"/>
  <c r="Y39" i="18"/>
  <c r="AG39" i="18"/>
  <c r="U39" i="18"/>
  <c r="AB39" i="18"/>
  <c r="V39" i="18"/>
  <c r="U41" i="18"/>
  <c r="AD41" i="18"/>
  <c r="AG41" i="18"/>
  <c r="Z41" i="18"/>
  <c r="AF41" i="18"/>
  <c r="Y41" i="18"/>
  <c r="AB41" i="18"/>
  <c r="T41" i="18"/>
  <c r="AA41" i="18"/>
  <c r="AE41" i="18"/>
  <c r="V41" i="18"/>
  <c r="AH41" i="18"/>
  <c r="W41" i="18"/>
  <c r="AC41" i="18"/>
  <c r="X41" i="18"/>
  <c r="W42" i="18"/>
  <c r="AA42" i="18"/>
  <c r="T42" i="18"/>
  <c r="Y42" i="18"/>
  <c r="AH42" i="18"/>
  <c r="AB42" i="18"/>
  <c r="AD42" i="18"/>
  <c r="AG42" i="18"/>
  <c r="AC42" i="18"/>
  <c r="X42" i="18"/>
  <c r="V42" i="18"/>
  <c r="AF42" i="18"/>
  <c r="AE42" i="18"/>
  <c r="Z42" i="18"/>
  <c r="U42" i="18"/>
  <c r="U43" i="18"/>
  <c r="AD43" i="18"/>
  <c r="AF43" i="18"/>
  <c r="AB43" i="18"/>
  <c r="AA43" i="18"/>
  <c r="Y43" i="18"/>
  <c r="V43" i="18"/>
  <c r="AH43" i="18"/>
  <c r="AE43" i="18"/>
  <c r="T43" i="18"/>
  <c r="Z43" i="18"/>
  <c r="AG43" i="18"/>
  <c r="X43" i="18"/>
  <c r="AC43" i="18"/>
  <c r="W43" i="18"/>
  <c r="U44" i="18"/>
  <c r="AE44" i="18"/>
  <c r="AF44" i="18"/>
  <c r="AC44" i="18"/>
  <c r="V44" i="18"/>
  <c r="Z44" i="18"/>
  <c r="Y44" i="18"/>
  <c r="AH44" i="18"/>
  <c r="AB44" i="18"/>
  <c r="T44" i="18"/>
  <c r="AA44" i="18"/>
  <c r="AG44" i="18"/>
  <c r="X44" i="18"/>
  <c r="AD44" i="18"/>
  <c r="W44" i="18"/>
  <c r="AA40" i="18"/>
  <c r="AB40" i="18"/>
  <c r="AE40" i="18"/>
  <c r="Y40" i="18"/>
  <c r="AD40" i="18"/>
  <c r="AC40" i="18"/>
  <c r="W40" i="18"/>
  <c r="AH40" i="18"/>
  <c r="AG40" i="18"/>
  <c r="Z40" i="18"/>
  <c r="V40" i="18"/>
  <c r="AF40" i="18"/>
  <c r="X40" i="18"/>
  <c r="U40" i="18"/>
  <c r="AF5" i="18"/>
  <c r="T40" i="18"/>
  <c r="H40" i="18" l="1"/>
  <c r="H34" i="18"/>
  <c r="H21" i="18"/>
  <c r="H17" i="18"/>
  <c r="H14" i="18"/>
  <c r="H39" i="18"/>
  <c r="H38" i="18"/>
  <c r="H37" i="18"/>
  <c r="H29" i="18"/>
  <c r="H28" i="18"/>
  <c r="H27" i="18"/>
  <c r="H13" i="18"/>
  <c r="H9" i="18"/>
  <c r="H6" i="18"/>
  <c r="H251" i="16"/>
  <c r="H31" i="18"/>
  <c r="H23" i="18"/>
  <c r="H10" i="18"/>
  <c r="H36" i="18"/>
  <c r="H43" i="18"/>
  <c r="H22" i="18"/>
  <c r="H41" i="18"/>
  <c r="H44" i="18"/>
  <c r="H35" i="18"/>
  <c r="H33" i="18"/>
  <c r="H32" i="18"/>
  <c r="H18" i="18"/>
  <c r="H12" i="18"/>
  <c r="H8" i="18"/>
  <c r="H7" i="18"/>
  <c r="H42" i="18"/>
  <c r="H26" i="18"/>
  <c r="H25" i="18"/>
  <c r="H20" i="18"/>
  <c r="H15" i="18"/>
  <c r="A253" i="16"/>
  <c r="U252" i="16"/>
  <c r="T252" i="16"/>
  <c r="V252" i="16"/>
  <c r="W252" i="16"/>
  <c r="AB252" i="16"/>
  <c r="AG252" i="16"/>
  <c r="Z252" i="16"/>
  <c r="AA252" i="16"/>
  <c r="AF252" i="16"/>
  <c r="AD252" i="16"/>
  <c r="AE252" i="16"/>
  <c r="Y252" i="16"/>
  <c r="AH252" i="16"/>
  <c r="X252" i="16"/>
  <c r="AC252" i="16"/>
  <c r="AG5" i="18"/>
  <c r="AH5" i="18"/>
  <c r="W5" i="18"/>
  <c r="X5" i="18"/>
  <c r="AB5" i="18"/>
  <c r="U5" i="18"/>
  <c r="V5" i="18"/>
  <c r="AE5" i="18"/>
  <c r="Z5" i="18"/>
  <c r="AA5" i="18"/>
  <c r="Y5" i="18"/>
  <c r="AD5" i="18"/>
  <c r="AC5" i="18"/>
  <c r="T5" i="18"/>
  <c r="H5" i="18" l="1"/>
  <c r="H252" i="16"/>
  <c r="A254" i="16"/>
  <c r="V253" i="16"/>
  <c r="Z253" i="16"/>
  <c r="AD253" i="16"/>
  <c r="AH253" i="16"/>
  <c r="W253" i="16"/>
  <c r="AA253" i="16"/>
  <c r="AE253" i="16"/>
  <c r="X253" i="16"/>
  <c r="AB253" i="16"/>
  <c r="AF253" i="16"/>
  <c r="Y253" i="16"/>
  <c r="AC253" i="16"/>
  <c r="AG253" i="16"/>
  <c r="U253" i="16"/>
  <c r="T253" i="16"/>
  <c r="H253" i="16" l="1"/>
  <c r="A255" i="16"/>
  <c r="X254" i="16"/>
  <c r="AB254" i="16"/>
  <c r="AF254" i="16"/>
  <c r="U254" i="16"/>
  <c r="Y254" i="16"/>
  <c r="AC254" i="16"/>
  <c r="AG254" i="16"/>
  <c r="V254" i="16"/>
  <c r="Z254" i="16"/>
  <c r="AD254" i="16"/>
  <c r="AH254" i="16"/>
  <c r="AA254" i="16"/>
  <c r="AE254" i="16"/>
  <c r="W254" i="16"/>
  <c r="T254" i="16"/>
  <c r="H254" i="16" l="1"/>
  <c r="A256" i="16"/>
  <c r="V255" i="16"/>
  <c r="Z255" i="16"/>
  <c r="AD255" i="16"/>
  <c r="AH255" i="16"/>
  <c r="W255" i="16"/>
  <c r="AA255" i="16"/>
  <c r="AE255" i="16"/>
  <c r="X255" i="16"/>
  <c r="AB255" i="16"/>
  <c r="AF255" i="16"/>
  <c r="AC255" i="16"/>
  <c r="AG255" i="16"/>
  <c r="U255" i="16"/>
  <c r="Y255" i="16"/>
  <c r="T255" i="16"/>
  <c r="H255" i="16" l="1"/>
  <c r="A257" i="16"/>
  <c r="T256" i="16"/>
  <c r="Z256" i="16"/>
  <c r="AA256" i="16"/>
  <c r="AF256" i="16"/>
  <c r="AC256" i="16"/>
  <c r="AD256" i="16"/>
  <c r="AE256" i="16"/>
  <c r="AG256" i="16"/>
  <c r="AH256" i="16"/>
  <c r="X256" i="16"/>
  <c r="U256" i="16"/>
  <c r="V256" i="16"/>
  <c r="W256" i="16"/>
  <c r="AB256" i="16"/>
  <c r="Y256" i="16"/>
  <c r="H256" i="16" l="1"/>
  <c r="A258" i="16"/>
  <c r="X257" i="16"/>
  <c r="AB257" i="16"/>
  <c r="AF257" i="16"/>
  <c r="U257" i="16"/>
  <c r="Y257" i="16"/>
  <c r="AC257" i="16"/>
  <c r="AG257" i="16"/>
  <c r="V257" i="16"/>
  <c r="Z257" i="16"/>
  <c r="AD257" i="16"/>
  <c r="AH257" i="16"/>
  <c r="AE257" i="16"/>
  <c r="W257" i="16"/>
  <c r="AA257" i="16"/>
  <c r="T257" i="16"/>
  <c r="H257" i="16" l="1"/>
  <c r="A259" i="16"/>
  <c r="V258" i="16"/>
  <c r="Z258" i="16"/>
  <c r="AD258" i="16"/>
  <c r="AH258" i="16"/>
  <c r="W258" i="16"/>
  <c r="AA258" i="16"/>
  <c r="AE258" i="16"/>
  <c r="X258" i="16"/>
  <c r="AB258" i="16"/>
  <c r="AF258" i="16"/>
  <c r="AG258" i="16"/>
  <c r="U258" i="16"/>
  <c r="Y258" i="16"/>
  <c r="AC258" i="16"/>
  <c r="T258" i="16"/>
  <c r="H258" i="16" l="1"/>
  <c r="A260" i="16"/>
  <c r="X259" i="16"/>
  <c r="AB259" i="16"/>
  <c r="AF259" i="16"/>
  <c r="U259" i="16"/>
  <c r="Y259" i="16"/>
  <c r="AC259" i="16"/>
  <c r="AG259" i="16"/>
  <c r="V259" i="16"/>
  <c r="Z259" i="16"/>
  <c r="AD259" i="16"/>
  <c r="AH259" i="16"/>
  <c r="W259" i="16"/>
  <c r="AA259" i="16"/>
  <c r="AE259" i="16"/>
  <c r="T259" i="16"/>
  <c r="H259" i="16" l="1"/>
  <c r="A261" i="16"/>
  <c r="T260" i="16"/>
  <c r="AD260" i="16"/>
  <c r="AE260" i="16"/>
  <c r="Y260" i="16"/>
  <c r="AH260" i="16"/>
  <c r="X260" i="16"/>
  <c r="AC260" i="16"/>
  <c r="V260" i="16"/>
  <c r="W260" i="16"/>
  <c r="AB260" i="16"/>
  <c r="AG260" i="16"/>
  <c r="U260" i="16"/>
  <c r="Z260" i="16"/>
  <c r="AA260" i="16"/>
  <c r="AF260" i="16"/>
  <c r="H260" i="16" l="1"/>
  <c r="A262" i="16"/>
  <c r="V261" i="16"/>
  <c r="Z261" i="16"/>
  <c r="AD261" i="16"/>
  <c r="AH261" i="16"/>
  <c r="W261" i="16"/>
  <c r="AA261" i="16"/>
  <c r="AE261" i="16"/>
  <c r="X261" i="16"/>
  <c r="AB261" i="16"/>
  <c r="AF261" i="16"/>
  <c r="U261" i="16"/>
  <c r="Y261" i="16"/>
  <c r="AC261" i="16"/>
  <c r="AG261" i="16"/>
  <c r="T261" i="16"/>
  <c r="H261" i="16" l="1"/>
  <c r="A263" i="16"/>
  <c r="X262" i="16"/>
  <c r="AB262" i="16"/>
  <c r="AF262" i="16"/>
  <c r="U262" i="16"/>
  <c r="Y262" i="16"/>
  <c r="AC262" i="16"/>
  <c r="AG262" i="16"/>
  <c r="V262" i="16"/>
  <c r="Z262" i="16"/>
  <c r="AD262" i="16"/>
  <c r="AH262" i="16"/>
  <c r="W262" i="16"/>
  <c r="AA262" i="16"/>
  <c r="AE262" i="16"/>
  <c r="T262" i="16"/>
  <c r="H262" i="16" l="1"/>
  <c r="A264" i="16"/>
  <c r="V263" i="16"/>
  <c r="Z263" i="16"/>
  <c r="AD263" i="16"/>
  <c r="AH263" i="16"/>
  <c r="W263" i="16"/>
  <c r="AA263" i="16"/>
  <c r="AE263" i="16"/>
  <c r="X263" i="16"/>
  <c r="AB263" i="16"/>
  <c r="AF263" i="16"/>
  <c r="Y263" i="16"/>
  <c r="AC263" i="16"/>
  <c r="AG263" i="16"/>
  <c r="U263" i="16"/>
  <c r="T263" i="16"/>
  <c r="H263" i="16" l="1"/>
  <c r="A265" i="16"/>
  <c r="T264" i="16"/>
  <c r="AH264" i="16"/>
  <c r="X264" i="16"/>
  <c r="U264" i="16"/>
  <c r="AC264" i="16"/>
  <c r="V264" i="16"/>
  <c r="W264" i="16"/>
  <c r="AB264" i="16"/>
  <c r="Y264" i="16"/>
  <c r="Z264" i="16"/>
  <c r="AA264" i="16"/>
  <c r="AF264" i="16"/>
  <c r="AD264" i="16"/>
  <c r="AE264" i="16"/>
  <c r="AG264" i="16"/>
  <c r="H264" i="16" l="1"/>
  <c r="A266" i="16"/>
  <c r="X265" i="16"/>
  <c r="AB265" i="16"/>
  <c r="AF265" i="16"/>
  <c r="U265" i="16"/>
  <c r="Y265" i="16"/>
  <c r="AC265" i="16"/>
  <c r="AG265" i="16"/>
  <c r="V265" i="16"/>
  <c r="Z265" i="16"/>
  <c r="AD265" i="16"/>
  <c r="AH265" i="16"/>
  <c r="AA265" i="16"/>
  <c r="AE265" i="16"/>
  <c r="W265" i="16"/>
  <c r="T265" i="16"/>
  <c r="H265" i="16" l="1"/>
  <c r="A267" i="16"/>
  <c r="V266" i="16"/>
  <c r="Z266" i="16"/>
  <c r="AD266" i="16"/>
  <c r="AH266" i="16"/>
  <c r="W266" i="16"/>
  <c r="AA266" i="16"/>
  <c r="AE266" i="16"/>
  <c r="X266" i="16"/>
  <c r="AB266" i="16"/>
  <c r="AF266" i="16"/>
  <c r="AC266" i="16"/>
  <c r="AG266" i="16"/>
  <c r="U266" i="16"/>
  <c r="H266" i="16" s="1"/>
  <c r="Y266" i="16"/>
  <c r="T266" i="16"/>
  <c r="A268" i="16" l="1"/>
  <c r="X267" i="16"/>
  <c r="AB267" i="16"/>
  <c r="AF267" i="16"/>
  <c r="U267" i="16"/>
  <c r="Y267" i="16"/>
  <c r="AC267" i="16"/>
  <c r="AG267" i="16"/>
  <c r="V267" i="16"/>
  <c r="Z267" i="16"/>
  <c r="AD267" i="16"/>
  <c r="AH267" i="16"/>
  <c r="AE267" i="16"/>
  <c r="W267" i="16"/>
  <c r="AA267" i="16"/>
  <c r="T267" i="16"/>
  <c r="H267" i="16" l="1"/>
  <c r="A269" i="16"/>
  <c r="U268" i="16"/>
  <c r="T268" i="16"/>
  <c r="V268" i="16"/>
  <c r="W268" i="16"/>
  <c r="AB268" i="16"/>
  <c r="AG268" i="16"/>
  <c r="Z268" i="16"/>
  <c r="AA268" i="16"/>
  <c r="AF268" i="16"/>
  <c r="AD268" i="16"/>
  <c r="AE268" i="16"/>
  <c r="Y268" i="16"/>
  <c r="AH268" i="16"/>
  <c r="X268" i="16"/>
  <c r="AC268" i="16"/>
  <c r="H268" i="16" l="1"/>
  <c r="A270" i="16"/>
  <c r="U269" i="16"/>
  <c r="Y269" i="16"/>
  <c r="AC269" i="16"/>
  <c r="AG269" i="16"/>
  <c r="V269" i="16"/>
  <c r="Z269" i="16"/>
  <c r="AD269" i="16"/>
  <c r="AH269" i="16"/>
  <c r="W269" i="16"/>
  <c r="AA269" i="16"/>
  <c r="AE269" i="16"/>
  <c r="AF269" i="16"/>
  <c r="X269" i="16"/>
  <c r="AB269" i="16"/>
  <c r="T269" i="16"/>
  <c r="H269" i="16" l="1"/>
  <c r="A271" i="16"/>
  <c r="W270" i="16"/>
  <c r="AA270" i="16"/>
  <c r="AE270" i="16"/>
  <c r="U270" i="16"/>
  <c r="Y270" i="16"/>
  <c r="AC270" i="16"/>
  <c r="AG270" i="16"/>
  <c r="AB270" i="16"/>
  <c r="V270" i="16"/>
  <c r="AD270" i="16"/>
  <c r="X270" i="16"/>
  <c r="AF270" i="16"/>
  <c r="Z270" i="16"/>
  <c r="AH270" i="16"/>
  <c r="T270" i="16"/>
  <c r="H270" i="16" l="1"/>
  <c r="A272" i="16"/>
  <c r="U271" i="16"/>
  <c r="Y271" i="16"/>
  <c r="AC271" i="16"/>
  <c r="AG271" i="16"/>
  <c r="W271" i="16"/>
  <c r="AA271" i="16"/>
  <c r="AE271" i="16"/>
  <c r="V271" i="16"/>
  <c r="AD271" i="16"/>
  <c r="X271" i="16"/>
  <c r="AF271" i="16"/>
  <c r="Z271" i="16"/>
  <c r="AH271" i="16"/>
  <c r="AB271" i="16"/>
  <c r="T271" i="16"/>
  <c r="H271" i="16" l="1"/>
  <c r="A273" i="16"/>
  <c r="T272" i="16"/>
  <c r="Z272" i="16"/>
  <c r="AA272" i="16"/>
  <c r="AF272" i="16"/>
  <c r="AD272" i="16"/>
  <c r="AE272" i="16"/>
  <c r="AG272" i="16"/>
  <c r="AH272" i="16"/>
  <c r="X272" i="16"/>
  <c r="U272" i="16"/>
  <c r="V272" i="16"/>
  <c r="W272" i="16"/>
  <c r="AB272" i="16"/>
  <c r="Y272" i="16"/>
  <c r="AC272" i="16"/>
  <c r="H272" i="16" l="1"/>
  <c r="A274" i="16"/>
  <c r="W273" i="16"/>
  <c r="AA273" i="16"/>
  <c r="AE273" i="16"/>
  <c r="U273" i="16"/>
  <c r="Y273" i="16"/>
  <c r="AC273" i="16"/>
  <c r="AG273" i="16"/>
  <c r="X273" i="16"/>
  <c r="AF273" i="16"/>
  <c r="Z273" i="16"/>
  <c r="AH273" i="16"/>
  <c r="AB273" i="16"/>
  <c r="V273" i="16"/>
  <c r="AD273" i="16"/>
  <c r="T273" i="16"/>
  <c r="H273" i="16" l="1"/>
  <c r="A275" i="16"/>
  <c r="U274" i="16"/>
  <c r="Y274" i="16"/>
  <c r="AC274" i="16"/>
  <c r="AG274" i="16"/>
  <c r="W274" i="16"/>
  <c r="AA274" i="16"/>
  <c r="AE274" i="16"/>
  <c r="Z274" i="16"/>
  <c r="AH274" i="16"/>
  <c r="AB274" i="16"/>
  <c r="V274" i="16"/>
  <c r="AD274" i="16"/>
  <c r="AF274" i="16"/>
  <c r="X274" i="16"/>
  <c r="T274" i="16"/>
  <c r="H274" i="16" l="1"/>
  <c r="A276" i="16"/>
  <c r="W275" i="16"/>
  <c r="AA275" i="16"/>
  <c r="AE275" i="16"/>
  <c r="U275" i="16"/>
  <c r="Y275" i="16"/>
  <c r="AC275" i="16"/>
  <c r="AG275" i="16"/>
  <c r="AB275" i="16"/>
  <c r="V275" i="16"/>
  <c r="AD275" i="16"/>
  <c r="X275" i="16"/>
  <c r="AF275" i="16"/>
  <c r="Z275" i="16"/>
  <c r="AH275" i="16"/>
  <c r="T275" i="16"/>
  <c r="H275" i="16" l="1"/>
  <c r="A277" i="16"/>
  <c r="T276" i="16"/>
  <c r="AD276" i="16"/>
  <c r="AE276" i="16"/>
  <c r="Y276" i="16"/>
  <c r="AH276" i="16"/>
  <c r="X276" i="16"/>
  <c r="AC276" i="16"/>
  <c r="U276" i="16"/>
  <c r="V276" i="16"/>
  <c r="W276" i="16"/>
  <c r="AB276" i="16"/>
  <c r="AG276" i="16"/>
  <c r="Z276" i="16"/>
  <c r="AA276" i="16"/>
  <c r="AF276" i="16"/>
  <c r="H276" i="16" l="1"/>
  <c r="A278" i="16"/>
  <c r="U277" i="16"/>
  <c r="Y277" i="16"/>
  <c r="AC277" i="16"/>
  <c r="AG277" i="16"/>
  <c r="W277" i="16"/>
  <c r="AA277" i="16"/>
  <c r="AE277" i="16"/>
  <c r="V277" i="16"/>
  <c r="AD277" i="16"/>
  <c r="X277" i="16"/>
  <c r="AF277" i="16"/>
  <c r="Z277" i="16"/>
  <c r="AH277" i="16"/>
  <c r="AB277" i="16"/>
  <c r="T277" i="16"/>
  <c r="H277" i="16" l="1"/>
  <c r="A279" i="16"/>
  <c r="W278" i="16"/>
  <c r="AA278" i="16"/>
  <c r="AE278" i="16"/>
  <c r="U278" i="16"/>
  <c r="Y278" i="16"/>
  <c r="X278" i="16"/>
  <c r="AD278" i="16"/>
  <c r="Z278" i="16"/>
  <c r="AF278" i="16"/>
  <c r="AB278" i="16"/>
  <c r="AG278" i="16"/>
  <c r="V278" i="16"/>
  <c r="AC278" i="16"/>
  <c r="AH278" i="16"/>
  <c r="T278" i="16"/>
  <c r="H278" i="16" l="1"/>
  <c r="A280" i="16"/>
  <c r="U279" i="16"/>
  <c r="Y279" i="16"/>
  <c r="AC279" i="16"/>
  <c r="AG279" i="16"/>
  <c r="V279" i="16"/>
  <c r="AA279" i="16"/>
  <c r="AF279" i="16"/>
  <c r="W279" i="16"/>
  <c r="AB279" i="16"/>
  <c r="AH279" i="16"/>
  <c r="X279" i="16"/>
  <c r="AD279" i="16"/>
  <c r="AE279" i="16"/>
  <c r="Z279" i="16"/>
  <c r="T279" i="16"/>
  <c r="H279" i="16" l="1"/>
  <c r="A281" i="16"/>
  <c r="T280" i="16"/>
  <c r="AH280" i="16"/>
  <c r="X280" i="16"/>
  <c r="U280" i="16"/>
  <c r="V280" i="16"/>
  <c r="W280" i="16"/>
  <c r="AB280" i="16"/>
  <c r="Y280" i="16"/>
  <c r="Z280" i="16"/>
  <c r="AA280" i="16"/>
  <c r="AF280" i="16"/>
  <c r="AD280" i="16"/>
  <c r="AE280" i="16"/>
  <c r="AG280" i="16"/>
  <c r="AC280" i="16"/>
  <c r="H280" i="16" l="1"/>
  <c r="A282" i="16"/>
  <c r="W281" i="16"/>
  <c r="AA281" i="16"/>
  <c r="AE281" i="16"/>
  <c r="X281" i="16"/>
  <c r="AC281" i="16"/>
  <c r="AH281" i="16"/>
  <c r="Y281" i="16"/>
  <c r="AD281" i="16"/>
  <c r="U281" i="16"/>
  <c r="Z281" i="16"/>
  <c r="AF281" i="16"/>
  <c r="V281" i="16"/>
  <c r="AB281" i="16"/>
  <c r="AG281" i="16"/>
  <c r="T281" i="16"/>
  <c r="H281" i="16" l="1"/>
  <c r="A283" i="16"/>
  <c r="U282" i="16"/>
  <c r="Y282" i="16"/>
  <c r="AC282" i="16"/>
  <c r="AG282" i="16"/>
  <c r="Z282" i="16"/>
  <c r="AE282" i="16"/>
  <c r="V282" i="16"/>
  <c r="AA282" i="16"/>
  <c r="AF282" i="16"/>
  <c r="W282" i="16"/>
  <c r="AB282" i="16"/>
  <c r="AH282" i="16"/>
  <c r="X282" i="16"/>
  <c r="AD282" i="16"/>
  <c r="T282" i="16"/>
  <c r="H282" i="16" l="1"/>
  <c r="A284" i="16"/>
  <c r="W283" i="16"/>
  <c r="AA283" i="16"/>
  <c r="AE283" i="16"/>
  <c r="V283" i="16"/>
  <c r="AB283" i="16"/>
  <c r="AG283" i="16"/>
  <c r="X283" i="16"/>
  <c r="AC283" i="16"/>
  <c r="AH283" i="16"/>
  <c r="Y283" i="16"/>
  <c r="AD283" i="16"/>
  <c r="AF283" i="16"/>
  <c r="U283" i="16"/>
  <c r="H283" i="16" s="1"/>
  <c r="Z283" i="16"/>
  <c r="T283" i="16"/>
  <c r="A285" i="16" l="1"/>
  <c r="U284" i="16"/>
  <c r="T284" i="16"/>
  <c r="V284" i="16"/>
  <c r="W284" i="16"/>
  <c r="AB284" i="16"/>
  <c r="AG284" i="16"/>
  <c r="Z284" i="16"/>
  <c r="AA284" i="16"/>
  <c r="AF284" i="16"/>
  <c r="AD284" i="16"/>
  <c r="AE284" i="16"/>
  <c r="Y284" i="16"/>
  <c r="AH284" i="16"/>
  <c r="X284" i="16"/>
  <c r="AC284" i="16"/>
  <c r="H284" i="16" l="1"/>
  <c r="A286" i="16"/>
  <c r="V285" i="16"/>
  <c r="Z285" i="16"/>
  <c r="AD285" i="16"/>
  <c r="AH285" i="16"/>
  <c r="W285" i="16"/>
  <c r="AA285" i="16"/>
  <c r="AE285" i="16"/>
  <c r="X285" i="16"/>
  <c r="AB285" i="16"/>
  <c r="AF285" i="16"/>
  <c r="AG285" i="16"/>
  <c r="U285" i="16"/>
  <c r="Y285" i="16"/>
  <c r="AC285" i="16"/>
  <c r="T285" i="16"/>
  <c r="H285" i="16" l="1"/>
  <c r="A287" i="16"/>
  <c r="X286" i="16"/>
  <c r="AB286" i="16"/>
  <c r="AF286" i="16"/>
  <c r="U286" i="16"/>
  <c r="Y286" i="16"/>
  <c r="AC286" i="16"/>
  <c r="AG286" i="16"/>
  <c r="V286" i="16"/>
  <c r="Z286" i="16"/>
  <c r="AD286" i="16"/>
  <c r="AH286" i="16"/>
  <c r="W286" i="16"/>
  <c r="AA286" i="16"/>
  <c r="AE286" i="16"/>
  <c r="T286" i="16"/>
  <c r="H286" i="16" l="1"/>
  <c r="A288" i="16"/>
  <c r="V287" i="16"/>
  <c r="Z287" i="16"/>
  <c r="AD287" i="16"/>
  <c r="AH287" i="16"/>
  <c r="W287" i="16"/>
  <c r="AA287" i="16"/>
  <c r="AE287" i="16"/>
  <c r="X287" i="16"/>
  <c r="AB287" i="16"/>
  <c r="AF287" i="16"/>
  <c r="U287" i="16"/>
  <c r="Y287" i="16"/>
  <c r="AC287" i="16"/>
  <c r="AG287" i="16"/>
  <c r="T287" i="16"/>
  <c r="H287" i="16" l="1"/>
  <c r="A289" i="16"/>
  <c r="T288" i="16"/>
  <c r="Z288" i="16"/>
  <c r="AA288" i="16"/>
  <c r="AF288" i="16"/>
  <c r="AD288" i="16"/>
  <c r="AE288" i="16"/>
  <c r="AG288" i="16"/>
  <c r="AH288" i="16"/>
  <c r="X288" i="16"/>
  <c r="U288" i="16"/>
  <c r="AC288" i="16"/>
  <c r="V288" i="16"/>
  <c r="W288" i="16"/>
  <c r="AB288" i="16"/>
  <c r="Y288" i="16"/>
  <c r="H288" i="16" l="1"/>
  <c r="A290" i="16"/>
  <c r="X289" i="16"/>
  <c r="AB289" i="16"/>
  <c r="AF289" i="16"/>
  <c r="U289" i="16"/>
  <c r="Y289" i="16"/>
  <c r="AC289" i="16"/>
  <c r="AG289" i="16"/>
  <c r="V289" i="16"/>
  <c r="Z289" i="16"/>
  <c r="AD289" i="16"/>
  <c r="AH289" i="16"/>
  <c r="W289" i="16"/>
  <c r="AA289" i="16"/>
  <c r="AE289" i="16"/>
  <c r="T289" i="16"/>
  <c r="H289" i="16" l="1"/>
  <c r="A291" i="16"/>
  <c r="V290" i="16"/>
  <c r="Z290" i="16"/>
  <c r="AD290" i="16"/>
  <c r="AH290" i="16"/>
  <c r="W290" i="16"/>
  <c r="AA290" i="16"/>
  <c r="AE290" i="16"/>
  <c r="X290" i="16"/>
  <c r="AB290" i="16"/>
  <c r="AF290" i="16"/>
  <c r="Y290" i="16"/>
  <c r="AC290" i="16"/>
  <c r="AG290" i="16"/>
  <c r="U290" i="16"/>
  <c r="T290" i="16"/>
  <c r="H290" i="16" l="1"/>
  <c r="A292" i="16"/>
  <c r="X291" i="16"/>
  <c r="AB291" i="16"/>
  <c r="AF291" i="16"/>
  <c r="U291" i="16"/>
  <c r="Y291" i="16"/>
  <c r="AC291" i="16"/>
  <c r="AG291" i="16"/>
  <c r="V291" i="16"/>
  <c r="Z291" i="16"/>
  <c r="AD291" i="16"/>
  <c r="AH291" i="16"/>
  <c r="AA291" i="16"/>
  <c r="AE291" i="16"/>
  <c r="W291" i="16"/>
  <c r="T291" i="16"/>
  <c r="H291" i="16" l="1"/>
  <c r="A293" i="16"/>
  <c r="T292" i="16"/>
  <c r="AD292" i="16"/>
  <c r="AE292" i="16"/>
  <c r="Y292" i="16"/>
  <c r="U292" i="16"/>
  <c r="AH292" i="16"/>
  <c r="X292" i="16"/>
  <c r="AC292" i="16"/>
  <c r="V292" i="16"/>
  <c r="W292" i="16"/>
  <c r="AB292" i="16"/>
  <c r="AG292" i="16"/>
  <c r="Z292" i="16"/>
  <c r="AA292" i="16"/>
  <c r="AF292" i="16"/>
  <c r="H292" i="16" l="1"/>
  <c r="A294" i="16"/>
  <c r="V293" i="16"/>
  <c r="Z293" i="16"/>
  <c r="AD293" i="16"/>
  <c r="AH293" i="16"/>
  <c r="W293" i="16"/>
  <c r="AA293" i="16"/>
  <c r="AE293" i="16"/>
  <c r="X293" i="16"/>
  <c r="AB293" i="16"/>
  <c r="AF293" i="16"/>
  <c r="AC293" i="16"/>
  <c r="AG293" i="16"/>
  <c r="U293" i="16"/>
  <c r="H293" i="16" s="1"/>
  <c r="Y293" i="16"/>
  <c r="T293" i="16"/>
  <c r="A295" i="16" l="1"/>
  <c r="X294" i="16"/>
  <c r="AB294" i="16"/>
  <c r="AF294" i="16"/>
  <c r="U294" i="16"/>
  <c r="Y294" i="16"/>
  <c r="AC294" i="16"/>
  <c r="AG294" i="16"/>
  <c r="V294" i="16"/>
  <c r="Z294" i="16"/>
  <c r="AD294" i="16"/>
  <c r="AH294" i="16"/>
  <c r="AE294" i="16"/>
  <c r="W294" i="16"/>
  <c r="AA294" i="16"/>
  <c r="T294" i="16"/>
  <c r="H294" i="16" l="1"/>
  <c r="A296" i="16"/>
  <c r="V295" i="16"/>
  <c r="Z295" i="16"/>
  <c r="AD295" i="16"/>
  <c r="AH295" i="16"/>
  <c r="W295" i="16"/>
  <c r="AA295" i="16"/>
  <c r="AE295" i="16"/>
  <c r="X295" i="16"/>
  <c r="AB295" i="16"/>
  <c r="AF295" i="16"/>
  <c r="AG295" i="16"/>
  <c r="U295" i="16"/>
  <c r="Y295" i="16"/>
  <c r="AC295" i="16"/>
  <c r="T295" i="16"/>
  <c r="H295" i="16" l="1"/>
  <c r="A297" i="16"/>
  <c r="T296" i="16"/>
  <c r="AH296" i="16"/>
  <c r="X296" i="16"/>
  <c r="U296" i="16"/>
  <c r="V296" i="16"/>
  <c r="W296" i="16"/>
  <c r="AB296" i="16"/>
  <c r="Y296" i="16"/>
  <c r="Z296" i="16"/>
  <c r="AA296" i="16"/>
  <c r="AF296" i="16"/>
  <c r="AC296" i="16"/>
  <c r="AD296" i="16"/>
  <c r="AE296" i="16"/>
  <c r="AG296" i="16"/>
  <c r="H296" i="16" l="1"/>
  <c r="A298" i="16"/>
  <c r="X297" i="16"/>
  <c r="AB297" i="16"/>
  <c r="AF297" i="16"/>
  <c r="U297" i="16"/>
  <c r="Y297" i="16"/>
  <c r="AC297" i="16"/>
  <c r="AG297" i="16"/>
  <c r="V297" i="16"/>
  <c r="Z297" i="16"/>
  <c r="AD297" i="16"/>
  <c r="AH297" i="16"/>
  <c r="W297" i="16"/>
  <c r="AA297" i="16"/>
  <c r="AE297" i="16"/>
  <c r="T297" i="16"/>
  <c r="H297" i="16" l="1"/>
  <c r="A299" i="16"/>
  <c r="V298" i="16"/>
  <c r="Z298" i="16"/>
  <c r="AD298" i="16"/>
  <c r="AH298" i="16"/>
  <c r="W298" i="16"/>
  <c r="AA298" i="16"/>
  <c r="AE298" i="16"/>
  <c r="X298" i="16"/>
  <c r="AB298" i="16"/>
  <c r="AF298" i="16"/>
  <c r="U298" i="16"/>
  <c r="Y298" i="16"/>
  <c r="AC298" i="16"/>
  <c r="AG298" i="16"/>
  <c r="T298" i="16"/>
  <c r="H298" i="16" l="1"/>
  <c r="A300" i="16"/>
  <c r="X299" i="16"/>
  <c r="AB299" i="16"/>
  <c r="AF299" i="16"/>
  <c r="U299" i="16"/>
  <c r="Y299" i="16"/>
  <c r="AC299" i="16"/>
  <c r="AG299" i="16"/>
  <c r="V299" i="16"/>
  <c r="Z299" i="16"/>
  <c r="AD299" i="16"/>
  <c r="W299" i="16"/>
  <c r="AA299" i="16"/>
  <c r="AE299" i="16"/>
  <c r="AH299" i="16"/>
  <c r="T299" i="16"/>
  <c r="H299" i="16" l="1"/>
  <c r="A301" i="16"/>
  <c r="U300" i="16"/>
  <c r="T300" i="16"/>
  <c r="V300" i="16"/>
  <c r="W300" i="16"/>
  <c r="AB300" i="16"/>
  <c r="AG300" i="16"/>
  <c r="Z300" i="16"/>
  <c r="AA300" i="16"/>
  <c r="AF300" i="16"/>
  <c r="AD300" i="16"/>
  <c r="AE300" i="16"/>
  <c r="Y300" i="16"/>
  <c r="AH300" i="16"/>
  <c r="X300" i="16"/>
  <c r="AC300" i="16"/>
  <c r="H300" i="16" l="1"/>
  <c r="A302" i="16"/>
  <c r="U301" i="16"/>
  <c r="Y301" i="16"/>
  <c r="AC301" i="16"/>
  <c r="AG301" i="16"/>
  <c r="V301" i="16"/>
  <c r="Z301" i="16"/>
  <c r="AD301" i="16"/>
  <c r="AH301" i="16"/>
  <c r="AB301" i="16"/>
  <c r="W301" i="16"/>
  <c r="AE301" i="16"/>
  <c r="X301" i="16"/>
  <c r="AF301" i="16"/>
  <c r="AA301" i="16"/>
  <c r="T301" i="16"/>
  <c r="H301" i="16" l="1"/>
  <c r="A303" i="16"/>
  <c r="W302" i="16"/>
  <c r="AA302" i="16"/>
  <c r="AE302" i="16"/>
  <c r="X302" i="16"/>
  <c r="AB302" i="16"/>
  <c r="AF302" i="16"/>
  <c r="V302" i="16"/>
  <c r="AD302" i="16"/>
  <c r="Y302" i="16"/>
  <c r="AG302" i="16"/>
  <c r="Z302" i="16"/>
  <c r="AH302" i="16"/>
  <c r="AC302" i="16"/>
  <c r="U302" i="16"/>
  <c r="T302" i="16"/>
  <c r="H302" i="16" l="1"/>
  <c r="A304" i="16"/>
  <c r="U303" i="16"/>
  <c r="Y303" i="16"/>
  <c r="AC303" i="16"/>
  <c r="AG303" i="16"/>
  <c r="V303" i="16"/>
  <c r="X303" i="16"/>
  <c r="AD303" i="16"/>
  <c r="Z303" i="16"/>
  <c r="AE303" i="16"/>
  <c r="AA303" i="16"/>
  <c r="AF303" i="16"/>
  <c r="W303" i="16"/>
  <c r="AB303" i="16"/>
  <c r="AH303" i="16"/>
  <c r="T303" i="16"/>
  <c r="H303" i="16" l="1"/>
  <c r="A305" i="16"/>
  <c r="T304" i="16"/>
  <c r="Z304" i="16"/>
  <c r="AA304" i="16"/>
  <c r="AF304" i="16"/>
  <c r="AD304" i="16"/>
  <c r="AE304" i="16"/>
  <c r="AG304" i="16"/>
  <c r="AC304" i="16"/>
  <c r="AH304" i="16"/>
  <c r="X304" i="16"/>
  <c r="U304" i="16"/>
  <c r="V304" i="16"/>
  <c r="W304" i="16"/>
  <c r="AB304" i="16"/>
  <c r="Y304" i="16"/>
  <c r="H304" i="16" l="1"/>
  <c r="A306" i="16"/>
  <c r="W305" i="16"/>
  <c r="AA305" i="16"/>
  <c r="AE305" i="16"/>
  <c r="U305" i="16"/>
  <c r="Z305" i="16"/>
  <c r="AF305" i="16"/>
  <c r="V305" i="16"/>
  <c r="AB305" i="16"/>
  <c r="AG305" i="16"/>
  <c r="X305" i="16"/>
  <c r="AC305" i="16"/>
  <c r="AH305" i="16"/>
  <c r="Y305" i="16"/>
  <c r="AD305" i="16"/>
  <c r="T305" i="16"/>
  <c r="H305" i="16" l="1"/>
  <c r="A307" i="16"/>
  <c r="U306" i="16"/>
  <c r="Y306" i="16"/>
  <c r="AC306" i="16"/>
  <c r="AG306" i="16"/>
  <c r="W306" i="16"/>
  <c r="AB306" i="16"/>
  <c r="AH306" i="16"/>
  <c r="X306" i="16"/>
  <c r="AD306" i="16"/>
  <c r="Z306" i="16"/>
  <c r="AE306" i="16"/>
  <c r="AF306" i="16"/>
  <c r="V306" i="16"/>
  <c r="AA306" i="16"/>
  <c r="T306" i="16"/>
  <c r="H306" i="16" l="1"/>
  <c r="A308" i="16"/>
  <c r="W307" i="16"/>
  <c r="AA307" i="16"/>
  <c r="AE307" i="16"/>
  <c r="Y307" i="16"/>
  <c r="AD307" i="16"/>
  <c r="U307" i="16"/>
  <c r="Z307" i="16"/>
  <c r="AF307" i="16"/>
  <c r="V307" i="16"/>
  <c r="AB307" i="16"/>
  <c r="AG307" i="16"/>
  <c r="X307" i="16"/>
  <c r="AC307" i="16"/>
  <c r="AH307" i="16"/>
  <c r="T307" i="16"/>
  <c r="H307" i="16" l="1"/>
  <c r="A309" i="16"/>
  <c r="T308" i="16"/>
  <c r="AD308" i="16"/>
  <c r="AE308" i="16"/>
  <c r="Y308" i="16"/>
  <c r="AH308" i="16"/>
  <c r="X308" i="16"/>
  <c r="AC308" i="16"/>
  <c r="V308" i="16"/>
  <c r="W308" i="16"/>
  <c r="AB308" i="16"/>
  <c r="AG308" i="16"/>
  <c r="Z308" i="16"/>
  <c r="AA308" i="16"/>
  <c r="AF308" i="16"/>
  <c r="U308" i="16"/>
  <c r="H308" i="16" s="1"/>
  <c r="A310" i="16" l="1"/>
  <c r="U309" i="16"/>
  <c r="Y309" i="16"/>
  <c r="AC309" i="16"/>
  <c r="AG309" i="16"/>
  <c r="V309" i="16"/>
  <c r="AA309" i="16"/>
  <c r="AF309" i="16"/>
  <c r="W309" i="16"/>
  <c r="AB309" i="16"/>
  <c r="AH309" i="16"/>
  <c r="X309" i="16"/>
  <c r="AD309" i="16"/>
  <c r="Z309" i="16"/>
  <c r="AE309" i="16"/>
  <c r="T309" i="16"/>
  <c r="H309" i="16" l="1"/>
  <c r="A311" i="16"/>
  <c r="W310" i="16"/>
  <c r="AA310" i="16"/>
  <c r="AE310" i="16"/>
  <c r="X310" i="16"/>
  <c r="AC310" i="16"/>
  <c r="AH310" i="16"/>
  <c r="Y310" i="16"/>
  <c r="AD310" i="16"/>
  <c r="U310" i="16"/>
  <c r="Z310" i="16"/>
  <c r="AF310" i="16"/>
  <c r="AG310" i="16"/>
  <c r="V310" i="16"/>
  <c r="AB310" i="16"/>
  <c r="T310" i="16"/>
  <c r="H310" i="16" l="1"/>
  <c r="A312" i="16"/>
  <c r="X311" i="16"/>
  <c r="AB311" i="16"/>
  <c r="AF311" i="16"/>
  <c r="U311" i="16"/>
  <c r="Y311" i="16"/>
  <c r="AC311" i="16"/>
  <c r="AG311" i="16"/>
  <c r="V311" i="16"/>
  <c r="Z311" i="16"/>
  <c r="AD311" i="16"/>
  <c r="AH311" i="16"/>
  <c r="W311" i="16"/>
  <c r="AA311" i="16"/>
  <c r="AE311" i="16"/>
  <c r="T311" i="16"/>
  <c r="H311" i="16" l="1"/>
  <c r="A313" i="16"/>
  <c r="T312" i="16"/>
  <c r="AH312" i="16"/>
  <c r="X312" i="16"/>
  <c r="U312" i="16"/>
  <c r="V312" i="16"/>
  <c r="W312" i="16"/>
  <c r="AB312" i="16"/>
  <c r="Y312" i="16"/>
  <c r="AC312" i="16"/>
  <c r="Z312" i="16"/>
  <c r="AA312" i="16"/>
  <c r="AF312" i="16"/>
  <c r="AD312" i="16"/>
  <c r="AE312" i="16"/>
  <c r="AG312" i="16"/>
  <c r="H312" i="16" l="1"/>
  <c r="A314" i="16"/>
  <c r="V313" i="16"/>
  <c r="Z313" i="16"/>
  <c r="AD313" i="16"/>
  <c r="AH313" i="16"/>
  <c r="W313" i="16"/>
  <c r="AA313" i="16"/>
  <c r="AE313" i="16"/>
  <c r="X313" i="16"/>
  <c r="AB313" i="16"/>
  <c r="AF313" i="16"/>
  <c r="U313" i="16"/>
  <c r="Y313" i="16"/>
  <c r="AC313" i="16"/>
  <c r="AG313" i="16"/>
  <c r="T313" i="16"/>
  <c r="H313" i="16" l="1"/>
  <c r="A315" i="16"/>
  <c r="X314" i="16"/>
  <c r="AB314" i="16"/>
  <c r="AF314" i="16"/>
  <c r="U314" i="16"/>
  <c r="Y314" i="16"/>
  <c r="AC314" i="16"/>
  <c r="AG314" i="16"/>
  <c r="V314" i="16"/>
  <c r="Z314" i="16"/>
  <c r="AD314" i="16"/>
  <c r="AH314" i="16"/>
  <c r="W314" i="16"/>
  <c r="AA314" i="16"/>
  <c r="AE314" i="16"/>
  <c r="T314" i="16"/>
  <c r="H314" i="16" l="1"/>
  <c r="A316" i="16"/>
  <c r="V315" i="16"/>
  <c r="Z315" i="16"/>
  <c r="AD315" i="16"/>
  <c r="AH315" i="16"/>
  <c r="W315" i="16"/>
  <c r="AA315" i="16"/>
  <c r="AE315" i="16"/>
  <c r="X315" i="16"/>
  <c r="AB315" i="16"/>
  <c r="AF315" i="16"/>
  <c r="Y315" i="16"/>
  <c r="AC315" i="16"/>
  <c r="AG315" i="16"/>
  <c r="U315" i="16"/>
  <c r="T315" i="16"/>
  <c r="H315" i="16" l="1"/>
  <c r="A317" i="16"/>
  <c r="U316" i="16"/>
  <c r="T316" i="16"/>
  <c r="V316" i="16"/>
  <c r="W316" i="16"/>
  <c r="AB316" i="16"/>
  <c r="AG316" i="16"/>
  <c r="Z316" i="16"/>
  <c r="AA316" i="16"/>
  <c r="AF316" i="16"/>
  <c r="AD316" i="16"/>
  <c r="AE316" i="16"/>
  <c r="Y316" i="16"/>
  <c r="AH316" i="16"/>
  <c r="X316" i="16"/>
  <c r="AC316" i="16"/>
  <c r="H316" i="16" l="1"/>
  <c r="A318" i="16"/>
  <c r="W317" i="16"/>
  <c r="AA317" i="16"/>
  <c r="AE317" i="16"/>
  <c r="X317" i="16"/>
  <c r="AB317" i="16"/>
  <c r="AF317" i="16"/>
  <c r="U317" i="16"/>
  <c r="Y317" i="16"/>
  <c r="AC317" i="16"/>
  <c r="AG317" i="16"/>
  <c r="Z317" i="16"/>
  <c r="AD317" i="16"/>
  <c r="AH317" i="16"/>
  <c r="V317" i="16"/>
  <c r="T317" i="16"/>
  <c r="H317" i="16" l="1"/>
  <c r="A319" i="16"/>
  <c r="U318" i="16"/>
  <c r="Y318" i="16"/>
  <c r="AC318" i="16"/>
  <c r="AG318" i="16"/>
  <c r="V318" i="16"/>
  <c r="W318" i="16"/>
  <c r="AA318" i="16"/>
  <c r="AE318" i="16"/>
  <c r="Z318" i="16"/>
  <c r="AH318" i="16"/>
  <c r="AB318" i="16"/>
  <c r="AD318" i="16"/>
  <c r="X318" i="16"/>
  <c r="AF318" i="16"/>
  <c r="T318" i="16"/>
  <c r="H318" i="16" l="1"/>
  <c r="A320" i="16"/>
  <c r="W319" i="16"/>
  <c r="AA319" i="16"/>
  <c r="AE319" i="16"/>
  <c r="U319" i="16"/>
  <c r="Y319" i="16"/>
  <c r="AC319" i="16"/>
  <c r="AG319" i="16"/>
  <c r="AB319" i="16"/>
  <c r="V319" i="16"/>
  <c r="AD319" i="16"/>
  <c r="X319" i="16"/>
  <c r="AF319" i="16"/>
  <c r="Z319" i="16"/>
  <c r="AH319" i="16"/>
  <c r="T319" i="16"/>
  <c r="H319" i="16" l="1"/>
  <c r="A321" i="16"/>
  <c r="T320" i="16"/>
  <c r="Z320" i="16"/>
  <c r="AA320" i="16"/>
  <c r="AF320" i="16"/>
  <c r="AC320" i="16"/>
  <c r="AD320" i="16"/>
  <c r="AE320" i="16"/>
  <c r="AG320" i="16"/>
  <c r="AH320" i="16"/>
  <c r="X320" i="16"/>
  <c r="U320" i="16"/>
  <c r="V320" i="16"/>
  <c r="W320" i="16"/>
  <c r="AB320" i="16"/>
  <c r="Y320" i="16"/>
  <c r="H320" i="16" l="1"/>
  <c r="A322" i="16"/>
  <c r="U321" i="16"/>
  <c r="Y321" i="16"/>
  <c r="AC321" i="16"/>
  <c r="AG321" i="16"/>
  <c r="W321" i="16"/>
  <c r="AA321" i="16"/>
  <c r="AE321" i="16"/>
  <c r="V321" i="16"/>
  <c r="AD321" i="16"/>
  <c r="X321" i="16"/>
  <c r="AF321" i="16"/>
  <c r="Z321" i="16"/>
  <c r="AH321" i="16"/>
  <c r="AB321" i="16"/>
  <c r="T321" i="16"/>
  <c r="H321" i="16" l="1"/>
  <c r="A323" i="16"/>
  <c r="W322" i="16"/>
  <c r="AA322" i="16"/>
  <c r="AE322" i="16"/>
  <c r="U322" i="16"/>
  <c r="Y322" i="16"/>
  <c r="AC322" i="16"/>
  <c r="AG322" i="16"/>
  <c r="X322" i="16"/>
  <c r="AF322" i="16"/>
  <c r="Z322" i="16"/>
  <c r="AH322" i="16"/>
  <c r="AB322" i="16"/>
  <c r="V322" i="16"/>
  <c r="AD322" i="16"/>
  <c r="T322" i="16"/>
  <c r="H322" i="16" l="1"/>
  <c r="A324" i="16"/>
  <c r="U323" i="16"/>
  <c r="Y323" i="16"/>
  <c r="AC323" i="16"/>
  <c r="AG323" i="16"/>
  <c r="W323" i="16"/>
  <c r="AA323" i="16"/>
  <c r="AE323" i="16"/>
  <c r="Z323" i="16"/>
  <c r="AH323" i="16"/>
  <c r="AB323" i="16"/>
  <c r="V323" i="16"/>
  <c r="AD323" i="16"/>
  <c r="AF323" i="16"/>
  <c r="X323" i="16"/>
  <c r="T323" i="16"/>
  <c r="H323" i="16" l="1"/>
  <c r="A325" i="16"/>
  <c r="T324" i="16"/>
  <c r="AD324" i="16"/>
  <c r="AE324" i="16"/>
  <c r="Y324" i="16"/>
  <c r="AH324" i="16"/>
  <c r="X324" i="16"/>
  <c r="AC324" i="16"/>
  <c r="V324" i="16"/>
  <c r="W324" i="16"/>
  <c r="AB324" i="16"/>
  <c r="AG324" i="16"/>
  <c r="U324" i="16"/>
  <c r="Z324" i="16"/>
  <c r="AA324" i="16"/>
  <c r="AF324" i="16"/>
  <c r="H324" i="16" l="1"/>
  <c r="A326" i="16"/>
  <c r="W325" i="16"/>
  <c r="AA325" i="16"/>
  <c r="AE325" i="16"/>
  <c r="U325" i="16"/>
  <c r="Y325" i="16"/>
  <c r="AC325" i="16"/>
  <c r="AG325" i="16"/>
  <c r="AB325" i="16"/>
  <c r="V325" i="16"/>
  <c r="AD325" i="16"/>
  <c r="X325" i="16"/>
  <c r="AF325" i="16"/>
  <c r="Z325" i="16"/>
  <c r="AH325" i="16"/>
  <c r="T325" i="16"/>
  <c r="H325" i="16" l="1"/>
  <c r="A327" i="16"/>
  <c r="U326" i="16"/>
  <c r="Y326" i="16"/>
  <c r="AC326" i="16"/>
  <c r="AG326" i="16"/>
  <c r="W326" i="16"/>
  <c r="AA326" i="16"/>
  <c r="AE326" i="16"/>
  <c r="V326" i="16"/>
  <c r="AD326" i="16"/>
  <c r="X326" i="16"/>
  <c r="AF326" i="16"/>
  <c r="Z326" i="16"/>
  <c r="AH326" i="16"/>
  <c r="AB326" i="16"/>
  <c r="T326" i="16"/>
  <c r="H326" i="16" l="1"/>
  <c r="A328" i="16"/>
  <c r="W327" i="16"/>
  <c r="AA327" i="16"/>
  <c r="AE327" i="16"/>
  <c r="U327" i="16"/>
  <c r="Y327" i="16"/>
  <c r="AC327" i="16"/>
  <c r="AG327" i="16"/>
  <c r="X327" i="16"/>
  <c r="AF327" i="16"/>
  <c r="Z327" i="16"/>
  <c r="AH327" i="16"/>
  <c r="AB327" i="16"/>
  <c r="V327" i="16"/>
  <c r="AD327" i="16"/>
  <c r="T327" i="16"/>
  <c r="H327" i="16" l="1"/>
  <c r="A329" i="16"/>
  <c r="T328" i="16"/>
  <c r="AH328" i="16"/>
  <c r="X328" i="16"/>
  <c r="U328" i="16"/>
  <c r="AC328" i="16"/>
  <c r="V328" i="16"/>
  <c r="W328" i="16"/>
  <c r="AB328" i="16"/>
  <c r="Y328" i="16"/>
  <c r="Z328" i="16"/>
  <c r="AA328" i="16"/>
  <c r="AF328" i="16"/>
  <c r="AD328" i="16"/>
  <c r="AE328" i="16"/>
  <c r="AG328" i="16"/>
  <c r="H328" i="16" l="1"/>
  <c r="A330" i="16"/>
  <c r="U329" i="16"/>
  <c r="X329" i="16"/>
  <c r="AB329" i="16"/>
  <c r="AF329" i="16"/>
  <c r="Y329" i="16"/>
  <c r="AC329" i="16"/>
  <c r="AG329" i="16"/>
  <c r="V329" i="16"/>
  <c r="Z329" i="16"/>
  <c r="AD329" i="16"/>
  <c r="AH329" i="16"/>
  <c r="AE329" i="16"/>
  <c r="W329" i="16"/>
  <c r="AA329" i="16"/>
  <c r="T329" i="16"/>
  <c r="H329" i="16" l="1"/>
  <c r="A331" i="16"/>
  <c r="V330" i="16"/>
  <c r="Z330" i="16"/>
  <c r="AD330" i="16"/>
  <c r="AH330" i="16"/>
  <c r="W330" i="16"/>
  <c r="AA330" i="16"/>
  <c r="AE330" i="16"/>
  <c r="X330" i="16"/>
  <c r="AB330" i="16"/>
  <c r="AF330" i="16"/>
  <c r="AG330" i="16"/>
  <c r="U330" i="16"/>
  <c r="Y330" i="16"/>
  <c r="AC330" i="16"/>
  <c r="T330" i="16"/>
  <c r="H330" i="16" l="1"/>
  <c r="A332" i="16"/>
  <c r="X331" i="16"/>
  <c r="AB331" i="16"/>
  <c r="AF331" i="16"/>
  <c r="U331" i="16"/>
  <c r="Y331" i="16"/>
  <c r="AC331" i="16"/>
  <c r="AG331" i="16"/>
  <c r="V331" i="16"/>
  <c r="Z331" i="16"/>
  <c r="AD331" i="16"/>
  <c r="AH331" i="16"/>
  <c r="W331" i="16"/>
  <c r="AA331" i="16"/>
  <c r="AE331" i="16"/>
  <c r="T331" i="16"/>
  <c r="H331" i="16" l="1"/>
  <c r="A333" i="16"/>
  <c r="U332" i="16"/>
  <c r="T332" i="16"/>
  <c r="AH332" i="16"/>
  <c r="X332" i="16"/>
  <c r="AB332" i="16"/>
  <c r="V332" i="16"/>
  <c r="W332" i="16"/>
  <c r="AF332" i="16"/>
  <c r="Z332" i="16"/>
  <c r="AA332" i="16"/>
  <c r="Y332" i="16"/>
  <c r="AD332" i="16"/>
  <c r="AE332" i="16"/>
  <c r="AG332" i="16"/>
  <c r="AC332" i="16"/>
  <c r="H332" i="16" l="1"/>
  <c r="A334" i="16"/>
  <c r="U333" i="16"/>
  <c r="Y333" i="16"/>
  <c r="AC333" i="16"/>
  <c r="AG333" i="16"/>
  <c r="V333" i="16"/>
  <c r="Z333" i="16"/>
  <c r="AD333" i="16"/>
  <c r="AH333" i="16"/>
  <c r="W333" i="16"/>
  <c r="AA333" i="16"/>
  <c r="AE333" i="16"/>
  <c r="X333" i="16"/>
  <c r="AB333" i="16"/>
  <c r="AF333" i="16"/>
  <c r="T333" i="16"/>
  <c r="H333" i="16" l="1"/>
  <c r="A335" i="16"/>
  <c r="W334" i="16"/>
  <c r="AA334" i="16"/>
  <c r="AE334" i="16"/>
  <c r="X334" i="16"/>
  <c r="AB334" i="16"/>
  <c r="AF334" i="16"/>
  <c r="U334" i="16"/>
  <c r="Y334" i="16"/>
  <c r="AC334" i="16"/>
  <c r="AG334" i="16"/>
  <c r="V334" i="16"/>
  <c r="Z334" i="16"/>
  <c r="AD334" i="16"/>
  <c r="AH334" i="16"/>
  <c r="T334" i="16"/>
  <c r="H334" i="16" l="1"/>
  <c r="A336" i="16"/>
  <c r="U335" i="16"/>
  <c r="Y335" i="16"/>
  <c r="AC335" i="16"/>
  <c r="AG335" i="16"/>
  <c r="V335" i="16"/>
  <c r="Z335" i="16"/>
  <c r="AD335" i="16"/>
  <c r="AH335" i="16"/>
  <c r="W335" i="16"/>
  <c r="AA335" i="16"/>
  <c r="AE335" i="16"/>
  <c r="X335" i="16"/>
  <c r="AB335" i="16"/>
  <c r="AF335" i="16"/>
  <c r="T335" i="16"/>
  <c r="H335" i="16" l="1"/>
  <c r="A337" i="16"/>
  <c r="Y336" i="16"/>
  <c r="T336" i="16"/>
  <c r="Z336" i="16"/>
  <c r="AA336" i="16"/>
  <c r="AF336" i="16"/>
  <c r="AD336" i="16"/>
  <c r="AE336" i="16"/>
  <c r="AG336" i="16"/>
  <c r="V336" i="16"/>
  <c r="AH336" i="16"/>
  <c r="X336" i="16"/>
  <c r="AC336" i="16"/>
  <c r="U336" i="16"/>
  <c r="H336" i="16" s="1"/>
  <c r="W336" i="16"/>
  <c r="AB336" i="16"/>
  <c r="A338" i="16" l="1"/>
  <c r="V337" i="16"/>
  <c r="Z337" i="16"/>
  <c r="AD337" i="16"/>
  <c r="AH337" i="16"/>
  <c r="W337" i="16"/>
  <c r="AA337" i="16"/>
  <c r="AE337" i="16"/>
  <c r="X337" i="16"/>
  <c r="AB337" i="16"/>
  <c r="AF337" i="16"/>
  <c r="Y337" i="16"/>
  <c r="AC337" i="16"/>
  <c r="AG337" i="16"/>
  <c r="U337" i="16"/>
  <c r="T337" i="16"/>
  <c r="H337" i="16" l="1"/>
  <c r="A339" i="16"/>
  <c r="X338" i="16"/>
  <c r="AB338" i="16"/>
  <c r="AF338" i="16"/>
  <c r="U338" i="16"/>
  <c r="Y338" i="16"/>
  <c r="AC338" i="16"/>
  <c r="AG338" i="16"/>
  <c r="V338" i="16"/>
  <c r="Z338" i="16"/>
  <c r="AD338" i="16"/>
  <c r="AH338" i="16"/>
  <c r="AA338" i="16"/>
  <c r="AE338" i="16"/>
  <c r="W338" i="16"/>
  <c r="T338" i="16"/>
  <c r="H338" i="16" l="1"/>
  <c r="A340" i="16"/>
  <c r="V339" i="16"/>
  <c r="Z339" i="16"/>
  <c r="AD339" i="16"/>
  <c r="AH339" i="16"/>
  <c r="W339" i="16"/>
  <c r="AA339" i="16"/>
  <c r="AE339" i="16"/>
  <c r="X339" i="16"/>
  <c r="AB339" i="16"/>
  <c r="AF339" i="16"/>
  <c r="AC339" i="16"/>
  <c r="AG339" i="16"/>
  <c r="U339" i="16"/>
  <c r="Y339" i="16"/>
  <c r="T339" i="16"/>
  <c r="H339" i="16" l="1"/>
  <c r="A341" i="16"/>
  <c r="AG340" i="16"/>
  <c r="T340" i="16"/>
  <c r="V340" i="16"/>
  <c r="W340" i="16"/>
  <c r="AB340" i="16"/>
  <c r="Y340" i="16"/>
  <c r="Z340" i="16"/>
  <c r="AA340" i="16"/>
  <c r="AF340" i="16"/>
  <c r="U340" i="16"/>
  <c r="AD340" i="16"/>
  <c r="AE340" i="16"/>
  <c r="AH340" i="16"/>
  <c r="X340" i="16"/>
  <c r="AC340" i="16"/>
  <c r="H340" i="16" l="1"/>
  <c r="A342" i="16"/>
  <c r="W341" i="16"/>
  <c r="AA341" i="16"/>
  <c r="AE341" i="16"/>
  <c r="X341" i="16"/>
  <c r="AB341" i="16"/>
  <c r="AF341" i="16"/>
  <c r="U341" i="16"/>
  <c r="Y341" i="16"/>
  <c r="AC341" i="16"/>
  <c r="AG341" i="16"/>
  <c r="AD341" i="16"/>
  <c r="AH341" i="16"/>
  <c r="V341" i="16"/>
  <c r="Z341" i="16"/>
  <c r="T341" i="16"/>
  <c r="H341" i="16" l="1"/>
  <c r="A343" i="16"/>
  <c r="U342" i="16"/>
  <c r="Y342" i="16"/>
  <c r="AC342" i="16"/>
  <c r="AG342" i="16"/>
  <c r="V342" i="16"/>
  <c r="Z342" i="16"/>
  <c r="AD342" i="16"/>
  <c r="AH342" i="16"/>
  <c r="W342" i="16"/>
  <c r="AA342" i="16"/>
  <c r="AE342" i="16"/>
  <c r="AF342" i="16"/>
  <c r="X342" i="16"/>
  <c r="AB342" i="16"/>
  <c r="T342" i="16"/>
  <c r="H342" i="16" l="1"/>
  <c r="A344" i="16"/>
  <c r="W343" i="16"/>
  <c r="AA343" i="16"/>
  <c r="AE343" i="16"/>
  <c r="X343" i="16"/>
  <c r="AB343" i="16"/>
  <c r="AF343" i="16"/>
  <c r="U343" i="16"/>
  <c r="Y343" i="16"/>
  <c r="AC343" i="16"/>
  <c r="AG343" i="16"/>
  <c r="AH343" i="16"/>
  <c r="V343" i="16"/>
  <c r="Z343" i="16"/>
  <c r="AD343" i="16"/>
  <c r="T343" i="16"/>
  <c r="H343" i="16" l="1"/>
  <c r="A345" i="16"/>
  <c r="Y344" i="16"/>
  <c r="T344" i="16"/>
  <c r="AD344" i="16"/>
  <c r="AE344" i="16"/>
  <c r="AC344" i="16"/>
  <c r="AH344" i="16"/>
  <c r="X344" i="16"/>
  <c r="V344" i="16"/>
  <c r="W344" i="16"/>
  <c r="AB344" i="16"/>
  <c r="U344" i="16"/>
  <c r="Z344" i="16"/>
  <c r="AA344" i="16"/>
  <c r="AF344" i="16"/>
  <c r="AG344" i="16"/>
  <c r="H344" i="16" l="1"/>
  <c r="A346" i="16"/>
  <c r="X345" i="16"/>
  <c r="AB345" i="16"/>
  <c r="AF345" i="16"/>
  <c r="U345" i="16"/>
  <c r="Y345" i="16"/>
  <c r="AC345" i="16"/>
  <c r="AG345" i="16"/>
  <c r="V345" i="16"/>
  <c r="Z345" i="16"/>
  <c r="AD345" i="16"/>
  <c r="AH345" i="16"/>
  <c r="W345" i="16"/>
  <c r="AA345" i="16"/>
  <c r="AE345" i="16"/>
  <c r="T345" i="16"/>
  <c r="H345" i="16" l="1"/>
  <c r="A347" i="16"/>
  <c r="V346" i="16"/>
  <c r="Z346" i="16"/>
  <c r="AD346" i="16"/>
  <c r="AH346" i="16"/>
  <c r="W346" i="16"/>
  <c r="AA346" i="16"/>
  <c r="AE346" i="16"/>
  <c r="X346" i="16"/>
  <c r="AB346" i="16"/>
  <c r="AF346" i="16"/>
  <c r="U346" i="16"/>
  <c r="Y346" i="16"/>
  <c r="AC346" i="16"/>
  <c r="AG346" i="16"/>
  <c r="T346" i="16"/>
  <c r="H346" i="16" l="1"/>
  <c r="A348" i="16"/>
  <c r="X347" i="16"/>
  <c r="AB347" i="16"/>
  <c r="AF347" i="16"/>
  <c r="U347" i="16"/>
  <c r="Y347" i="16"/>
  <c r="AC347" i="16"/>
  <c r="AG347" i="16"/>
  <c r="V347" i="16"/>
  <c r="Z347" i="16"/>
  <c r="AD347" i="16"/>
  <c r="AH347" i="16"/>
  <c r="W347" i="16"/>
  <c r="AA347" i="16"/>
  <c r="AE347" i="16"/>
  <c r="T347" i="16"/>
  <c r="H347" i="16" l="1"/>
  <c r="A349" i="16"/>
  <c r="AG348" i="16"/>
  <c r="T348" i="16"/>
  <c r="V348" i="16"/>
  <c r="W348" i="16"/>
  <c r="AB348" i="16"/>
  <c r="Z348" i="16"/>
  <c r="AA348" i="16"/>
  <c r="AF348" i="16"/>
  <c r="AC348" i="16"/>
  <c r="AD348" i="16"/>
  <c r="AE348" i="16"/>
  <c r="Y348" i="16"/>
  <c r="AH348" i="16"/>
  <c r="X348" i="16"/>
  <c r="U348" i="16"/>
  <c r="H348" i="16" l="1"/>
  <c r="A350" i="16"/>
  <c r="U349" i="16"/>
  <c r="Y349" i="16"/>
  <c r="AC349" i="16"/>
  <c r="AG349" i="16"/>
  <c r="V349" i="16"/>
  <c r="Z349" i="16"/>
  <c r="AD349" i="16"/>
  <c r="AH349" i="16"/>
  <c r="W349" i="16"/>
  <c r="AA349" i="16"/>
  <c r="AE349" i="16"/>
  <c r="X349" i="16"/>
  <c r="AB349" i="16"/>
  <c r="AF349" i="16"/>
  <c r="T349" i="16"/>
  <c r="H349" i="16" l="1"/>
  <c r="A351" i="16"/>
  <c r="W350" i="16"/>
  <c r="AA350" i="16"/>
  <c r="AE350" i="16"/>
  <c r="X350" i="16"/>
  <c r="AB350" i="16"/>
  <c r="AF350" i="16"/>
  <c r="U350" i="16"/>
  <c r="Y350" i="16"/>
  <c r="AC350" i="16"/>
  <c r="AG350" i="16"/>
  <c r="Z350" i="16"/>
  <c r="AD350" i="16"/>
  <c r="AH350" i="16"/>
  <c r="V350" i="16"/>
  <c r="T350" i="16"/>
  <c r="H350" i="16" l="1"/>
  <c r="A352" i="16"/>
  <c r="U351" i="16"/>
  <c r="Y351" i="16"/>
  <c r="AC351" i="16"/>
  <c r="AG351" i="16"/>
  <c r="V351" i="16"/>
  <c r="Z351" i="16"/>
  <c r="AD351" i="16"/>
  <c r="AH351" i="16"/>
  <c r="W351" i="16"/>
  <c r="AA351" i="16"/>
  <c r="AE351" i="16"/>
  <c r="AB351" i="16"/>
  <c r="AF351" i="16"/>
  <c r="X351" i="16"/>
  <c r="T351" i="16"/>
  <c r="H351" i="16" l="1"/>
  <c r="A353" i="16"/>
  <c r="Y352" i="16"/>
  <c r="T352" i="16"/>
  <c r="AD352" i="16"/>
  <c r="AE352" i="16"/>
  <c r="U352" i="16"/>
  <c r="AH352" i="16"/>
  <c r="X352" i="16"/>
  <c r="AG352" i="16"/>
  <c r="V352" i="16"/>
  <c r="W352" i="16"/>
  <c r="AB352" i="16"/>
  <c r="AC352" i="16"/>
  <c r="Z352" i="16"/>
  <c r="AA352" i="16"/>
  <c r="AF352" i="16"/>
  <c r="H352" i="16" l="1"/>
  <c r="A354" i="16"/>
  <c r="V353" i="16"/>
  <c r="Z353" i="16"/>
  <c r="AD353" i="16"/>
  <c r="AH353" i="16"/>
  <c r="W353" i="16"/>
  <c r="AA353" i="16"/>
  <c r="AE353" i="16"/>
  <c r="X353" i="16"/>
  <c r="AB353" i="16"/>
  <c r="AF353" i="16"/>
  <c r="AC353" i="16"/>
  <c r="AG353" i="16"/>
  <c r="U353" i="16"/>
  <c r="Y353" i="16"/>
  <c r="T353" i="16"/>
  <c r="H353" i="16" l="1"/>
  <c r="A355" i="16"/>
  <c r="X354" i="16"/>
  <c r="AB354" i="16"/>
  <c r="AF354" i="16"/>
  <c r="U354" i="16"/>
  <c r="Y354" i="16"/>
  <c r="AC354" i="16"/>
  <c r="AG354" i="16"/>
  <c r="V354" i="16"/>
  <c r="Z354" i="16"/>
  <c r="AD354" i="16"/>
  <c r="AH354" i="16"/>
  <c r="AE354" i="16"/>
  <c r="W354" i="16"/>
  <c r="AA354" i="16"/>
  <c r="T354" i="16"/>
  <c r="H354" i="16" l="1"/>
  <c r="A356" i="16"/>
  <c r="V355" i="16"/>
  <c r="Z355" i="16"/>
  <c r="AD355" i="16"/>
  <c r="AH355" i="16"/>
  <c r="W355" i="16"/>
  <c r="AA355" i="16"/>
  <c r="AE355" i="16"/>
  <c r="X355" i="16"/>
  <c r="AB355" i="16"/>
  <c r="AF355" i="16"/>
  <c r="AG355" i="16"/>
  <c r="U355" i="16"/>
  <c r="Y355" i="16"/>
  <c r="AC355" i="16"/>
  <c r="T355" i="16"/>
  <c r="H355" i="16" l="1"/>
  <c r="A357" i="16"/>
  <c r="AG356" i="16"/>
  <c r="T356" i="16"/>
  <c r="V356" i="16"/>
  <c r="W356" i="16"/>
  <c r="AB356" i="16"/>
  <c r="Y356" i="16"/>
  <c r="Z356" i="16"/>
  <c r="AA356" i="16"/>
  <c r="AF356" i="16"/>
  <c r="U356" i="16"/>
  <c r="AD356" i="16"/>
  <c r="AE356" i="16"/>
  <c r="AH356" i="16"/>
  <c r="X356" i="16"/>
  <c r="AC356" i="16"/>
  <c r="H356" i="16" l="1"/>
  <c r="A358" i="16"/>
  <c r="W357" i="16"/>
  <c r="AA357" i="16"/>
  <c r="AE357" i="16"/>
  <c r="X357" i="16"/>
  <c r="AB357" i="16"/>
  <c r="AF357" i="16"/>
  <c r="U357" i="16"/>
  <c r="Y357" i="16"/>
  <c r="AC357" i="16"/>
  <c r="AG357" i="16"/>
  <c r="AH357" i="16"/>
  <c r="V357" i="16"/>
  <c r="Z357" i="16"/>
  <c r="AD357" i="16"/>
  <c r="T357" i="16"/>
  <c r="H357" i="16" l="1"/>
  <c r="A359" i="16"/>
  <c r="U358" i="16"/>
  <c r="Y358" i="16"/>
  <c r="AC358" i="16"/>
  <c r="AG358" i="16"/>
  <c r="V358" i="16"/>
  <c r="Z358" i="16"/>
  <c r="AD358" i="16"/>
  <c r="AH358" i="16"/>
  <c r="W358" i="16"/>
  <c r="AA358" i="16"/>
  <c r="AE358" i="16"/>
  <c r="X358" i="16"/>
  <c r="AB358" i="16"/>
  <c r="AF358" i="16"/>
  <c r="T358" i="16"/>
  <c r="H358" i="16" l="1"/>
  <c r="A360" i="16"/>
  <c r="W359" i="16"/>
  <c r="AA359" i="16"/>
  <c r="AE359" i="16"/>
  <c r="X359" i="16"/>
  <c r="AB359" i="16"/>
  <c r="AF359" i="16"/>
  <c r="U359" i="16"/>
  <c r="Y359" i="16"/>
  <c r="AC359" i="16"/>
  <c r="AG359" i="16"/>
  <c r="V359" i="16"/>
  <c r="Z359" i="16"/>
  <c r="AD359" i="16"/>
  <c r="AH359" i="16"/>
  <c r="T359" i="16"/>
  <c r="H359" i="16" l="1"/>
  <c r="A361" i="16"/>
  <c r="Y360" i="16"/>
  <c r="T360" i="16"/>
  <c r="AD360" i="16"/>
  <c r="AE360" i="16"/>
  <c r="AC360" i="16"/>
  <c r="AH360" i="16"/>
  <c r="X360" i="16"/>
  <c r="V360" i="16"/>
  <c r="W360" i="16"/>
  <c r="AB360" i="16"/>
  <c r="U360" i="16"/>
  <c r="Z360" i="16"/>
  <c r="AA360" i="16"/>
  <c r="AF360" i="16"/>
  <c r="AG360" i="16"/>
  <c r="H360" i="16" l="1"/>
  <c r="A362" i="16"/>
  <c r="X361" i="16"/>
  <c r="AB361" i="16"/>
  <c r="AF361" i="16"/>
  <c r="U361" i="16"/>
  <c r="Y361" i="16"/>
  <c r="AC361" i="16"/>
  <c r="AG361" i="16"/>
  <c r="V361" i="16"/>
  <c r="Z361" i="16"/>
  <c r="AD361" i="16"/>
  <c r="AH361" i="16"/>
  <c r="W361" i="16"/>
  <c r="AA361" i="16"/>
  <c r="AE361" i="16"/>
  <c r="T361" i="16"/>
  <c r="H361" i="16" l="1"/>
  <c r="A363" i="16"/>
  <c r="V362" i="16"/>
  <c r="Z362" i="16"/>
  <c r="AD362" i="16"/>
  <c r="AH362" i="16"/>
  <c r="W362" i="16"/>
  <c r="AA362" i="16"/>
  <c r="AE362" i="16"/>
  <c r="X362" i="16"/>
  <c r="AB362" i="16"/>
  <c r="AF362" i="16"/>
  <c r="Y362" i="16"/>
  <c r="AC362" i="16"/>
  <c r="AG362" i="16"/>
  <c r="U362" i="16"/>
  <c r="T362" i="16"/>
  <c r="H362" i="16" l="1"/>
  <c r="A364" i="16"/>
  <c r="X363" i="16"/>
  <c r="AB363" i="16"/>
  <c r="AF363" i="16"/>
  <c r="U363" i="16"/>
  <c r="Y363" i="16"/>
  <c r="AC363" i="16"/>
  <c r="AG363" i="16"/>
  <c r="V363" i="16"/>
  <c r="Z363" i="16"/>
  <c r="AD363" i="16"/>
  <c r="AH363" i="16"/>
  <c r="AA363" i="16"/>
  <c r="AE363" i="16"/>
  <c r="W363" i="16"/>
  <c r="T363" i="16"/>
  <c r="H363" i="16" l="1"/>
  <c r="A365" i="16"/>
  <c r="AG364" i="16"/>
  <c r="T364" i="16"/>
  <c r="V364" i="16"/>
  <c r="W364" i="16"/>
  <c r="AB364" i="16"/>
  <c r="Z364" i="16"/>
  <c r="AA364" i="16"/>
  <c r="AF364" i="16"/>
  <c r="AC364" i="16"/>
  <c r="AD364" i="16"/>
  <c r="AE364" i="16"/>
  <c r="Y364" i="16"/>
  <c r="AH364" i="16"/>
  <c r="X364" i="16"/>
  <c r="U364" i="16"/>
  <c r="H364" i="16" l="1"/>
  <c r="A366" i="16"/>
  <c r="U365" i="16"/>
  <c r="Y365" i="16"/>
  <c r="AC365" i="16"/>
  <c r="AG365" i="16"/>
  <c r="V365" i="16"/>
  <c r="Z365" i="16"/>
  <c r="AD365" i="16"/>
  <c r="AH365" i="16"/>
  <c r="W365" i="16"/>
  <c r="AA365" i="16"/>
  <c r="AE365" i="16"/>
  <c r="AB365" i="16"/>
  <c r="AF365" i="16"/>
  <c r="X365" i="16"/>
  <c r="T365" i="16"/>
  <c r="H365" i="16" l="1"/>
  <c r="A367" i="16"/>
  <c r="W366" i="16"/>
  <c r="AA366" i="16"/>
  <c r="AE366" i="16"/>
  <c r="X366" i="16"/>
  <c r="AB366" i="16"/>
  <c r="AF366" i="16"/>
  <c r="U366" i="16"/>
  <c r="Y366" i="16"/>
  <c r="AC366" i="16"/>
  <c r="AG366" i="16"/>
  <c r="AD366" i="16"/>
  <c r="AH366" i="16"/>
  <c r="V366" i="16"/>
  <c r="Z366" i="16"/>
  <c r="T366" i="16"/>
  <c r="H366" i="16" l="1"/>
  <c r="A368" i="16"/>
  <c r="U367" i="16"/>
  <c r="Y367" i="16"/>
  <c r="AC367" i="16"/>
  <c r="AG367" i="16"/>
  <c r="W367" i="16"/>
  <c r="AA367" i="16"/>
  <c r="AE367" i="16"/>
  <c r="Z367" i="16"/>
  <c r="AH367" i="16"/>
  <c r="AB367" i="16"/>
  <c r="V367" i="16"/>
  <c r="AD367" i="16"/>
  <c r="AF367" i="16"/>
  <c r="X367" i="16"/>
  <c r="T367" i="16"/>
  <c r="H367" i="16" l="1"/>
  <c r="A369" i="16"/>
  <c r="Y368" i="16"/>
  <c r="T368" i="16"/>
  <c r="AD368" i="16"/>
  <c r="AE368" i="16"/>
  <c r="U368" i="16"/>
  <c r="AH368" i="16"/>
  <c r="X368" i="16"/>
  <c r="AG368" i="16"/>
  <c r="V368" i="16"/>
  <c r="W368" i="16"/>
  <c r="AB368" i="16"/>
  <c r="AC368" i="16"/>
  <c r="Z368" i="16"/>
  <c r="AA368" i="16"/>
  <c r="AF368" i="16"/>
  <c r="H368" i="16" l="1"/>
  <c r="A370" i="16"/>
  <c r="V369" i="16"/>
  <c r="Z369" i="16"/>
  <c r="AD369" i="16"/>
  <c r="AH369" i="16"/>
  <c r="X369" i="16"/>
  <c r="AB369" i="16"/>
  <c r="AF369" i="16"/>
  <c r="AA369" i="16"/>
  <c r="U369" i="16"/>
  <c r="AC369" i="16"/>
  <c r="W369" i="16"/>
  <c r="AE369" i="16"/>
  <c r="Y369" i="16"/>
  <c r="AG369" i="16"/>
  <c r="T369" i="16"/>
  <c r="H369" i="16" l="1"/>
  <c r="A371" i="16"/>
  <c r="X370" i="16"/>
  <c r="AB370" i="16"/>
  <c r="AF370" i="16"/>
  <c r="V370" i="16"/>
  <c r="Z370" i="16"/>
  <c r="AD370" i="16"/>
  <c r="AH370" i="16"/>
  <c r="U370" i="16"/>
  <c r="AC370" i="16"/>
  <c r="W370" i="16"/>
  <c r="AE370" i="16"/>
  <c r="Y370" i="16"/>
  <c r="AG370" i="16"/>
  <c r="AA370" i="16"/>
  <c r="T370" i="16"/>
  <c r="H370" i="16" l="1"/>
  <c r="A372" i="16"/>
  <c r="V371" i="16"/>
  <c r="Z371" i="16"/>
  <c r="AD371" i="16"/>
  <c r="AH371" i="16"/>
  <c r="X371" i="16"/>
  <c r="AB371" i="16"/>
  <c r="AF371" i="16"/>
  <c r="W371" i="16"/>
  <c r="AE371" i="16"/>
  <c r="Y371" i="16"/>
  <c r="AG371" i="16"/>
  <c r="AA371" i="16"/>
  <c r="U371" i="16"/>
  <c r="AC371" i="16"/>
  <c r="T371" i="16"/>
  <c r="H371" i="16" l="1"/>
  <c r="A373" i="16"/>
  <c r="AG372" i="16"/>
  <c r="T372" i="16"/>
  <c r="V372" i="16"/>
  <c r="W372" i="16"/>
  <c r="AB372" i="16"/>
  <c r="Y372" i="16"/>
  <c r="Z372" i="16"/>
  <c r="AA372" i="16"/>
  <c r="AF372" i="16"/>
  <c r="U372" i="16"/>
  <c r="AD372" i="16"/>
  <c r="AE372" i="16"/>
  <c r="AH372" i="16"/>
  <c r="X372" i="16"/>
  <c r="AC372" i="16"/>
  <c r="H372" i="16" l="1"/>
  <c r="A374" i="16"/>
  <c r="W373" i="16"/>
  <c r="AA373" i="16"/>
  <c r="AE373" i="16"/>
  <c r="U373" i="16"/>
  <c r="Y373" i="16"/>
  <c r="AC373" i="16"/>
  <c r="AG373" i="16"/>
  <c r="X373" i="16"/>
  <c r="AF373" i="16"/>
  <c r="Z373" i="16"/>
  <c r="AH373" i="16"/>
  <c r="AB373" i="16"/>
  <c r="V373" i="16"/>
  <c r="AD373" i="16"/>
  <c r="T373" i="16"/>
  <c r="H373" i="16" l="1"/>
  <c r="A375" i="16"/>
  <c r="U374" i="16"/>
  <c r="Y374" i="16"/>
  <c r="AC374" i="16"/>
  <c r="AG374" i="16"/>
  <c r="W374" i="16"/>
  <c r="AA374" i="16"/>
  <c r="AE374" i="16"/>
  <c r="Z374" i="16"/>
  <c r="AH374" i="16"/>
  <c r="AB374" i="16"/>
  <c r="V374" i="16"/>
  <c r="AD374" i="16"/>
  <c r="X374" i="16"/>
  <c r="AF374" i="16"/>
  <c r="T374" i="16"/>
  <c r="H374" i="16" l="1"/>
  <c r="A376" i="16"/>
  <c r="W375" i="16"/>
  <c r="AA375" i="16"/>
  <c r="AE375" i="16"/>
  <c r="U375" i="16"/>
  <c r="Y375" i="16"/>
  <c r="AC375" i="16"/>
  <c r="AG375" i="16"/>
  <c r="AB375" i="16"/>
  <c r="V375" i="16"/>
  <c r="AD375" i="16"/>
  <c r="X375" i="16"/>
  <c r="AF375" i="16"/>
  <c r="Z375" i="16"/>
  <c r="AH375" i="16"/>
  <c r="T375" i="16"/>
  <c r="H375" i="16" l="1"/>
  <c r="A377" i="16"/>
  <c r="Y376" i="16"/>
  <c r="T376" i="16"/>
  <c r="AD376" i="16"/>
  <c r="AE376" i="16"/>
  <c r="AC376" i="16"/>
  <c r="AH376" i="16"/>
  <c r="X376" i="16"/>
  <c r="V376" i="16"/>
  <c r="W376" i="16"/>
  <c r="AB376" i="16"/>
  <c r="U376" i="16"/>
  <c r="Z376" i="16"/>
  <c r="AA376" i="16"/>
  <c r="AF376" i="16"/>
  <c r="AG376" i="16"/>
  <c r="H376" i="16" l="1"/>
  <c r="A378" i="16"/>
  <c r="X377" i="16"/>
  <c r="AB377" i="16"/>
  <c r="AF377" i="16"/>
  <c r="V377" i="16"/>
  <c r="Z377" i="16"/>
  <c r="AD377" i="16"/>
  <c r="AH377" i="16"/>
  <c r="U377" i="16"/>
  <c r="AC377" i="16"/>
  <c r="W377" i="16"/>
  <c r="AE377" i="16"/>
  <c r="Y377" i="16"/>
  <c r="AG377" i="16"/>
  <c r="AA377" i="16"/>
  <c r="T377" i="16"/>
  <c r="H377" i="16" l="1"/>
  <c r="A379" i="16"/>
  <c r="V378" i="16"/>
  <c r="Z378" i="16"/>
  <c r="AD378" i="16"/>
  <c r="AH378" i="16"/>
  <c r="X378" i="16"/>
  <c r="AB378" i="16"/>
  <c r="AF378" i="16"/>
  <c r="W378" i="16"/>
  <c r="AE378" i="16"/>
  <c r="Y378" i="16"/>
  <c r="AG378" i="16"/>
  <c r="AA378" i="16"/>
  <c r="U378" i="16"/>
  <c r="H378" i="16" s="1"/>
  <c r="AC378" i="16"/>
  <c r="T378" i="16"/>
  <c r="A380" i="16" l="1"/>
  <c r="X379" i="16"/>
  <c r="AB379" i="16"/>
  <c r="AF379" i="16"/>
  <c r="V379" i="16"/>
  <c r="Z379" i="16"/>
  <c r="AD379" i="16"/>
  <c r="AH379" i="16"/>
  <c r="Y379" i="16"/>
  <c r="AG379" i="16"/>
  <c r="AA379" i="16"/>
  <c r="U379" i="16"/>
  <c r="AC379" i="16"/>
  <c r="AE379" i="16"/>
  <c r="W379" i="16"/>
  <c r="T379" i="16"/>
  <c r="H379" i="16" l="1"/>
  <c r="A381" i="16"/>
  <c r="AG380" i="16"/>
  <c r="T380" i="16"/>
  <c r="V380" i="16"/>
  <c r="W380" i="16"/>
  <c r="AB380" i="16"/>
  <c r="Z380" i="16"/>
  <c r="AA380" i="16"/>
  <c r="AF380" i="16"/>
  <c r="AC380" i="16"/>
  <c r="AD380" i="16"/>
  <c r="AE380" i="16"/>
  <c r="Y380" i="16"/>
  <c r="AH380" i="16"/>
  <c r="X380" i="16"/>
  <c r="U380" i="16"/>
  <c r="H380" i="16" l="1"/>
  <c r="A382" i="16"/>
  <c r="U381" i="16"/>
  <c r="Y381" i="16"/>
  <c r="AC381" i="16"/>
  <c r="W381" i="16"/>
  <c r="AA381" i="16"/>
  <c r="Z381" i="16"/>
  <c r="AF381" i="16"/>
  <c r="AB381" i="16"/>
  <c r="AG381" i="16"/>
  <c r="V381" i="16"/>
  <c r="AD381" i="16"/>
  <c r="AH381" i="16"/>
  <c r="X381" i="16"/>
  <c r="AE381" i="16"/>
  <c r="T381" i="16"/>
  <c r="H381" i="16" l="1"/>
  <c r="A383" i="16"/>
  <c r="V382" i="16"/>
  <c r="Z382" i="16"/>
  <c r="AD382" i="16"/>
  <c r="AH382" i="16"/>
  <c r="W382" i="16"/>
  <c r="AA382" i="16"/>
  <c r="AE382" i="16"/>
  <c r="X382" i="16"/>
  <c r="AB382" i="16"/>
  <c r="AF382" i="16"/>
  <c r="Y382" i="16"/>
  <c r="AC382" i="16"/>
  <c r="AG382" i="16"/>
  <c r="U382" i="16"/>
  <c r="T382" i="16"/>
  <c r="H382" i="16" l="1"/>
  <c r="A384" i="16"/>
  <c r="X383" i="16"/>
  <c r="AB383" i="16"/>
  <c r="AF383" i="16"/>
  <c r="U383" i="16"/>
  <c r="Y383" i="16"/>
  <c r="AC383" i="16"/>
  <c r="AG383" i="16"/>
  <c r="V383" i="16"/>
  <c r="Z383" i="16"/>
  <c r="AD383" i="16"/>
  <c r="AH383" i="16"/>
  <c r="AA383" i="16"/>
  <c r="AE383" i="16"/>
  <c r="W383" i="16"/>
  <c r="T383" i="16"/>
  <c r="H383" i="16" l="1"/>
  <c r="A385" i="16"/>
  <c r="Y384" i="16"/>
  <c r="T384" i="16"/>
  <c r="AD384" i="16"/>
  <c r="AE384" i="16"/>
  <c r="U384" i="16"/>
  <c r="AH384" i="16"/>
  <c r="X384" i="16"/>
  <c r="AG384" i="16"/>
  <c r="V384" i="16"/>
  <c r="W384" i="16"/>
  <c r="AB384" i="16"/>
  <c r="AC384" i="16"/>
  <c r="Z384" i="16"/>
  <c r="AA384" i="16"/>
  <c r="AF384" i="16"/>
  <c r="H384" i="16" l="1"/>
  <c r="A386" i="16"/>
  <c r="U385" i="16"/>
  <c r="Y385" i="16"/>
  <c r="AC385" i="16"/>
  <c r="AG385" i="16"/>
  <c r="V385" i="16"/>
  <c r="Z385" i="16"/>
  <c r="AD385" i="16"/>
  <c r="AH385" i="16"/>
  <c r="W385" i="16"/>
  <c r="AA385" i="16"/>
  <c r="AE385" i="16"/>
  <c r="AB385" i="16"/>
  <c r="AF385" i="16"/>
  <c r="X385" i="16"/>
  <c r="T385" i="16"/>
  <c r="H385" i="16" l="1"/>
  <c r="A387" i="16"/>
  <c r="W386" i="16"/>
  <c r="AA386" i="16"/>
  <c r="AE386" i="16"/>
  <c r="X386" i="16"/>
  <c r="AB386" i="16"/>
  <c r="AF386" i="16"/>
  <c r="U386" i="16"/>
  <c r="Y386" i="16"/>
  <c r="AC386" i="16"/>
  <c r="AG386" i="16"/>
  <c r="AD386" i="16"/>
  <c r="AH386" i="16"/>
  <c r="V386" i="16"/>
  <c r="Z386" i="16"/>
  <c r="T386" i="16"/>
  <c r="H386" i="16" l="1"/>
  <c r="A388" i="16"/>
  <c r="U387" i="16"/>
  <c r="Y387" i="16"/>
  <c r="AC387" i="16"/>
  <c r="AG387" i="16"/>
  <c r="V387" i="16"/>
  <c r="Z387" i="16"/>
  <c r="AD387" i="16"/>
  <c r="AH387" i="16"/>
  <c r="W387" i="16"/>
  <c r="AA387" i="16"/>
  <c r="AE387" i="16"/>
  <c r="AF387" i="16"/>
  <c r="X387" i="16"/>
  <c r="AB387" i="16"/>
  <c r="T387" i="16"/>
  <c r="H387" i="16" l="1"/>
  <c r="A389" i="16"/>
  <c r="AG388" i="16"/>
  <c r="T388" i="16"/>
  <c r="V388" i="16"/>
  <c r="W388" i="16"/>
  <c r="AB388" i="16"/>
  <c r="Y388" i="16"/>
  <c r="Z388" i="16"/>
  <c r="AA388" i="16"/>
  <c r="AF388" i="16"/>
  <c r="U388" i="16"/>
  <c r="AD388" i="16"/>
  <c r="AE388" i="16"/>
  <c r="AH388" i="16"/>
  <c r="X388" i="16"/>
  <c r="AC388" i="16"/>
  <c r="H388" i="16" l="1"/>
  <c r="A390" i="16"/>
  <c r="V389" i="16"/>
  <c r="Z389" i="16"/>
  <c r="AD389" i="16"/>
  <c r="AH389" i="16"/>
  <c r="W389" i="16"/>
  <c r="AA389" i="16"/>
  <c r="AE389" i="16"/>
  <c r="X389" i="16"/>
  <c r="AB389" i="16"/>
  <c r="AF389" i="16"/>
  <c r="AG389" i="16"/>
  <c r="U389" i="16"/>
  <c r="Y389" i="16"/>
  <c r="AC389" i="16"/>
  <c r="T389" i="16"/>
  <c r="H389" i="16" l="1"/>
  <c r="A391" i="16"/>
  <c r="X390" i="16"/>
  <c r="AB390" i="16"/>
  <c r="AF390" i="16"/>
  <c r="U390" i="16"/>
  <c r="Y390" i="16"/>
  <c r="AC390" i="16"/>
  <c r="AG390" i="16"/>
  <c r="V390" i="16"/>
  <c r="Z390" i="16"/>
  <c r="AD390" i="16"/>
  <c r="AH390" i="16"/>
  <c r="W390" i="16"/>
  <c r="AA390" i="16"/>
  <c r="AE390" i="16"/>
  <c r="T390" i="16"/>
  <c r="H390" i="16" l="1"/>
  <c r="A392" i="16"/>
  <c r="V391" i="16"/>
  <c r="Z391" i="16"/>
  <c r="AD391" i="16"/>
  <c r="AH391" i="16"/>
  <c r="W391" i="16"/>
  <c r="AA391" i="16"/>
  <c r="AE391" i="16"/>
  <c r="X391" i="16"/>
  <c r="AB391" i="16"/>
  <c r="AF391" i="16"/>
  <c r="U391" i="16"/>
  <c r="Y391" i="16"/>
  <c r="AC391" i="16"/>
  <c r="AG391" i="16"/>
  <c r="T391" i="16"/>
  <c r="H391" i="16" l="1"/>
  <c r="A393" i="16"/>
  <c r="W392" i="16"/>
  <c r="AE392" i="16"/>
  <c r="T392" i="16"/>
  <c r="AH392" i="16"/>
  <c r="Y392" i="16"/>
  <c r="V392" i="16"/>
  <c r="X392" i="16"/>
  <c r="AC392" i="16"/>
  <c r="Z392" i="16"/>
  <c r="AB392" i="16"/>
  <c r="U392" i="16"/>
  <c r="AD392" i="16"/>
  <c r="AF392" i="16"/>
  <c r="AA392" i="16"/>
  <c r="AG392" i="16"/>
  <c r="H392" i="16" l="1"/>
  <c r="A394" i="16"/>
  <c r="V393" i="16"/>
  <c r="Z393" i="16"/>
  <c r="AD393" i="16"/>
  <c r="AH393" i="16"/>
  <c r="W393" i="16"/>
  <c r="AA393" i="16"/>
  <c r="AE393" i="16"/>
  <c r="X393" i="16"/>
  <c r="AB393" i="16"/>
  <c r="AF393" i="16"/>
  <c r="U393" i="16"/>
  <c r="Y393" i="16"/>
  <c r="AC393" i="16"/>
  <c r="AG393" i="16"/>
  <c r="T393" i="16"/>
  <c r="H393" i="16" l="1"/>
  <c r="A395" i="16"/>
  <c r="X394" i="16"/>
  <c r="AB394" i="16"/>
  <c r="AF394" i="16"/>
  <c r="U394" i="16"/>
  <c r="Y394" i="16"/>
  <c r="AC394" i="16"/>
  <c r="AG394" i="16"/>
  <c r="V394" i="16"/>
  <c r="Z394" i="16"/>
  <c r="AD394" i="16"/>
  <c r="AH394" i="16"/>
  <c r="W394" i="16"/>
  <c r="AA394" i="16"/>
  <c r="AE394" i="16"/>
  <c r="T394" i="16"/>
  <c r="H394" i="16" l="1"/>
  <c r="A396" i="16"/>
  <c r="V395" i="16"/>
  <c r="Z395" i="16"/>
  <c r="AD395" i="16"/>
  <c r="AH395" i="16"/>
  <c r="W395" i="16"/>
  <c r="AA395" i="16"/>
  <c r="AE395" i="16"/>
  <c r="X395" i="16"/>
  <c r="AB395" i="16"/>
  <c r="AF395" i="16"/>
  <c r="Y395" i="16"/>
  <c r="AC395" i="16"/>
  <c r="AG395" i="16"/>
  <c r="U395" i="16"/>
  <c r="T395" i="16"/>
  <c r="H395" i="16" l="1"/>
  <c r="A397" i="16"/>
  <c r="U396" i="16"/>
  <c r="AC396" i="16"/>
  <c r="T396" i="16"/>
  <c r="AD396" i="16"/>
  <c r="AF396" i="16"/>
  <c r="AA396" i="16"/>
  <c r="AH396" i="16"/>
  <c r="AG396" i="16"/>
  <c r="AE396" i="16"/>
  <c r="V396" i="16"/>
  <c r="X396" i="16"/>
  <c r="Y396" i="16"/>
  <c r="W396" i="16"/>
  <c r="Z396" i="16"/>
  <c r="AB396" i="16"/>
  <c r="H396" i="16" l="1"/>
  <c r="A398" i="16"/>
  <c r="V397" i="16"/>
  <c r="Z397" i="16"/>
  <c r="AD397" i="16"/>
  <c r="AH397" i="16"/>
  <c r="W397" i="16"/>
  <c r="AA397" i="16"/>
  <c r="AE397" i="16"/>
  <c r="X397" i="16"/>
  <c r="AB397" i="16"/>
  <c r="AF397" i="16"/>
  <c r="Y397" i="16"/>
  <c r="AC397" i="16"/>
  <c r="AG397" i="16"/>
  <c r="U397" i="16"/>
  <c r="T397" i="16"/>
  <c r="H397" i="16" l="1"/>
  <c r="A399" i="16"/>
  <c r="X398" i="16"/>
  <c r="AB398" i="16"/>
  <c r="AF398" i="16"/>
  <c r="U398" i="16"/>
  <c r="Y398" i="16"/>
  <c r="AC398" i="16"/>
  <c r="AG398" i="16"/>
  <c r="V398" i="16"/>
  <c r="Z398" i="16"/>
  <c r="AD398" i="16"/>
  <c r="AH398" i="16"/>
  <c r="AA398" i="16"/>
  <c r="AE398" i="16"/>
  <c r="W398" i="16"/>
  <c r="T398" i="16"/>
  <c r="H398" i="16" l="1"/>
  <c r="A400" i="16"/>
  <c r="V399" i="16"/>
  <c r="Z399" i="16"/>
  <c r="AD399" i="16"/>
  <c r="AH399" i="16"/>
  <c r="W399" i="16"/>
  <c r="AA399" i="16"/>
  <c r="AE399" i="16"/>
  <c r="X399" i="16"/>
  <c r="AB399" i="16"/>
  <c r="AF399" i="16"/>
  <c r="AC399" i="16"/>
  <c r="AG399" i="16"/>
  <c r="U399" i="16"/>
  <c r="H399" i="16" s="1"/>
  <c r="Y399" i="16"/>
  <c r="T399" i="16"/>
  <c r="A401" i="16" l="1"/>
  <c r="AA400" i="16"/>
  <c r="T400" i="16"/>
  <c r="Z400" i="16"/>
  <c r="AB400" i="16"/>
  <c r="W400" i="16"/>
  <c r="U400" i="16"/>
  <c r="AD400" i="16"/>
  <c r="AF400" i="16"/>
  <c r="AH400" i="16"/>
  <c r="AG400" i="16"/>
  <c r="V400" i="16"/>
  <c r="X400" i="16"/>
  <c r="Y400" i="16"/>
  <c r="AE400" i="16"/>
  <c r="AC400" i="16"/>
  <c r="H400" i="16" l="1"/>
  <c r="A402" i="16"/>
  <c r="W401" i="16"/>
  <c r="AA401" i="16"/>
  <c r="AE401" i="16"/>
  <c r="X401" i="16"/>
  <c r="AB401" i="16"/>
  <c r="AF401" i="16"/>
  <c r="U401" i="16"/>
  <c r="Y401" i="16"/>
  <c r="AC401" i="16"/>
  <c r="AG401" i="16"/>
  <c r="AD401" i="16"/>
  <c r="AH401" i="16"/>
  <c r="V401" i="16"/>
  <c r="Z401" i="16"/>
  <c r="T401" i="16"/>
  <c r="H401" i="16" l="1"/>
  <c r="A403" i="16"/>
  <c r="U402" i="16"/>
  <c r="Y402" i="16"/>
  <c r="AC402" i="16"/>
  <c r="AG402" i="16"/>
  <c r="V402" i="16"/>
  <c r="Z402" i="16"/>
  <c r="AD402" i="16"/>
  <c r="AH402" i="16"/>
  <c r="W402" i="16"/>
  <c r="AA402" i="16"/>
  <c r="AE402" i="16"/>
  <c r="AF402" i="16"/>
  <c r="X402" i="16"/>
  <c r="AB402" i="16"/>
  <c r="T402" i="16"/>
  <c r="H402" i="16" l="1"/>
  <c r="A404" i="16"/>
  <c r="W403" i="16"/>
  <c r="AA403" i="16"/>
  <c r="AE403" i="16"/>
  <c r="X403" i="16"/>
  <c r="AB403" i="16"/>
  <c r="AF403" i="16"/>
  <c r="U403" i="16"/>
  <c r="Y403" i="16"/>
  <c r="AC403" i="16"/>
  <c r="AG403" i="16"/>
  <c r="AH403" i="16"/>
  <c r="V403" i="16"/>
  <c r="Z403" i="16"/>
  <c r="AD403" i="16"/>
  <c r="T403" i="16"/>
  <c r="H403" i="16" l="1"/>
  <c r="A405" i="16"/>
  <c r="Y404" i="16"/>
  <c r="AG404" i="16"/>
  <c r="T404" i="16"/>
  <c r="V404" i="16"/>
  <c r="X404" i="16"/>
  <c r="AE404" i="16"/>
  <c r="Z404" i="16"/>
  <c r="AB404" i="16"/>
  <c r="W404" i="16"/>
  <c r="AC404" i="16"/>
  <c r="AD404" i="16"/>
  <c r="AF404" i="16"/>
  <c r="U404" i="16"/>
  <c r="AA404" i="16"/>
  <c r="AH404" i="16"/>
  <c r="H404" i="16" l="1"/>
  <c r="A406" i="16"/>
  <c r="W405" i="16"/>
  <c r="AA405" i="16"/>
  <c r="AE405" i="16"/>
  <c r="X405" i="16"/>
  <c r="AB405" i="16"/>
  <c r="AF405" i="16"/>
  <c r="U405" i="16"/>
  <c r="Y405" i="16"/>
  <c r="AC405" i="16"/>
  <c r="AG405" i="16"/>
  <c r="AH405" i="16"/>
  <c r="V405" i="16"/>
  <c r="Z405" i="16"/>
  <c r="AD405" i="16"/>
  <c r="T405" i="16"/>
  <c r="H405" i="16" l="1"/>
  <c r="A407" i="16"/>
  <c r="U406" i="16"/>
  <c r="Y406" i="16"/>
  <c r="AC406" i="16"/>
  <c r="AG406" i="16"/>
  <c r="V406" i="16"/>
  <c r="Z406" i="16"/>
  <c r="AD406" i="16"/>
  <c r="AH406" i="16"/>
  <c r="W406" i="16"/>
  <c r="AA406" i="16"/>
  <c r="AE406" i="16"/>
  <c r="X406" i="16"/>
  <c r="AB406" i="16"/>
  <c r="AF406" i="16"/>
  <c r="T406" i="16"/>
  <c r="H406" i="16" l="1"/>
  <c r="A408" i="16"/>
  <c r="W407" i="16"/>
  <c r="AA407" i="16"/>
  <c r="AE407" i="16"/>
  <c r="X407" i="16"/>
  <c r="AB407" i="16"/>
  <c r="AF407" i="16"/>
  <c r="U407" i="16"/>
  <c r="Y407" i="16"/>
  <c r="AC407" i="16"/>
  <c r="AG407" i="16"/>
  <c r="V407" i="16"/>
  <c r="Z407" i="16"/>
  <c r="AD407" i="16"/>
  <c r="AH407" i="16"/>
  <c r="T407" i="16"/>
  <c r="H407" i="16" l="1"/>
  <c r="A409" i="16"/>
  <c r="W408" i="16"/>
  <c r="AE408" i="16"/>
  <c r="T408" i="16"/>
  <c r="AH408" i="16"/>
  <c r="AA408" i="16"/>
  <c r="AG408" i="16"/>
  <c r="V408" i="16"/>
  <c r="X408" i="16"/>
  <c r="Y408" i="16"/>
  <c r="Z408" i="16"/>
  <c r="AB408" i="16"/>
  <c r="AC408" i="16"/>
  <c r="AD408" i="16"/>
  <c r="AF408" i="16"/>
  <c r="U408" i="16"/>
  <c r="H408" i="16" s="1"/>
  <c r="A410" i="16" l="1"/>
  <c r="W409" i="16"/>
  <c r="AA409" i="16"/>
  <c r="AE409" i="16"/>
  <c r="U409" i="16"/>
  <c r="Y409" i="16"/>
  <c r="AC409" i="16"/>
  <c r="AG409" i="16"/>
  <c r="AB409" i="16"/>
  <c r="V409" i="16"/>
  <c r="AD409" i="16"/>
  <c r="X409" i="16"/>
  <c r="AF409" i="16"/>
  <c r="Z409" i="16"/>
  <c r="AH409" i="16"/>
  <c r="T409" i="16"/>
  <c r="H409" i="16" l="1"/>
  <c r="A411" i="16"/>
  <c r="U410" i="16"/>
  <c r="Y410" i="16"/>
  <c r="AC410" i="16"/>
  <c r="AG410" i="16"/>
  <c r="W410" i="16"/>
  <c r="AA410" i="16"/>
  <c r="AE410" i="16"/>
  <c r="V410" i="16"/>
  <c r="AD410" i="16"/>
  <c r="X410" i="16"/>
  <c r="AF410" i="16"/>
  <c r="Z410" i="16"/>
  <c r="AH410" i="16"/>
  <c r="AB410" i="16"/>
  <c r="T410" i="16"/>
  <c r="H410" i="16" l="1"/>
  <c r="A412" i="16"/>
  <c r="W411" i="16"/>
  <c r="AA411" i="16"/>
  <c r="AE411" i="16"/>
  <c r="U411" i="16"/>
  <c r="Y411" i="16"/>
  <c r="AC411" i="16"/>
  <c r="AG411" i="16"/>
  <c r="X411" i="16"/>
  <c r="AF411" i="16"/>
  <c r="Z411" i="16"/>
  <c r="AH411" i="16"/>
  <c r="AB411" i="16"/>
  <c r="V411" i="16"/>
  <c r="AD411" i="16"/>
  <c r="T411" i="16"/>
  <c r="H411" i="16" l="1"/>
  <c r="A413" i="16"/>
  <c r="U412" i="16"/>
  <c r="AC412" i="16"/>
  <c r="T412" i="16"/>
  <c r="AD412" i="16"/>
  <c r="AF412" i="16"/>
  <c r="AH412" i="16"/>
  <c r="AA412" i="16"/>
  <c r="V412" i="16"/>
  <c r="X412" i="16"/>
  <c r="AG412" i="16"/>
  <c r="AE412" i="16"/>
  <c r="Z412" i="16"/>
  <c r="AB412" i="16"/>
  <c r="Y412" i="16"/>
  <c r="W412" i="16"/>
  <c r="H412" i="16" l="1"/>
  <c r="A414" i="16"/>
  <c r="W413" i="16"/>
  <c r="AA413" i="16"/>
  <c r="AE413" i="16"/>
  <c r="U413" i="16"/>
  <c r="Y413" i="16"/>
  <c r="AC413" i="16"/>
  <c r="AG413" i="16"/>
  <c r="X413" i="16"/>
  <c r="AF413" i="16"/>
  <c r="Z413" i="16"/>
  <c r="AH413" i="16"/>
  <c r="AB413" i="16"/>
  <c r="V413" i="16"/>
  <c r="AD413" i="16"/>
  <c r="T413" i="16"/>
  <c r="H413" i="16" l="1"/>
  <c r="A415" i="16"/>
  <c r="U414" i="16"/>
  <c r="Y414" i="16"/>
  <c r="AC414" i="16"/>
  <c r="AG414" i="16"/>
  <c r="W414" i="16"/>
  <c r="AA414" i="16"/>
  <c r="AE414" i="16"/>
  <c r="Z414" i="16"/>
  <c r="AH414" i="16"/>
  <c r="AB414" i="16"/>
  <c r="V414" i="16"/>
  <c r="AD414" i="16"/>
  <c r="X414" i="16"/>
  <c r="AF414" i="16"/>
  <c r="T414" i="16"/>
  <c r="H414" i="16" l="1"/>
  <c r="A416" i="16"/>
  <c r="W415" i="16"/>
  <c r="AA415" i="16"/>
  <c r="AE415" i="16"/>
  <c r="U415" i="16"/>
  <c r="Y415" i="16"/>
  <c r="AC415" i="16"/>
  <c r="AG415" i="16"/>
  <c r="AB415" i="16"/>
  <c r="V415" i="16"/>
  <c r="AD415" i="16"/>
  <c r="X415" i="16"/>
  <c r="AF415" i="16"/>
  <c r="Z415" i="16"/>
  <c r="AH415" i="16"/>
  <c r="T415" i="16"/>
  <c r="H415" i="16" l="1"/>
  <c r="A417" i="16"/>
  <c r="AA416" i="16"/>
  <c r="T416" i="16"/>
  <c r="Z416" i="16"/>
  <c r="AB416" i="16"/>
  <c r="Y416" i="16"/>
  <c r="AE416" i="16"/>
  <c r="AC416" i="16"/>
  <c r="AD416" i="16"/>
  <c r="AF416" i="16"/>
  <c r="W416" i="16"/>
  <c r="U416" i="16"/>
  <c r="AH416" i="16"/>
  <c r="V416" i="16"/>
  <c r="X416" i="16"/>
  <c r="AG416" i="16"/>
  <c r="H416" i="16" l="1"/>
  <c r="A418" i="16"/>
  <c r="X417" i="16"/>
  <c r="AB417" i="16"/>
  <c r="AF417" i="16"/>
  <c r="V417" i="16"/>
  <c r="Z417" i="16"/>
  <c r="AD417" i="16"/>
  <c r="AH417" i="16"/>
  <c r="U417" i="16"/>
  <c r="AC417" i="16"/>
  <c r="W417" i="16"/>
  <c r="AE417" i="16"/>
  <c r="Y417" i="16"/>
  <c r="AG417" i="16"/>
  <c r="AA417" i="16"/>
  <c r="T417" i="16"/>
  <c r="H417" i="16" l="1"/>
  <c r="A419" i="16"/>
  <c r="V418" i="16"/>
  <c r="Z418" i="16"/>
  <c r="AD418" i="16"/>
  <c r="AH418" i="16"/>
  <c r="X418" i="16"/>
  <c r="AB418" i="16"/>
  <c r="AF418" i="16"/>
  <c r="W418" i="16"/>
  <c r="AE418" i="16"/>
  <c r="Y418" i="16"/>
  <c r="AG418" i="16"/>
  <c r="AA418" i="16"/>
  <c r="U418" i="16"/>
  <c r="AC418" i="16"/>
  <c r="T418" i="16"/>
  <c r="H418" i="16" l="1"/>
  <c r="A420" i="16"/>
  <c r="X419" i="16"/>
  <c r="AB419" i="16"/>
  <c r="AF419" i="16"/>
  <c r="V419" i="16"/>
  <c r="Z419" i="16"/>
  <c r="AD419" i="16"/>
  <c r="AH419" i="16"/>
  <c r="Y419" i="16"/>
  <c r="AG419" i="16"/>
  <c r="AA419" i="16"/>
  <c r="U419" i="16"/>
  <c r="AC419" i="16"/>
  <c r="W419" i="16"/>
  <c r="AE419" i="16"/>
  <c r="T419" i="16"/>
  <c r="H419" i="16" l="1"/>
  <c r="A421" i="16"/>
  <c r="AE420" i="16"/>
  <c r="Y420" i="16"/>
  <c r="T420" i="16"/>
  <c r="AD420" i="16"/>
  <c r="AH420" i="16"/>
  <c r="AC420" i="16"/>
  <c r="AG420" i="16"/>
  <c r="V420" i="16"/>
  <c r="X420" i="16"/>
  <c r="W420" i="16"/>
  <c r="AB420" i="16"/>
  <c r="AF420" i="16"/>
  <c r="Z420" i="16"/>
  <c r="U420" i="16"/>
  <c r="AA420" i="16"/>
  <c r="H420" i="16" l="1"/>
  <c r="A422" i="16"/>
  <c r="X421" i="16"/>
  <c r="AB421" i="16"/>
  <c r="AF421" i="16"/>
  <c r="V421" i="16"/>
  <c r="Z421" i="16"/>
  <c r="AD421" i="16"/>
  <c r="AH421" i="16"/>
  <c r="Y421" i="16"/>
  <c r="AG421" i="16"/>
  <c r="AA421" i="16"/>
  <c r="U421" i="16"/>
  <c r="AC421" i="16"/>
  <c r="W421" i="16"/>
  <c r="AE421" i="16"/>
  <c r="T421" i="16"/>
  <c r="H421" i="16" l="1"/>
  <c r="A423" i="16"/>
  <c r="V422" i="16"/>
  <c r="Z422" i="16"/>
  <c r="AD422" i="16"/>
  <c r="AH422" i="16"/>
  <c r="X422" i="16"/>
  <c r="AB422" i="16"/>
  <c r="AF422" i="16"/>
  <c r="AA422" i="16"/>
  <c r="U422" i="16"/>
  <c r="AC422" i="16"/>
  <c r="W422" i="16"/>
  <c r="AE422" i="16"/>
  <c r="Y422" i="16"/>
  <c r="AG422" i="16"/>
  <c r="T422" i="16"/>
  <c r="H422" i="16" l="1"/>
  <c r="A424" i="16"/>
  <c r="X423" i="16"/>
  <c r="AB423" i="16"/>
  <c r="AF423" i="16"/>
  <c r="V423" i="16"/>
  <c r="Z423" i="16"/>
  <c r="AD423" i="16"/>
  <c r="AH423" i="16"/>
  <c r="U423" i="16"/>
  <c r="AC423" i="16"/>
  <c r="W423" i="16"/>
  <c r="AE423" i="16"/>
  <c r="Y423" i="16"/>
  <c r="AG423" i="16"/>
  <c r="AA423" i="16"/>
  <c r="T423" i="16"/>
  <c r="H423" i="16" l="1"/>
  <c r="A425" i="16"/>
  <c r="Y424" i="16"/>
  <c r="AE424" i="16"/>
  <c r="AC424" i="16"/>
  <c r="X424" i="16"/>
  <c r="T424" i="16"/>
  <c r="AD424" i="16"/>
  <c r="W424" i="16"/>
  <c r="AA424" i="16"/>
  <c r="AH424" i="16"/>
  <c r="U424" i="16"/>
  <c r="V424" i="16"/>
  <c r="AG424" i="16"/>
  <c r="Z424" i="16"/>
  <c r="AB424" i="16"/>
  <c r="AF424" i="16"/>
  <c r="H424" i="16" l="1"/>
  <c r="A426" i="16"/>
  <c r="X425" i="16"/>
  <c r="AB425" i="16"/>
  <c r="AF425" i="16"/>
  <c r="U425" i="16"/>
  <c r="Y425" i="16"/>
  <c r="AC425" i="16"/>
  <c r="AG425" i="16"/>
  <c r="V425" i="16"/>
  <c r="Z425" i="16"/>
  <c r="AD425" i="16"/>
  <c r="AH425" i="16"/>
  <c r="W425" i="16"/>
  <c r="AA425" i="16"/>
  <c r="AE425" i="16"/>
  <c r="T425" i="16"/>
  <c r="H425" i="16" l="1"/>
  <c r="A427" i="16"/>
  <c r="V426" i="16"/>
  <c r="Z426" i="16"/>
  <c r="AD426" i="16"/>
  <c r="AH426" i="16"/>
  <c r="W426" i="16"/>
  <c r="AA426" i="16"/>
  <c r="AE426" i="16"/>
  <c r="X426" i="16"/>
  <c r="AB426" i="16"/>
  <c r="AF426" i="16"/>
  <c r="U426" i="16"/>
  <c r="Y426" i="16"/>
  <c r="AC426" i="16"/>
  <c r="AG426" i="16"/>
  <c r="T426" i="16"/>
  <c r="H426" i="16" l="1"/>
  <c r="A428" i="16"/>
  <c r="X427" i="16"/>
  <c r="AB427" i="16"/>
  <c r="AF427" i="16"/>
  <c r="U427" i="16"/>
  <c r="Y427" i="16"/>
  <c r="AC427" i="16"/>
  <c r="AG427" i="16"/>
  <c r="V427" i="16"/>
  <c r="Z427" i="16"/>
  <c r="AD427" i="16"/>
  <c r="AH427" i="16"/>
  <c r="W427" i="16"/>
  <c r="AA427" i="16"/>
  <c r="AE427" i="16"/>
  <c r="T427" i="16"/>
  <c r="H427" i="16" l="1"/>
  <c r="A429" i="16"/>
  <c r="V428" i="16"/>
  <c r="W428" i="16"/>
  <c r="AB428" i="16"/>
  <c r="AG428" i="16"/>
  <c r="X428" i="16"/>
  <c r="AC428" i="16"/>
  <c r="Y428" i="16"/>
  <c r="AE428" i="16"/>
  <c r="AF428" i="16"/>
  <c r="U428" i="16"/>
  <c r="AA428" i="16"/>
  <c r="T428" i="16"/>
  <c r="AD428" i="16"/>
  <c r="Z428" i="16"/>
  <c r="AH428" i="16"/>
  <c r="H428" i="16" l="1"/>
  <c r="A430" i="16"/>
  <c r="X429" i="16"/>
  <c r="AB429" i="16"/>
  <c r="AF429" i="16"/>
  <c r="U429" i="16"/>
  <c r="Y429" i="16"/>
  <c r="AC429" i="16"/>
  <c r="AG429" i="16"/>
  <c r="V429" i="16"/>
  <c r="Z429" i="16"/>
  <c r="AD429" i="16"/>
  <c r="AH429" i="16"/>
  <c r="W429" i="16"/>
  <c r="AA429" i="16"/>
  <c r="AE429" i="16"/>
  <c r="T429" i="16"/>
  <c r="H429" i="16" l="1"/>
  <c r="A431" i="16"/>
  <c r="V430" i="16"/>
  <c r="Z430" i="16"/>
  <c r="AD430" i="16"/>
  <c r="AH430" i="16"/>
  <c r="W430" i="16"/>
  <c r="AA430" i="16"/>
  <c r="AE430" i="16"/>
  <c r="X430" i="16"/>
  <c r="AB430" i="16"/>
  <c r="AF430" i="16"/>
  <c r="U430" i="16"/>
  <c r="Y430" i="16"/>
  <c r="AC430" i="16"/>
  <c r="AG430" i="16"/>
  <c r="T430" i="16"/>
  <c r="H430" i="16" l="1"/>
  <c r="A432" i="16"/>
  <c r="X431" i="16"/>
  <c r="AB431" i="16"/>
  <c r="AF431" i="16"/>
  <c r="U431" i="16"/>
  <c r="Y431" i="16"/>
  <c r="AC431" i="16"/>
  <c r="AG431" i="16"/>
  <c r="V431" i="16"/>
  <c r="Z431" i="16"/>
  <c r="AD431" i="16"/>
  <c r="AH431" i="16"/>
  <c r="W431" i="16"/>
  <c r="AA431" i="16"/>
  <c r="AE431" i="16"/>
  <c r="T431" i="16"/>
  <c r="H431" i="16" l="1"/>
  <c r="A433" i="16"/>
  <c r="V432" i="16"/>
  <c r="W432" i="16"/>
  <c r="AB432" i="16"/>
  <c r="AG432" i="16"/>
  <c r="X432" i="16"/>
  <c r="AC432" i="16"/>
  <c r="Y432" i="16"/>
  <c r="AE432" i="16"/>
  <c r="AA432" i="16"/>
  <c r="AF432" i="16"/>
  <c r="U432" i="16"/>
  <c r="T432" i="16"/>
  <c r="AH432" i="16"/>
  <c r="AD432" i="16"/>
  <c r="Z432" i="16"/>
  <c r="H432" i="16" l="1"/>
  <c r="A434" i="16"/>
  <c r="X433" i="16"/>
  <c r="AB433" i="16"/>
  <c r="AF433" i="16"/>
  <c r="U433" i="16"/>
  <c r="Y433" i="16"/>
  <c r="AC433" i="16"/>
  <c r="AG433" i="16"/>
  <c r="V433" i="16"/>
  <c r="Z433" i="16"/>
  <c r="AD433" i="16"/>
  <c r="AH433" i="16"/>
  <c r="AE433" i="16"/>
  <c r="W433" i="16"/>
  <c r="AA433" i="16"/>
  <c r="T433" i="16"/>
  <c r="H433" i="16" l="1"/>
  <c r="A435" i="16"/>
  <c r="V434" i="16"/>
  <c r="Z434" i="16"/>
  <c r="AD434" i="16"/>
  <c r="AH434" i="16"/>
  <c r="W434" i="16"/>
  <c r="AA434" i="16"/>
  <c r="AE434" i="16"/>
  <c r="X434" i="16"/>
  <c r="AB434" i="16"/>
  <c r="AF434" i="16"/>
  <c r="AG434" i="16"/>
  <c r="U434" i="16"/>
  <c r="Y434" i="16"/>
  <c r="AC434" i="16"/>
  <c r="T434" i="16"/>
  <c r="H434" i="16" l="1"/>
  <c r="A436" i="16"/>
  <c r="X435" i="16"/>
  <c r="AB435" i="16"/>
  <c r="AF435" i="16"/>
  <c r="U435" i="16"/>
  <c r="Y435" i="16"/>
  <c r="AC435" i="16"/>
  <c r="AG435" i="16"/>
  <c r="V435" i="16"/>
  <c r="Z435" i="16"/>
  <c r="AD435" i="16"/>
  <c r="AH435" i="16"/>
  <c r="W435" i="16"/>
  <c r="AA435" i="16"/>
  <c r="AE435" i="16"/>
  <c r="T435" i="16"/>
  <c r="H435" i="16" l="1"/>
  <c r="A437" i="16"/>
  <c r="V436" i="16"/>
  <c r="W436" i="16"/>
  <c r="AB436" i="16"/>
  <c r="AG436" i="16"/>
  <c r="X436" i="16"/>
  <c r="AC436" i="16"/>
  <c r="Y436" i="16"/>
  <c r="AE436" i="16"/>
  <c r="U436" i="16"/>
  <c r="AA436" i="16"/>
  <c r="AF436" i="16"/>
  <c r="T436" i="16"/>
  <c r="AH436" i="16"/>
  <c r="AD436" i="16"/>
  <c r="Z436" i="16"/>
  <c r="H436" i="16" l="1"/>
  <c r="A438" i="16"/>
  <c r="X437" i="16"/>
  <c r="AB437" i="16"/>
  <c r="AF437" i="16"/>
  <c r="U437" i="16"/>
  <c r="Y437" i="16"/>
  <c r="AC437" i="16"/>
  <c r="AG437" i="16"/>
  <c r="V437" i="16"/>
  <c r="Z437" i="16"/>
  <c r="AD437" i="16"/>
  <c r="AH437" i="16"/>
  <c r="AA437" i="16"/>
  <c r="AE437" i="16"/>
  <c r="W437" i="16"/>
  <c r="T437" i="16"/>
  <c r="H437" i="16" l="1"/>
  <c r="A439" i="16"/>
  <c r="V438" i="16"/>
  <c r="Z438" i="16"/>
  <c r="AD438" i="16"/>
  <c r="AH438" i="16"/>
  <c r="W438" i="16"/>
  <c r="AA438" i="16"/>
  <c r="AE438" i="16"/>
  <c r="X438" i="16"/>
  <c r="AB438" i="16"/>
  <c r="AF438" i="16"/>
  <c r="AC438" i="16"/>
  <c r="AG438" i="16"/>
  <c r="U438" i="16"/>
  <c r="H438" i="16" s="1"/>
  <c r="Y438" i="16"/>
  <c r="T438" i="16"/>
  <c r="A440" i="16" l="1"/>
  <c r="X439" i="16"/>
  <c r="AB439" i="16"/>
  <c r="AF439" i="16"/>
  <c r="U439" i="16"/>
  <c r="Y439" i="16"/>
  <c r="AC439" i="16"/>
  <c r="AG439" i="16"/>
  <c r="V439" i="16"/>
  <c r="Z439" i="16"/>
  <c r="AD439" i="16"/>
  <c r="AH439" i="16"/>
  <c r="AE439" i="16"/>
  <c r="W439" i="16"/>
  <c r="AA439" i="16"/>
  <c r="T439" i="16"/>
  <c r="H439" i="16" l="1"/>
  <c r="A441" i="16"/>
  <c r="V440" i="16"/>
  <c r="Z440" i="16"/>
  <c r="AD440" i="16"/>
  <c r="AH440" i="16"/>
  <c r="W440" i="16"/>
  <c r="AA440" i="16"/>
  <c r="AE440" i="16"/>
  <c r="X440" i="16"/>
  <c r="AB440" i="16"/>
  <c r="AF440" i="16"/>
  <c r="AG440" i="16"/>
  <c r="U440" i="16"/>
  <c r="Y440" i="16"/>
  <c r="AC440" i="16"/>
  <c r="T440" i="16"/>
  <c r="H440" i="16" l="1"/>
  <c r="A442" i="16"/>
  <c r="X441" i="16"/>
  <c r="AB441" i="16"/>
  <c r="AF441" i="16"/>
  <c r="U441" i="16"/>
  <c r="Y441" i="16"/>
  <c r="AC441" i="16"/>
  <c r="AG441" i="16"/>
  <c r="V441" i="16"/>
  <c r="Z441" i="16"/>
  <c r="AD441" i="16"/>
  <c r="AH441" i="16"/>
  <c r="W441" i="16"/>
  <c r="AA441" i="16"/>
  <c r="AE441" i="16"/>
  <c r="T441" i="16"/>
  <c r="H441" i="16" l="1"/>
  <c r="A443" i="16"/>
  <c r="V442" i="16"/>
  <c r="Z442" i="16"/>
  <c r="AD442" i="16"/>
  <c r="AH442" i="16"/>
  <c r="W442" i="16"/>
  <c r="AA442" i="16"/>
  <c r="AE442" i="16"/>
  <c r="X442" i="16"/>
  <c r="AB442" i="16"/>
  <c r="AF442" i="16"/>
  <c r="U442" i="16"/>
  <c r="Y442" i="16"/>
  <c r="AC442" i="16"/>
  <c r="AG442" i="16"/>
  <c r="T442" i="16"/>
  <c r="H442" i="16" l="1"/>
  <c r="A444" i="16"/>
  <c r="X443" i="16"/>
  <c r="AB443" i="16"/>
  <c r="AF443" i="16"/>
  <c r="U443" i="16"/>
  <c r="Y443" i="16"/>
  <c r="AC443" i="16"/>
  <c r="AG443" i="16"/>
  <c r="V443" i="16"/>
  <c r="Z443" i="16"/>
  <c r="AD443" i="16"/>
  <c r="AH443" i="16"/>
  <c r="W443" i="16"/>
  <c r="AA443" i="16"/>
  <c r="AE443" i="16"/>
  <c r="T443" i="16"/>
  <c r="H443" i="16" l="1"/>
  <c r="A445" i="16"/>
  <c r="V444" i="16"/>
  <c r="Z444" i="16"/>
  <c r="AD444" i="16"/>
  <c r="AH444" i="16"/>
  <c r="W444" i="16"/>
  <c r="AA444" i="16"/>
  <c r="AE444" i="16"/>
  <c r="X444" i="16"/>
  <c r="AB444" i="16"/>
  <c r="AF444" i="16"/>
  <c r="Y444" i="16"/>
  <c r="AC444" i="16"/>
  <c r="AG444" i="16"/>
  <c r="U444" i="16"/>
  <c r="T444" i="16"/>
  <c r="H444" i="16" l="1"/>
  <c r="A446" i="16"/>
  <c r="X445" i="16"/>
  <c r="AB445" i="16"/>
  <c r="AF445" i="16"/>
  <c r="U445" i="16"/>
  <c r="Y445" i="16"/>
  <c r="AC445" i="16"/>
  <c r="AG445" i="16"/>
  <c r="V445" i="16"/>
  <c r="Z445" i="16"/>
  <c r="AD445" i="16"/>
  <c r="AH445" i="16"/>
  <c r="AA445" i="16"/>
  <c r="AE445" i="16"/>
  <c r="W445" i="16"/>
  <c r="T445" i="16"/>
  <c r="H445" i="16" l="1"/>
  <c r="A447" i="16"/>
  <c r="V446" i="16"/>
  <c r="Z446" i="16"/>
  <c r="AD446" i="16"/>
  <c r="AH446" i="16"/>
  <c r="W446" i="16"/>
  <c r="AA446" i="16"/>
  <c r="AE446" i="16"/>
  <c r="X446" i="16"/>
  <c r="AB446" i="16"/>
  <c r="AF446" i="16"/>
  <c r="AC446" i="16"/>
  <c r="AG446" i="16"/>
  <c r="U446" i="16"/>
  <c r="Y446" i="16"/>
  <c r="T446" i="16"/>
  <c r="H446" i="16" l="1"/>
  <c r="A448" i="16"/>
  <c r="X447" i="16"/>
  <c r="AB447" i="16"/>
  <c r="AF447" i="16"/>
  <c r="U447" i="16"/>
  <c r="Y447" i="16"/>
  <c r="AC447" i="16"/>
  <c r="AG447" i="16"/>
  <c r="V447" i="16"/>
  <c r="Z447" i="16"/>
  <c r="AD447" i="16"/>
  <c r="AH447" i="16"/>
  <c r="AE447" i="16"/>
  <c r="W447" i="16"/>
  <c r="AA447" i="16"/>
  <c r="T447" i="16"/>
  <c r="H447" i="16" l="1"/>
  <c r="A449" i="16"/>
  <c r="V448" i="16"/>
  <c r="Z448" i="16"/>
  <c r="AD448" i="16"/>
  <c r="AH448" i="16"/>
  <c r="W448" i="16"/>
  <c r="AA448" i="16"/>
  <c r="AE448" i="16"/>
  <c r="X448" i="16"/>
  <c r="AB448" i="16"/>
  <c r="AF448" i="16"/>
  <c r="AG448" i="16"/>
  <c r="U448" i="16"/>
  <c r="Y448" i="16"/>
  <c r="AC448" i="16"/>
  <c r="T448" i="16"/>
  <c r="H448" i="16" l="1"/>
  <c r="A450" i="16"/>
  <c r="X449" i="16"/>
  <c r="AB449" i="16"/>
  <c r="AF449" i="16"/>
  <c r="U449" i="16"/>
  <c r="Y449" i="16"/>
  <c r="AC449" i="16"/>
  <c r="AG449" i="16"/>
  <c r="V449" i="16"/>
  <c r="Z449" i="16"/>
  <c r="AD449" i="16"/>
  <c r="AH449" i="16"/>
  <c r="W449" i="16"/>
  <c r="AA449" i="16"/>
  <c r="AE449" i="16"/>
  <c r="T449" i="16"/>
  <c r="H449" i="16" l="1"/>
  <c r="A451" i="16"/>
  <c r="V450" i="16"/>
  <c r="Z450" i="16"/>
  <c r="AD450" i="16"/>
  <c r="AH450" i="16"/>
  <c r="W450" i="16"/>
  <c r="AA450" i="16"/>
  <c r="AE450" i="16"/>
  <c r="X450" i="16"/>
  <c r="AB450" i="16"/>
  <c r="AF450" i="16"/>
  <c r="U450" i="16"/>
  <c r="Y450" i="16"/>
  <c r="AC450" i="16"/>
  <c r="AG450" i="16"/>
  <c r="T450" i="16"/>
  <c r="H450" i="16" l="1"/>
  <c r="A452" i="16"/>
  <c r="X451" i="16"/>
  <c r="AB451" i="16"/>
  <c r="AF451" i="16"/>
  <c r="U451" i="16"/>
  <c r="Y451" i="16"/>
  <c r="AC451" i="16"/>
  <c r="AG451" i="16"/>
  <c r="V451" i="16"/>
  <c r="Z451" i="16"/>
  <c r="AD451" i="16"/>
  <c r="AH451" i="16"/>
  <c r="W451" i="16"/>
  <c r="AA451" i="16"/>
  <c r="AE451" i="16"/>
  <c r="T451" i="16"/>
  <c r="H451" i="16" l="1"/>
  <c r="A453" i="16"/>
  <c r="V452" i="16"/>
  <c r="Z452" i="16"/>
  <c r="AD452" i="16"/>
  <c r="AH452" i="16"/>
  <c r="W452" i="16"/>
  <c r="AA452" i="16"/>
  <c r="AE452" i="16"/>
  <c r="X452" i="16"/>
  <c r="AB452" i="16"/>
  <c r="AF452" i="16"/>
  <c r="Y452" i="16"/>
  <c r="AC452" i="16"/>
  <c r="AG452" i="16"/>
  <c r="U452" i="16"/>
  <c r="T452" i="16"/>
  <c r="H452" i="16" l="1"/>
  <c r="A454" i="16"/>
  <c r="X453" i="16"/>
  <c r="AB453" i="16"/>
  <c r="AF453" i="16"/>
  <c r="U453" i="16"/>
  <c r="Y453" i="16"/>
  <c r="AC453" i="16"/>
  <c r="AG453" i="16"/>
  <c r="V453" i="16"/>
  <c r="Z453" i="16"/>
  <c r="AD453" i="16"/>
  <c r="AH453" i="16"/>
  <c r="AA453" i="16"/>
  <c r="AE453" i="16"/>
  <c r="W453" i="16"/>
  <c r="T453" i="16"/>
  <c r="H453" i="16" l="1"/>
  <c r="A455" i="16"/>
  <c r="V454" i="16"/>
  <c r="Z454" i="16"/>
  <c r="AD454" i="16"/>
  <c r="AH454" i="16"/>
  <c r="W454" i="16"/>
  <c r="AA454" i="16"/>
  <c r="AE454" i="16"/>
  <c r="X454" i="16"/>
  <c r="AB454" i="16"/>
  <c r="AF454" i="16"/>
  <c r="AC454" i="16"/>
  <c r="AG454" i="16"/>
  <c r="U454" i="16"/>
  <c r="H454" i="16" s="1"/>
  <c r="Y454" i="16"/>
  <c r="T454" i="16"/>
  <c r="A456" i="16" l="1"/>
  <c r="X455" i="16"/>
  <c r="AB455" i="16"/>
  <c r="AF455" i="16"/>
  <c r="U455" i="16"/>
  <c r="Y455" i="16"/>
  <c r="AC455" i="16"/>
  <c r="AG455" i="16"/>
  <c r="V455" i="16"/>
  <c r="Z455" i="16"/>
  <c r="AD455" i="16"/>
  <c r="AH455" i="16"/>
  <c r="AE455" i="16"/>
  <c r="W455" i="16"/>
  <c r="AA455" i="16"/>
  <c r="T455" i="16"/>
  <c r="H455" i="16" l="1"/>
  <c r="A457" i="16"/>
  <c r="V456" i="16"/>
  <c r="Z456" i="16"/>
  <c r="AD456" i="16"/>
  <c r="AH456" i="16"/>
  <c r="W456" i="16"/>
  <c r="AA456" i="16"/>
  <c r="AE456" i="16"/>
  <c r="X456" i="16"/>
  <c r="AB456" i="16"/>
  <c r="AF456" i="16"/>
  <c r="AG456" i="16"/>
  <c r="U456" i="16"/>
  <c r="Y456" i="16"/>
  <c r="AC456" i="16"/>
  <c r="T456" i="16"/>
  <c r="H456" i="16" l="1"/>
  <c r="A458" i="16"/>
  <c r="X457" i="16"/>
  <c r="AB457" i="16"/>
  <c r="AF457" i="16"/>
  <c r="U457" i="16"/>
  <c r="Y457" i="16"/>
  <c r="AC457" i="16"/>
  <c r="AG457" i="16"/>
  <c r="V457" i="16"/>
  <c r="Z457" i="16"/>
  <c r="AD457" i="16"/>
  <c r="AH457" i="16"/>
  <c r="W457" i="16"/>
  <c r="AA457" i="16"/>
  <c r="AE457" i="16"/>
  <c r="T457" i="16"/>
  <c r="H457" i="16" l="1"/>
  <c r="A459" i="16"/>
  <c r="V458" i="16"/>
  <c r="Z458" i="16"/>
  <c r="AD458" i="16"/>
  <c r="AH458" i="16"/>
  <c r="W458" i="16"/>
  <c r="AA458" i="16"/>
  <c r="AE458" i="16"/>
  <c r="X458" i="16"/>
  <c r="AB458" i="16"/>
  <c r="AF458" i="16"/>
  <c r="U458" i="16"/>
  <c r="Y458" i="16"/>
  <c r="AC458" i="16"/>
  <c r="AG458" i="16"/>
  <c r="T458" i="16"/>
  <c r="H458" i="16" l="1"/>
  <c r="A460" i="16"/>
  <c r="X459" i="16"/>
  <c r="AB459" i="16"/>
  <c r="AF459" i="16"/>
  <c r="U459" i="16"/>
  <c r="V459" i="16"/>
  <c r="Z459" i="16"/>
  <c r="AD459" i="16"/>
  <c r="AH459" i="16"/>
  <c r="W459" i="16"/>
  <c r="AE459" i="16"/>
  <c r="Y459" i="16"/>
  <c r="AG459" i="16"/>
  <c r="AA459" i="16"/>
  <c r="AC459" i="16"/>
  <c r="T459" i="16"/>
  <c r="H459" i="16" l="1"/>
  <c r="A461" i="16"/>
  <c r="V460" i="16"/>
  <c r="Z460" i="16"/>
  <c r="AD460" i="16"/>
  <c r="AH460" i="16"/>
  <c r="X460" i="16"/>
  <c r="AB460" i="16"/>
  <c r="AF460" i="16"/>
  <c r="Y460" i="16"/>
  <c r="AG460" i="16"/>
  <c r="AA460" i="16"/>
  <c r="U460" i="16"/>
  <c r="AC460" i="16"/>
  <c r="W460" i="16"/>
  <c r="AE460" i="16"/>
  <c r="T460" i="16"/>
  <c r="H460" i="16" l="1"/>
  <c r="A462" i="16"/>
  <c r="X461" i="16"/>
  <c r="AB461" i="16"/>
  <c r="AF461" i="16"/>
  <c r="V461" i="16"/>
  <c r="Z461" i="16"/>
  <c r="AD461" i="16"/>
  <c r="AH461" i="16"/>
  <c r="AA461" i="16"/>
  <c r="U461" i="16"/>
  <c r="AC461" i="16"/>
  <c r="W461" i="16"/>
  <c r="AE461" i="16"/>
  <c r="Y461" i="16"/>
  <c r="AG461" i="16"/>
  <c r="T461" i="16"/>
  <c r="H461" i="16" l="1"/>
  <c r="A463" i="16"/>
  <c r="V462" i="16"/>
  <c r="Z462" i="16"/>
  <c r="AD462" i="16"/>
  <c r="AH462" i="16"/>
  <c r="X462" i="16"/>
  <c r="AB462" i="16"/>
  <c r="AF462" i="16"/>
  <c r="U462" i="16"/>
  <c r="AC462" i="16"/>
  <c r="W462" i="16"/>
  <c r="AE462" i="16"/>
  <c r="Y462" i="16"/>
  <c r="AG462" i="16"/>
  <c r="AA462" i="16"/>
  <c r="T462" i="16"/>
  <c r="H462" i="16" l="1"/>
  <c r="A464" i="16"/>
  <c r="X463" i="16"/>
  <c r="AB463" i="16"/>
  <c r="AF463" i="16"/>
  <c r="V463" i="16"/>
  <c r="Z463" i="16"/>
  <c r="AD463" i="16"/>
  <c r="AH463" i="16"/>
  <c r="W463" i="16"/>
  <c r="AE463" i="16"/>
  <c r="Y463" i="16"/>
  <c r="AG463" i="16"/>
  <c r="AA463" i="16"/>
  <c r="U463" i="16"/>
  <c r="H463" i="16" s="1"/>
  <c r="AC463" i="16"/>
  <c r="T463" i="16"/>
  <c r="A465" i="16" l="1"/>
  <c r="V464" i="16"/>
  <c r="Z464" i="16"/>
  <c r="AD464" i="16"/>
  <c r="AH464" i="16"/>
  <c r="X464" i="16"/>
  <c r="AB464" i="16"/>
  <c r="AF464" i="16"/>
  <c r="Y464" i="16"/>
  <c r="AG464" i="16"/>
  <c r="AA464" i="16"/>
  <c r="U464" i="16"/>
  <c r="H464" i="16" s="1"/>
  <c r="AC464" i="16"/>
  <c r="W464" i="16"/>
  <c r="AE464" i="16"/>
  <c r="T464" i="16"/>
  <c r="A466" i="16" l="1"/>
  <c r="X465" i="16"/>
  <c r="AB465" i="16"/>
  <c r="AF465" i="16"/>
  <c r="V465" i="16"/>
  <c r="Z465" i="16"/>
  <c r="AD465" i="16"/>
  <c r="AH465" i="16"/>
  <c r="AA465" i="16"/>
  <c r="U465" i="16"/>
  <c r="AC465" i="16"/>
  <c r="W465" i="16"/>
  <c r="AE465" i="16"/>
  <c r="Y465" i="16"/>
  <c r="AG465" i="16"/>
  <c r="T465" i="16"/>
  <c r="H465" i="16" l="1"/>
  <c r="A467" i="16"/>
  <c r="V466" i="16"/>
  <c r="Z466" i="16"/>
  <c r="AD466" i="16"/>
  <c r="AH466" i="16"/>
  <c r="X466" i="16"/>
  <c r="AB466" i="16"/>
  <c r="AF466" i="16"/>
  <c r="U466" i="16"/>
  <c r="AC466" i="16"/>
  <c r="W466" i="16"/>
  <c r="AE466" i="16"/>
  <c r="Y466" i="16"/>
  <c r="AG466" i="16"/>
  <c r="AA466" i="16"/>
  <c r="T466" i="16"/>
  <c r="H466" i="16" l="1"/>
  <c r="A468" i="16"/>
  <c r="X467" i="16"/>
  <c r="AB467" i="16"/>
  <c r="AF467" i="16"/>
  <c r="V467" i="16"/>
  <c r="Z467" i="16"/>
  <c r="AD467" i="16"/>
  <c r="AH467" i="16"/>
  <c r="W467" i="16"/>
  <c r="AE467" i="16"/>
  <c r="Y467" i="16"/>
  <c r="AG467" i="16"/>
  <c r="AA467" i="16"/>
  <c r="U467" i="16"/>
  <c r="H467" i="16" s="1"/>
  <c r="AC467" i="16"/>
  <c r="T467" i="16"/>
  <c r="A469" i="16" l="1"/>
  <c r="V468" i="16"/>
  <c r="Z468" i="16"/>
  <c r="AD468" i="16"/>
  <c r="AH468" i="16"/>
  <c r="X468" i="16"/>
  <c r="AC468" i="16"/>
  <c r="Y468" i="16"/>
  <c r="AE468" i="16"/>
  <c r="U468" i="16"/>
  <c r="AA468" i="16"/>
  <c r="AF468" i="16"/>
  <c r="W468" i="16"/>
  <c r="AB468" i="16"/>
  <c r="AG468" i="16"/>
  <c r="T468" i="16"/>
  <c r="H468" i="16" l="1"/>
  <c r="A470" i="16"/>
  <c r="X469" i="16"/>
  <c r="AB469" i="16"/>
  <c r="AF469" i="16"/>
  <c r="U469" i="16"/>
  <c r="Z469" i="16"/>
  <c r="AE469" i="16"/>
  <c r="V469" i="16"/>
  <c r="AA469" i="16"/>
  <c r="AG469" i="16"/>
  <c r="W469" i="16"/>
  <c r="AC469" i="16"/>
  <c r="AH469" i="16"/>
  <c r="Y469" i="16"/>
  <c r="AD469" i="16"/>
  <c r="T469" i="16"/>
  <c r="H469" i="16" l="1"/>
  <c r="A471" i="16"/>
  <c r="V470" i="16"/>
  <c r="Z470" i="16"/>
  <c r="AD470" i="16"/>
  <c r="AH470" i="16"/>
  <c r="W470" i="16"/>
  <c r="AB470" i="16"/>
  <c r="AG470" i="16"/>
  <c r="X470" i="16"/>
  <c r="AC470" i="16"/>
  <c r="Y470" i="16"/>
  <c r="AE470" i="16"/>
  <c r="U470" i="16"/>
  <c r="AA470" i="16"/>
  <c r="AF470" i="16"/>
  <c r="T470" i="16"/>
  <c r="H470" i="16" l="1"/>
  <c r="A472" i="16"/>
  <c r="X471" i="16"/>
  <c r="AB471" i="16"/>
  <c r="AF471" i="16"/>
  <c r="U471" i="16"/>
  <c r="Y471" i="16"/>
  <c r="AC471" i="16"/>
  <c r="AG471" i="16"/>
  <c r="V471" i="16"/>
  <c r="Z471" i="16"/>
  <c r="AD471" i="16"/>
  <c r="AH471" i="16"/>
  <c r="W471" i="16"/>
  <c r="AA471" i="16"/>
  <c r="AE471" i="16"/>
  <c r="T471" i="16"/>
  <c r="H471" i="16" l="1"/>
  <c r="A473" i="16"/>
  <c r="V472" i="16"/>
  <c r="Z472" i="16"/>
  <c r="AD472" i="16"/>
  <c r="AH472" i="16"/>
  <c r="W472" i="16"/>
  <c r="AA472" i="16"/>
  <c r="AE472" i="16"/>
  <c r="X472" i="16"/>
  <c r="AB472" i="16"/>
  <c r="AF472" i="16"/>
  <c r="U472" i="16"/>
  <c r="Y472" i="16"/>
  <c r="AC472" i="16"/>
  <c r="AG472" i="16"/>
  <c r="T472" i="16"/>
  <c r="H472" i="16" l="1"/>
  <c r="A474" i="16"/>
  <c r="X473" i="16"/>
  <c r="AB473" i="16"/>
  <c r="AF473" i="16"/>
  <c r="U473" i="16"/>
  <c r="Y473" i="16"/>
  <c r="AC473" i="16"/>
  <c r="AG473" i="16"/>
  <c r="V473" i="16"/>
  <c r="Z473" i="16"/>
  <c r="AD473" i="16"/>
  <c r="AH473" i="16"/>
  <c r="W473" i="16"/>
  <c r="AA473" i="16"/>
  <c r="AE473" i="16"/>
  <c r="T473" i="16"/>
  <c r="H473" i="16" l="1"/>
  <c r="A475" i="16"/>
  <c r="V474" i="16"/>
  <c r="Z474" i="16"/>
  <c r="AD474" i="16"/>
  <c r="AH474" i="16"/>
  <c r="W474" i="16"/>
  <c r="AA474" i="16"/>
  <c r="AE474" i="16"/>
  <c r="X474" i="16"/>
  <c r="AB474" i="16"/>
  <c r="AF474" i="16"/>
  <c r="U474" i="16"/>
  <c r="Y474" i="16"/>
  <c r="AC474" i="16"/>
  <c r="AG474" i="16"/>
  <c r="T474" i="16"/>
  <c r="H474" i="16" l="1"/>
  <c r="A476" i="16"/>
  <c r="X475" i="16"/>
  <c r="AB475" i="16"/>
  <c r="AF475" i="16"/>
  <c r="U475" i="16"/>
  <c r="Y475" i="16"/>
  <c r="AC475" i="16"/>
  <c r="AG475" i="16"/>
  <c r="V475" i="16"/>
  <c r="Z475" i="16"/>
  <c r="AD475" i="16"/>
  <c r="AH475" i="16"/>
  <c r="W475" i="16"/>
  <c r="AA475" i="16"/>
  <c r="AE475" i="16"/>
  <c r="T475" i="16"/>
  <c r="H475" i="16" l="1"/>
  <c r="A477" i="16"/>
  <c r="V476" i="16"/>
  <c r="Z476" i="16"/>
  <c r="AD476" i="16"/>
  <c r="AH476" i="16"/>
  <c r="W476" i="16"/>
  <c r="AA476" i="16"/>
  <c r="AE476" i="16"/>
  <c r="X476" i="16"/>
  <c r="AB476" i="16"/>
  <c r="AF476" i="16"/>
  <c r="U476" i="16"/>
  <c r="Y476" i="16"/>
  <c r="AC476" i="16"/>
  <c r="AG476" i="16"/>
  <c r="T476" i="16"/>
  <c r="H476" i="16" l="1"/>
  <c r="A478" i="16"/>
  <c r="X477" i="16"/>
  <c r="AB477" i="16"/>
  <c r="AF477" i="16"/>
  <c r="U477" i="16"/>
  <c r="Y477" i="16"/>
  <c r="AC477" i="16"/>
  <c r="AG477" i="16"/>
  <c r="V477" i="16"/>
  <c r="Z477" i="16"/>
  <c r="AD477" i="16"/>
  <c r="AH477" i="16"/>
  <c r="W477" i="16"/>
  <c r="AA477" i="16"/>
  <c r="AE477" i="16"/>
  <c r="T477" i="16"/>
  <c r="H477" i="16" l="1"/>
  <c r="A479" i="16"/>
  <c r="V478" i="16"/>
  <c r="Z478" i="16"/>
  <c r="AD478" i="16"/>
  <c r="AH478" i="16"/>
  <c r="W478" i="16"/>
  <c r="AA478" i="16"/>
  <c r="AE478" i="16"/>
  <c r="X478" i="16"/>
  <c r="AB478" i="16"/>
  <c r="AF478" i="16"/>
  <c r="U478" i="16"/>
  <c r="Y478" i="16"/>
  <c r="AC478" i="16"/>
  <c r="AG478" i="16"/>
  <c r="T478" i="16"/>
  <c r="H478" i="16" l="1"/>
  <c r="A480" i="16"/>
  <c r="X479" i="16"/>
  <c r="AB479" i="16"/>
  <c r="AF479" i="16"/>
  <c r="U479" i="16"/>
  <c r="Y479" i="16"/>
  <c r="AC479" i="16"/>
  <c r="AG479" i="16"/>
  <c r="V479" i="16"/>
  <c r="Z479" i="16"/>
  <c r="AD479" i="16"/>
  <c r="AH479" i="16"/>
  <c r="W479" i="16"/>
  <c r="AA479" i="16"/>
  <c r="AE479" i="16"/>
  <c r="T479" i="16"/>
  <c r="H479" i="16" l="1"/>
  <c r="A481" i="16"/>
  <c r="V480" i="16"/>
  <c r="Z480" i="16"/>
  <c r="AD480" i="16"/>
  <c r="AH480" i="16"/>
  <c r="W480" i="16"/>
  <c r="AA480" i="16"/>
  <c r="AE480" i="16"/>
  <c r="X480" i="16"/>
  <c r="AB480" i="16"/>
  <c r="AF480" i="16"/>
  <c r="U480" i="16"/>
  <c r="Y480" i="16"/>
  <c r="AC480" i="16"/>
  <c r="AG480" i="16"/>
  <c r="T480" i="16"/>
  <c r="H480" i="16" l="1"/>
  <c r="A482" i="16"/>
  <c r="X481" i="16"/>
  <c r="AB481" i="16"/>
  <c r="AF481" i="16"/>
  <c r="U481" i="16"/>
  <c r="V481" i="16"/>
  <c r="Z481" i="16"/>
  <c r="AD481" i="16"/>
  <c r="AH481" i="16"/>
  <c r="AA481" i="16"/>
  <c r="AC481" i="16"/>
  <c r="W481" i="16"/>
  <c r="AE481" i="16"/>
  <c r="Y481" i="16"/>
  <c r="AG481" i="16"/>
  <c r="T481" i="16"/>
  <c r="H481" i="16" l="1"/>
  <c r="A483" i="16"/>
  <c r="V482" i="16"/>
  <c r="Z482" i="16"/>
  <c r="AD482" i="16"/>
  <c r="X482" i="16"/>
  <c r="AB482" i="16"/>
  <c r="U482" i="16"/>
  <c r="AC482" i="16"/>
  <c r="AH482" i="16"/>
  <c r="W482" i="16"/>
  <c r="AE482" i="16"/>
  <c r="Y482" i="16"/>
  <c r="AF482" i="16"/>
  <c r="AA482" i="16"/>
  <c r="AG482" i="16"/>
  <c r="T482" i="16"/>
  <c r="H482" i="16" l="1"/>
  <c r="A484" i="16"/>
  <c r="X483" i="16"/>
  <c r="AB483" i="16"/>
  <c r="AF483" i="16"/>
  <c r="U483" i="16"/>
  <c r="Y483" i="16"/>
  <c r="AC483" i="16"/>
  <c r="AG483" i="16"/>
  <c r="V483" i="16"/>
  <c r="Z483" i="16"/>
  <c r="AD483" i="16"/>
  <c r="AH483" i="16"/>
  <c r="W483" i="16"/>
  <c r="AA483" i="16"/>
  <c r="AE483" i="16"/>
  <c r="T483" i="16"/>
  <c r="H483" i="16" l="1"/>
  <c r="A485" i="16"/>
  <c r="V484" i="16"/>
  <c r="Z484" i="16"/>
  <c r="AD484" i="16"/>
  <c r="AH484" i="16"/>
  <c r="W484" i="16"/>
  <c r="AA484" i="16"/>
  <c r="AE484" i="16"/>
  <c r="X484" i="16"/>
  <c r="AB484" i="16"/>
  <c r="AF484" i="16"/>
  <c r="U484" i="16"/>
  <c r="Y484" i="16"/>
  <c r="AC484" i="16"/>
  <c r="AG484" i="16"/>
  <c r="T484" i="16"/>
  <c r="H484" i="16" l="1"/>
  <c r="A486" i="16"/>
  <c r="X485" i="16"/>
  <c r="AB485" i="16"/>
  <c r="AF485" i="16"/>
  <c r="U485" i="16"/>
  <c r="Y485" i="16"/>
  <c r="AC485" i="16"/>
  <c r="AG485" i="16"/>
  <c r="V485" i="16"/>
  <c r="Z485" i="16"/>
  <c r="AD485" i="16"/>
  <c r="AH485" i="16"/>
  <c r="W485" i="16"/>
  <c r="AA485" i="16"/>
  <c r="AE485" i="16"/>
  <c r="T485" i="16"/>
  <c r="H485" i="16" l="1"/>
  <c r="A487" i="16"/>
  <c r="V486" i="16"/>
  <c r="Z486" i="16"/>
  <c r="AD486" i="16"/>
  <c r="AH486" i="16"/>
  <c r="W486" i="16"/>
  <c r="AA486" i="16"/>
  <c r="AE486" i="16"/>
  <c r="X486" i="16"/>
  <c r="AB486" i="16"/>
  <c r="AF486" i="16"/>
  <c r="U486" i="16"/>
  <c r="Y486" i="16"/>
  <c r="AC486" i="16"/>
  <c r="AG486" i="16"/>
  <c r="T486" i="16"/>
  <c r="H486" i="16" l="1"/>
  <c r="A488" i="16"/>
  <c r="X487" i="16"/>
  <c r="AB487" i="16"/>
  <c r="AF487" i="16"/>
  <c r="U487" i="16"/>
  <c r="Y487" i="16"/>
  <c r="AC487" i="16"/>
  <c r="AG487" i="16"/>
  <c r="V487" i="16"/>
  <c r="Z487" i="16"/>
  <c r="AD487" i="16"/>
  <c r="AH487" i="16"/>
  <c r="W487" i="16"/>
  <c r="AA487" i="16"/>
  <c r="AE487" i="16"/>
  <c r="T487" i="16"/>
  <c r="H487" i="16" l="1"/>
  <c r="A489" i="16"/>
  <c r="V488" i="16"/>
  <c r="Z488" i="16"/>
  <c r="AD488" i="16"/>
  <c r="AH488" i="16"/>
  <c r="W488" i="16"/>
  <c r="AA488" i="16"/>
  <c r="AE488" i="16"/>
  <c r="X488" i="16"/>
  <c r="AB488" i="16"/>
  <c r="AF488" i="16"/>
  <c r="U488" i="16"/>
  <c r="Y488" i="16"/>
  <c r="AC488" i="16"/>
  <c r="AG488" i="16"/>
  <c r="T488" i="16"/>
  <c r="H488" i="16" l="1"/>
  <c r="A490" i="16"/>
  <c r="X489" i="16"/>
  <c r="AB489" i="16"/>
  <c r="AF489" i="16"/>
  <c r="U489" i="16"/>
  <c r="Y489" i="16"/>
  <c r="AC489" i="16"/>
  <c r="AG489" i="16"/>
  <c r="V489" i="16"/>
  <c r="Z489" i="16"/>
  <c r="AD489" i="16"/>
  <c r="AH489" i="16"/>
  <c r="W489" i="16"/>
  <c r="AA489" i="16"/>
  <c r="AE489" i="16"/>
  <c r="T489" i="16"/>
  <c r="H489" i="16" l="1"/>
  <c r="A491" i="16"/>
  <c r="V490" i="16"/>
  <c r="Z490" i="16"/>
  <c r="AD490" i="16"/>
  <c r="AH490" i="16"/>
  <c r="W490" i="16"/>
  <c r="AA490" i="16"/>
  <c r="AE490" i="16"/>
  <c r="X490" i="16"/>
  <c r="AB490" i="16"/>
  <c r="AF490" i="16"/>
  <c r="U490" i="16"/>
  <c r="Y490" i="16"/>
  <c r="AC490" i="16"/>
  <c r="AG490" i="16"/>
  <c r="T490" i="16"/>
  <c r="H490" i="16" l="1"/>
  <c r="A492" i="16"/>
  <c r="X491" i="16"/>
  <c r="AB491" i="16"/>
  <c r="AF491" i="16"/>
  <c r="U491" i="16"/>
  <c r="Y491" i="16"/>
  <c r="AC491" i="16"/>
  <c r="AG491" i="16"/>
  <c r="V491" i="16"/>
  <c r="Z491" i="16"/>
  <c r="AD491" i="16"/>
  <c r="AH491" i="16"/>
  <c r="W491" i="16"/>
  <c r="AA491" i="16"/>
  <c r="AE491" i="16"/>
  <c r="T491" i="16"/>
  <c r="H491" i="16" l="1"/>
  <c r="A493" i="16"/>
  <c r="V492" i="16"/>
  <c r="Z492" i="16"/>
  <c r="AD492" i="16"/>
  <c r="AH492" i="16"/>
  <c r="W492" i="16"/>
  <c r="AA492" i="16"/>
  <c r="AE492" i="16"/>
  <c r="X492" i="16"/>
  <c r="AB492" i="16"/>
  <c r="AF492" i="16"/>
  <c r="U492" i="16"/>
  <c r="Y492" i="16"/>
  <c r="AC492" i="16"/>
  <c r="AG492" i="16"/>
  <c r="T492" i="16"/>
  <c r="H492" i="16" l="1"/>
  <c r="A494" i="16"/>
  <c r="X493" i="16"/>
  <c r="AB493" i="16"/>
  <c r="AF493" i="16"/>
  <c r="U493" i="16"/>
  <c r="Y493" i="16"/>
  <c r="AC493" i="16"/>
  <c r="AG493" i="16"/>
  <c r="V493" i="16"/>
  <c r="Z493" i="16"/>
  <c r="AD493" i="16"/>
  <c r="AH493" i="16"/>
  <c r="W493" i="16"/>
  <c r="AA493" i="16"/>
  <c r="AE493" i="16"/>
  <c r="T493" i="16"/>
  <c r="H493" i="16" l="1"/>
  <c r="A495" i="16"/>
  <c r="V494" i="16"/>
  <c r="Z494" i="16"/>
  <c r="AD494" i="16"/>
  <c r="AH494" i="16"/>
  <c r="W494" i="16"/>
  <c r="AA494" i="16"/>
  <c r="AE494" i="16"/>
  <c r="X494" i="16"/>
  <c r="AB494" i="16"/>
  <c r="AF494" i="16"/>
  <c r="U494" i="16"/>
  <c r="Y494" i="16"/>
  <c r="AC494" i="16"/>
  <c r="AG494" i="16"/>
  <c r="T494" i="16"/>
  <c r="H494" i="16" l="1"/>
  <c r="A496" i="16"/>
  <c r="X495" i="16"/>
  <c r="AB495" i="16"/>
  <c r="AF495" i="16"/>
  <c r="U495" i="16"/>
  <c r="Y495" i="16"/>
  <c r="AC495" i="16"/>
  <c r="AG495" i="16"/>
  <c r="V495" i="16"/>
  <c r="Z495" i="16"/>
  <c r="AD495" i="16"/>
  <c r="AH495" i="16"/>
  <c r="W495" i="16"/>
  <c r="AA495" i="16"/>
  <c r="AE495" i="16"/>
  <c r="T495" i="16"/>
  <c r="H495" i="16" l="1"/>
  <c r="A497" i="16"/>
  <c r="V496" i="16"/>
  <c r="Z496" i="16"/>
  <c r="AD496" i="16"/>
  <c r="AH496" i="16"/>
  <c r="W496" i="16"/>
  <c r="AA496" i="16"/>
  <c r="AE496" i="16"/>
  <c r="X496" i="16"/>
  <c r="AB496" i="16"/>
  <c r="AF496" i="16"/>
  <c r="U496" i="16"/>
  <c r="Y496" i="16"/>
  <c r="AC496" i="16"/>
  <c r="AG496" i="16"/>
  <c r="T496" i="16"/>
  <c r="H496" i="16" l="1"/>
  <c r="A498" i="16"/>
  <c r="X497" i="16"/>
  <c r="AB497" i="16"/>
  <c r="AF497" i="16"/>
  <c r="U497" i="16"/>
  <c r="Y497" i="16"/>
  <c r="AC497" i="16"/>
  <c r="AG497" i="16"/>
  <c r="V497" i="16"/>
  <c r="Z497" i="16"/>
  <c r="AD497" i="16"/>
  <c r="AH497" i="16"/>
  <c r="W497" i="16"/>
  <c r="AA497" i="16"/>
  <c r="AE497" i="16"/>
  <c r="T497" i="16"/>
  <c r="H497" i="16" l="1"/>
  <c r="A499" i="16"/>
  <c r="V498" i="16"/>
  <c r="Z498" i="16"/>
  <c r="AD498" i="16"/>
  <c r="AH498" i="16"/>
  <c r="W498" i="16"/>
  <c r="AA498" i="16"/>
  <c r="AE498" i="16"/>
  <c r="X498" i="16"/>
  <c r="AB498" i="16"/>
  <c r="AF498" i="16"/>
  <c r="U498" i="16"/>
  <c r="Y498" i="16"/>
  <c r="AC498" i="16"/>
  <c r="AG498" i="16"/>
  <c r="T498" i="16"/>
  <c r="H498" i="16" l="1"/>
  <c r="A500" i="16"/>
  <c r="X499" i="16"/>
  <c r="AB499" i="16"/>
  <c r="AF499" i="16"/>
  <c r="U499" i="16"/>
  <c r="Y499" i="16"/>
  <c r="AC499" i="16"/>
  <c r="AG499" i="16"/>
  <c r="V499" i="16"/>
  <c r="Z499" i="16"/>
  <c r="AD499" i="16"/>
  <c r="AH499" i="16"/>
  <c r="W499" i="16"/>
  <c r="AA499" i="16"/>
  <c r="AE499" i="16"/>
  <c r="T499" i="16"/>
  <c r="H499" i="16" l="1"/>
  <c r="A501" i="16"/>
  <c r="V500" i="16"/>
  <c r="Z500" i="16"/>
  <c r="AD500" i="16"/>
  <c r="AH500" i="16"/>
  <c r="W500" i="16"/>
  <c r="AA500" i="16"/>
  <c r="AE500" i="16"/>
  <c r="X500" i="16"/>
  <c r="AB500" i="16"/>
  <c r="AF500" i="16"/>
  <c r="U500" i="16"/>
  <c r="Y500" i="16"/>
  <c r="AC500" i="16"/>
  <c r="AG500" i="16"/>
  <c r="T500" i="16"/>
  <c r="H500" i="16" l="1"/>
  <c r="A502" i="16"/>
  <c r="X501" i="16"/>
  <c r="AB501" i="16"/>
  <c r="AF501" i="16"/>
  <c r="U501" i="16"/>
  <c r="Y501" i="16"/>
  <c r="AC501" i="16"/>
  <c r="AG501" i="16"/>
  <c r="V501" i="16"/>
  <c r="Z501" i="16"/>
  <c r="AD501" i="16"/>
  <c r="AH501" i="16"/>
  <c r="W501" i="16"/>
  <c r="AA501" i="16"/>
  <c r="AE501" i="16"/>
  <c r="T501" i="16"/>
  <c r="H501" i="16" l="1"/>
  <c r="A503" i="16"/>
  <c r="V502" i="16"/>
  <c r="Z502" i="16"/>
  <c r="AD502" i="16"/>
  <c r="AH502" i="16"/>
  <c r="W502" i="16"/>
  <c r="AA502" i="16"/>
  <c r="AE502" i="16"/>
  <c r="X502" i="16"/>
  <c r="AB502" i="16"/>
  <c r="AF502" i="16"/>
  <c r="U502" i="16"/>
  <c r="Y502" i="16"/>
  <c r="AC502" i="16"/>
  <c r="AG502" i="16"/>
  <c r="T502" i="16"/>
  <c r="H502" i="16" l="1"/>
  <c r="A504" i="16"/>
  <c r="X503" i="16"/>
  <c r="AB503" i="16"/>
  <c r="AF503" i="16"/>
  <c r="U503" i="16"/>
  <c r="Y503" i="16"/>
  <c r="AC503" i="16"/>
  <c r="AG503" i="16"/>
  <c r="V503" i="16"/>
  <c r="Z503" i="16"/>
  <c r="AD503" i="16"/>
  <c r="AH503" i="16"/>
  <c r="W503" i="16"/>
  <c r="AA503" i="16"/>
  <c r="AE503" i="16"/>
  <c r="T503" i="16"/>
  <c r="H503" i="16" l="1"/>
  <c r="A505" i="16"/>
  <c r="V504" i="16"/>
  <c r="Z504" i="16"/>
  <c r="AD504" i="16"/>
  <c r="AH504" i="16"/>
  <c r="W504" i="16"/>
  <c r="AA504" i="16"/>
  <c r="AE504" i="16"/>
  <c r="X504" i="16"/>
  <c r="AB504" i="16"/>
  <c r="AF504" i="16"/>
  <c r="U504" i="16"/>
  <c r="Y504" i="16"/>
  <c r="AC504" i="16"/>
  <c r="AG504" i="16"/>
  <c r="T504" i="16"/>
  <c r="H504" i="16" l="1"/>
  <c r="A506" i="16"/>
  <c r="X505" i="16"/>
  <c r="AB505" i="16"/>
  <c r="AF505" i="16"/>
  <c r="U505" i="16"/>
  <c r="Y505" i="16"/>
  <c r="AC505" i="16"/>
  <c r="AG505" i="16"/>
  <c r="V505" i="16"/>
  <c r="Z505" i="16"/>
  <c r="AD505" i="16"/>
  <c r="AH505" i="16"/>
  <c r="W505" i="16"/>
  <c r="AA505" i="16"/>
  <c r="AE505" i="16"/>
  <c r="T505" i="16"/>
  <c r="H505" i="16" l="1"/>
  <c r="A507" i="16"/>
  <c r="V506" i="16"/>
  <c r="Z506" i="16"/>
  <c r="AD506" i="16"/>
  <c r="AH506" i="16"/>
  <c r="W506" i="16"/>
  <c r="AA506" i="16"/>
  <c r="AE506" i="16"/>
  <c r="X506" i="16"/>
  <c r="AB506" i="16"/>
  <c r="AF506" i="16"/>
  <c r="U506" i="16"/>
  <c r="Y506" i="16"/>
  <c r="AC506" i="16"/>
  <c r="AG506" i="16"/>
  <c r="T506" i="16"/>
  <c r="H506" i="16" l="1"/>
  <c r="A508" i="16"/>
  <c r="X507" i="16"/>
  <c r="AB507" i="16"/>
  <c r="AF507" i="16"/>
  <c r="U507" i="16"/>
  <c r="Y507" i="16"/>
  <c r="AC507" i="16"/>
  <c r="AG507" i="16"/>
  <c r="V507" i="16"/>
  <c r="Z507" i="16"/>
  <c r="AD507" i="16"/>
  <c r="AH507" i="16"/>
  <c r="W507" i="16"/>
  <c r="AA507" i="16"/>
  <c r="AE507" i="16"/>
  <c r="T507" i="16"/>
  <c r="H507" i="16" l="1"/>
  <c r="A509" i="16"/>
  <c r="V508" i="16"/>
  <c r="Z508" i="16"/>
  <c r="AD508" i="16"/>
  <c r="AH508" i="16"/>
  <c r="W508" i="16"/>
  <c r="AA508" i="16"/>
  <c r="AE508" i="16"/>
  <c r="X508" i="16"/>
  <c r="AB508" i="16"/>
  <c r="AF508" i="16"/>
  <c r="U508" i="16"/>
  <c r="Y508" i="16"/>
  <c r="AC508" i="16"/>
  <c r="AG508" i="16"/>
  <c r="T508" i="16"/>
  <c r="H508" i="16" l="1"/>
  <c r="A510" i="16"/>
  <c r="X509" i="16"/>
  <c r="AB509" i="16"/>
  <c r="AF509" i="16"/>
  <c r="U509" i="16"/>
  <c r="Y509" i="16"/>
  <c r="AC509" i="16"/>
  <c r="AG509" i="16"/>
  <c r="V509" i="16"/>
  <c r="Z509" i="16"/>
  <c r="AD509" i="16"/>
  <c r="AH509" i="16"/>
  <c r="W509" i="16"/>
  <c r="AA509" i="16"/>
  <c r="AE509" i="16"/>
  <c r="T509" i="16"/>
  <c r="H509" i="16" l="1"/>
  <c r="A511" i="16"/>
  <c r="V510" i="16"/>
  <c r="Z510" i="16"/>
  <c r="AD510" i="16"/>
  <c r="AH510" i="16"/>
  <c r="W510" i="16"/>
  <c r="AA510" i="16"/>
  <c r="AE510" i="16"/>
  <c r="X510" i="16"/>
  <c r="AB510" i="16"/>
  <c r="AF510" i="16"/>
  <c r="U510" i="16"/>
  <c r="Y510" i="16"/>
  <c r="AC510" i="16"/>
  <c r="AG510" i="16"/>
  <c r="T510" i="16"/>
  <c r="H510" i="16" l="1"/>
  <c r="A512" i="16"/>
  <c r="X511" i="16"/>
  <c r="AB511" i="16"/>
  <c r="AF511" i="16"/>
  <c r="U511" i="16"/>
  <c r="Y511" i="16"/>
  <c r="AC511" i="16"/>
  <c r="AG511" i="16"/>
  <c r="V511" i="16"/>
  <c r="Z511" i="16"/>
  <c r="AD511" i="16"/>
  <c r="AH511" i="16"/>
  <c r="W511" i="16"/>
  <c r="AA511" i="16"/>
  <c r="AE511" i="16"/>
  <c r="T511" i="16"/>
  <c r="H511" i="16" l="1"/>
  <c r="A513" i="16"/>
  <c r="V512" i="16"/>
  <c r="Z512" i="16"/>
  <c r="AD512" i="16"/>
  <c r="AH512" i="16"/>
  <c r="W512" i="16"/>
  <c r="AA512" i="16"/>
  <c r="AE512" i="16"/>
  <c r="X512" i="16"/>
  <c r="AB512" i="16"/>
  <c r="AF512" i="16"/>
  <c r="U512" i="16"/>
  <c r="Y512" i="16"/>
  <c r="AC512" i="16"/>
  <c r="AG512" i="16"/>
  <c r="T512" i="16"/>
  <c r="H512" i="16" l="1"/>
  <c r="A514" i="16"/>
  <c r="X513" i="16"/>
  <c r="AB513" i="16"/>
  <c r="AF513" i="16"/>
  <c r="U513" i="16"/>
  <c r="Y513" i="16"/>
  <c r="AC513" i="16"/>
  <c r="AG513" i="16"/>
  <c r="V513" i="16"/>
  <c r="Z513" i="16"/>
  <c r="AD513" i="16"/>
  <c r="AH513" i="16"/>
  <c r="W513" i="16"/>
  <c r="AA513" i="16"/>
  <c r="AE513" i="16"/>
  <c r="T513" i="16"/>
  <c r="H513" i="16" l="1"/>
  <c r="A515" i="16"/>
  <c r="V514" i="16"/>
  <c r="Z514" i="16"/>
  <c r="AD514" i="16"/>
  <c r="AH514" i="16"/>
  <c r="W514" i="16"/>
  <c r="AA514" i="16"/>
  <c r="AE514" i="16"/>
  <c r="X514" i="16"/>
  <c r="AB514" i="16"/>
  <c r="AF514" i="16"/>
  <c r="U514" i="16"/>
  <c r="Y514" i="16"/>
  <c r="AC514" i="16"/>
  <c r="AG514" i="16"/>
  <c r="T514" i="16"/>
  <c r="H514" i="16" l="1"/>
  <c r="A516" i="16"/>
  <c r="X515" i="16"/>
  <c r="AB515" i="16"/>
  <c r="AF515" i="16"/>
  <c r="U515" i="16"/>
  <c r="Y515" i="16"/>
  <c r="AC515" i="16"/>
  <c r="AG515" i="16"/>
  <c r="V515" i="16"/>
  <c r="Z515" i="16"/>
  <c r="AD515" i="16"/>
  <c r="AH515" i="16"/>
  <c r="W515" i="16"/>
  <c r="AA515" i="16"/>
  <c r="AE515" i="16"/>
  <c r="T515" i="16"/>
  <c r="H515" i="16" l="1"/>
  <c r="A517" i="16"/>
  <c r="V516" i="16"/>
  <c r="Z516" i="16"/>
  <c r="AD516" i="16"/>
  <c r="AH516" i="16"/>
  <c r="W516" i="16"/>
  <c r="AA516" i="16"/>
  <c r="AE516" i="16"/>
  <c r="X516" i="16"/>
  <c r="AB516" i="16"/>
  <c r="AF516" i="16"/>
  <c r="U516" i="16"/>
  <c r="Y516" i="16"/>
  <c r="AC516" i="16"/>
  <c r="AG516" i="16"/>
  <c r="T516" i="16"/>
  <c r="H516" i="16" l="1"/>
  <c r="A518" i="16"/>
  <c r="X517" i="16"/>
  <c r="AB517" i="16"/>
  <c r="AF517" i="16"/>
  <c r="U517" i="16"/>
  <c r="Y517" i="16"/>
  <c r="AC517" i="16"/>
  <c r="AG517" i="16"/>
  <c r="V517" i="16"/>
  <c r="Z517" i="16"/>
  <c r="AD517" i="16"/>
  <c r="AH517" i="16"/>
  <c r="W517" i="16"/>
  <c r="AA517" i="16"/>
  <c r="AE517" i="16"/>
  <c r="T517" i="16"/>
  <c r="H517" i="16" l="1"/>
  <c r="A519" i="16"/>
  <c r="V518" i="16"/>
  <c r="Z518" i="16"/>
  <c r="AD518" i="16"/>
  <c r="AH518" i="16"/>
  <c r="W518" i="16"/>
  <c r="AA518" i="16"/>
  <c r="AE518" i="16"/>
  <c r="X518" i="16"/>
  <c r="AB518" i="16"/>
  <c r="AF518" i="16"/>
  <c r="U518" i="16"/>
  <c r="Y518" i="16"/>
  <c r="AC518" i="16"/>
  <c r="AG518" i="16"/>
  <c r="T518" i="16"/>
  <c r="H518" i="16" l="1"/>
  <c r="A520" i="16"/>
  <c r="X519" i="16"/>
  <c r="AB519" i="16"/>
  <c r="AF519" i="16"/>
  <c r="U519" i="16"/>
  <c r="Y519" i="16"/>
  <c r="AC519" i="16"/>
  <c r="AG519" i="16"/>
  <c r="V519" i="16"/>
  <c r="Z519" i="16"/>
  <c r="AD519" i="16"/>
  <c r="AH519" i="16"/>
  <c r="W519" i="16"/>
  <c r="AA519" i="16"/>
  <c r="AE519" i="16"/>
  <c r="T519" i="16"/>
  <c r="H519" i="16" l="1"/>
  <c r="A521" i="16"/>
  <c r="V520" i="16"/>
  <c r="Z520" i="16"/>
  <c r="AD520" i="16"/>
  <c r="AH520" i="16"/>
  <c r="W520" i="16"/>
  <c r="AA520" i="16"/>
  <c r="AE520" i="16"/>
  <c r="X520" i="16"/>
  <c r="AB520" i="16"/>
  <c r="AF520" i="16"/>
  <c r="U520" i="16"/>
  <c r="Y520" i="16"/>
  <c r="AC520" i="16"/>
  <c r="AG520" i="16"/>
  <c r="T520" i="16"/>
  <c r="H520" i="16" l="1"/>
  <c r="A522" i="16"/>
  <c r="X521" i="16"/>
  <c r="AB521" i="16"/>
  <c r="AF521" i="16"/>
  <c r="U521" i="16"/>
  <c r="Y521" i="16"/>
  <c r="AC521" i="16"/>
  <c r="AG521" i="16"/>
  <c r="V521" i="16"/>
  <c r="Z521" i="16"/>
  <c r="AD521" i="16"/>
  <c r="AH521" i="16"/>
  <c r="W521" i="16"/>
  <c r="AA521" i="16"/>
  <c r="AE521" i="16"/>
  <c r="T521" i="16"/>
  <c r="H521" i="16" l="1"/>
  <c r="A523" i="16"/>
  <c r="V522" i="16"/>
  <c r="Z522" i="16"/>
  <c r="AD522" i="16"/>
  <c r="AH522" i="16"/>
  <c r="W522" i="16"/>
  <c r="AA522" i="16"/>
  <c r="AE522" i="16"/>
  <c r="X522" i="16"/>
  <c r="AB522" i="16"/>
  <c r="AF522" i="16"/>
  <c r="U522" i="16"/>
  <c r="Y522" i="16"/>
  <c r="AC522" i="16"/>
  <c r="AG522" i="16"/>
  <c r="T522" i="16"/>
  <c r="H522" i="16" l="1"/>
  <c r="A524" i="16"/>
  <c r="X523" i="16"/>
  <c r="AB523" i="16"/>
  <c r="AF523" i="16"/>
  <c r="U523" i="16"/>
  <c r="Y523" i="16"/>
  <c r="AC523" i="16"/>
  <c r="AG523" i="16"/>
  <c r="V523" i="16"/>
  <c r="Z523" i="16"/>
  <c r="AD523" i="16"/>
  <c r="AH523" i="16"/>
  <c r="W523" i="16"/>
  <c r="AA523" i="16"/>
  <c r="AE523" i="16"/>
  <c r="T523" i="16"/>
  <c r="H523" i="16" l="1"/>
  <c r="A525" i="16"/>
  <c r="V524" i="16"/>
  <c r="Z524" i="16"/>
  <c r="AD524" i="16"/>
  <c r="AH524" i="16"/>
  <c r="W524" i="16"/>
  <c r="AA524" i="16"/>
  <c r="AE524" i="16"/>
  <c r="X524" i="16"/>
  <c r="AB524" i="16"/>
  <c r="AF524" i="16"/>
  <c r="U524" i="16"/>
  <c r="Y524" i="16"/>
  <c r="AC524" i="16"/>
  <c r="AG524" i="16"/>
  <c r="T524" i="16"/>
  <c r="H524" i="16" l="1"/>
  <c r="A526" i="16"/>
  <c r="X525" i="16"/>
  <c r="AB525" i="16"/>
  <c r="AF525" i="16"/>
  <c r="U525" i="16"/>
  <c r="Y525" i="16"/>
  <c r="AC525" i="16"/>
  <c r="AG525" i="16"/>
  <c r="V525" i="16"/>
  <c r="Z525" i="16"/>
  <c r="AD525" i="16"/>
  <c r="AH525" i="16"/>
  <c r="W525" i="16"/>
  <c r="AA525" i="16"/>
  <c r="AE525" i="16"/>
  <c r="T525" i="16"/>
  <c r="H525" i="16" l="1"/>
  <c r="A527" i="16"/>
  <c r="V526" i="16"/>
  <c r="Z526" i="16"/>
  <c r="AD526" i="16"/>
  <c r="AH526" i="16"/>
  <c r="W526" i="16"/>
  <c r="AA526" i="16"/>
  <c r="AE526" i="16"/>
  <c r="X526" i="16"/>
  <c r="AB526" i="16"/>
  <c r="AF526" i="16"/>
  <c r="U526" i="16"/>
  <c r="Y526" i="16"/>
  <c r="AC526" i="16"/>
  <c r="AG526" i="16"/>
  <c r="T526" i="16"/>
  <c r="H526" i="16" l="1"/>
  <c r="A528" i="16"/>
  <c r="X527" i="16"/>
  <c r="AB527" i="16"/>
  <c r="AF527" i="16"/>
  <c r="U527" i="16"/>
  <c r="Y527" i="16"/>
  <c r="AC527" i="16"/>
  <c r="AG527" i="16"/>
  <c r="V527" i="16"/>
  <c r="Z527" i="16"/>
  <c r="AD527" i="16"/>
  <c r="AH527" i="16"/>
  <c r="W527" i="16"/>
  <c r="AA527" i="16"/>
  <c r="AE527" i="16"/>
  <c r="T527" i="16"/>
  <c r="H527" i="16" l="1"/>
  <c r="A529" i="16"/>
  <c r="V528" i="16"/>
  <c r="Z528" i="16"/>
  <c r="AD528" i="16"/>
  <c r="AH528" i="16"/>
  <c r="W528" i="16"/>
  <c r="AA528" i="16"/>
  <c r="AE528" i="16"/>
  <c r="X528" i="16"/>
  <c r="AB528" i="16"/>
  <c r="AF528" i="16"/>
  <c r="U528" i="16"/>
  <c r="Y528" i="16"/>
  <c r="AC528" i="16"/>
  <c r="AG528" i="16"/>
  <c r="T528" i="16"/>
  <c r="H528" i="16" l="1"/>
  <c r="A530" i="16"/>
  <c r="X529" i="16"/>
  <c r="AB529" i="16"/>
  <c r="AF529" i="16"/>
  <c r="U529" i="16"/>
  <c r="Y529" i="16"/>
  <c r="AC529" i="16"/>
  <c r="AG529" i="16"/>
  <c r="V529" i="16"/>
  <c r="Z529" i="16"/>
  <c r="AD529" i="16"/>
  <c r="AH529" i="16"/>
  <c r="W529" i="16"/>
  <c r="AA529" i="16"/>
  <c r="AE529" i="16"/>
  <c r="T529" i="16"/>
  <c r="H529" i="16" l="1"/>
  <c r="A531" i="16"/>
  <c r="V530" i="16"/>
  <c r="Z530" i="16"/>
  <c r="AD530" i="16"/>
  <c r="AH530" i="16"/>
  <c r="W530" i="16"/>
  <c r="AA530" i="16"/>
  <c r="AE530" i="16"/>
  <c r="X530" i="16"/>
  <c r="AB530" i="16"/>
  <c r="AF530" i="16"/>
  <c r="U530" i="16"/>
  <c r="Y530" i="16"/>
  <c r="AC530" i="16"/>
  <c r="AG530" i="16"/>
  <c r="T530" i="16"/>
  <c r="H530" i="16" l="1"/>
  <c r="A532" i="16"/>
  <c r="V531" i="16"/>
  <c r="U531" i="16"/>
  <c r="Z531" i="16"/>
  <c r="AD531" i="16"/>
  <c r="AH531" i="16"/>
  <c r="W531" i="16"/>
  <c r="AA531" i="16"/>
  <c r="AE531" i="16"/>
  <c r="X531" i="16"/>
  <c r="AB531" i="16"/>
  <c r="AF531" i="16"/>
  <c r="Y531" i="16"/>
  <c r="AC531" i="16"/>
  <c r="AG531" i="16"/>
  <c r="T531" i="16"/>
  <c r="H531" i="16" l="1"/>
  <c r="A533" i="16"/>
  <c r="X532" i="16"/>
  <c r="AB532" i="16"/>
  <c r="AF532" i="16"/>
  <c r="U532" i="16"/>
  <c r="Y532" i="16"/>
  <c r="AC532" i="16"/>
  <c r="AG532" i="16"/>
  <c r="V532" i="16"/>
  <c r="Z532" i="16"/>
  <c r="AD532" i="16"/>
  <c r="AH532" i="16"/>
  <c r="W532" i="16"/>
  <c r="AA532" i="16"/>
  <c r="AE532" i="16"/>
  <c r="T532" i="16"/>
  <c r="H532" i="16" l="1"/>
  <c r="A534" i="16"/>
  <c r="V533" i="16"/>
  <c r="Z533" i="16"/>
  <c r="AD533" i="16"/>
  <c r="AH533" i="16"/>
  <c r="W533" i="16"/>
  <c r="AA533" i="16"/>
  <c r="AE533" i="16"/>
  <c r="X533" i="16"/>
  <c r="AB533" i="16"/>
  <c r="AF533" i="16"/>
  <c r="U533" i="16"/>
  <c r="Y533" i="16"/>
  <c r="AC533" i="16"/>
  <c r="AG533" i="16"/>
  <c r="T533" i="16"/>
  <c r="H533" i="16" l="1"/>
  <c r="A535" i="16"/>
  <c r="X534" i="16"/>
  <c r="AB534" i="16"/>
  <c r="AF534" i="16"/>
  <c r="U534" i="16"/>
  <c r="Y534" i="16"/>
  <c r="AC534" i="16"/>
  <c r="AG534" i="16"/>
  <c r="V534" i="16"/>
  <c r="Z534" i="16"/>
  <c r="AD534" i="16"/>
  <c r="AH534" i="16"/>
  <c r="W534" i="16"/>
  <c r="AA534" i="16"/>
  <c r="AE534" i="16"/>
  <c r="T534" i="16"/>
  <c r="H534" i="16" l="1"/>
  <c r="A536" i="16"/>
  <c r="V535" i="16"/>
  <c r="Z535" i="16"/>
  <c r="AD535" i="16"/>
  <c r="AH535" i="16"/>
  <c r="W535" i="16"/>
  <c r="AA535" i="16"/>
  <c r="AE535" i="16"/>
  <c r="X535" i="16"/>
  <c r="AB535" i="16"/>
  <c r="AF535" i="16"/>
  <c r="U535" i="16"/>
  <c r="Y535" i="16"/>
  <c r="AC535" i="16"/>
  <c r="AG535" i="16"/>
  <c r="T535" i="16"/>
  <c r="H535" i="16" l="1"/>
  <c r="A537" i="16"/>
  <c r="X536" i="16"/>
  <c r="AB536" i="16"/>
  <c r="AF536" i="16"/>
  <c r="U536" i="16"/>
  <c r="Y536" i="16"/>
  <c r="AC536" i="16"/>
  <c r="AG536" i="16"/>
  <c r="V536" i="16"/>
  <c r="Z536" i="16"/>
  <c r="AD536" i="16"/>
  <c r="AH536" i="16"/>
  <c r="W536" i="16"/>
  <c r="AA536" i="16"/>
  <c r="AE536" i="16"/>
  <c r="T536" i="16"/>
  <c r="H536" i="16" l="1"/>
  <c r="A538" i="16"/>
  <c r="V537" i="16"/>
  <c r="Z537" i="16"/>
  <c r="AD537" i="16"/>
  <c r="AH537" i="16"/>
  <c r="W537" i="16"/>
  <c r="AA537" i="16"/>
  <c r="AE537" i="16"/>
  <c r="X537" i="16"/>
  <c r="AB537" i="16"/>
  <c r="AF537" i="16"/>
  <c r="U537" i="16"/>
  <c r="Y537" i="16"/>
  <c r="AC537" i="16"/>
  <c r="AG537" i="16"/>
  <c r="T537" i="16"/>
  <c r="H537" i="16" l="1"/>
  <c r="A539" i="16"/>
  <c r="X538" i="16"/>
  <c r="AB538" i="16"/>
  <c r="AF538" i="16"/>
  <c r="U538" i="16"/>
  <c r="Y538" i="16"/>
  <c r="AC538" i="16"/>
  <c r="AG538" i="16"/>
  <c r="V538" i="16"/>
  <c r="Z538" i="16"/>
  <c r="AD538" i="16"/>
  <c r="AH538" i="16"/>
  <c r="W538" i="16"/>
  <c r="AA538" i="16"/>
  <c r="AE538" i="16"/>
  <c r="T538" i="16"/>
  <c r="H538" i="16" l="1"/>
  <c r="A540" i="16"/>
  <c r="V539" i="16"/>
  <c r="Z539" i="16"/>
  <c r="AD539" i="16"/>
  <c r="AH539" i="16"/>
  <c r="W539" i="16"/>
  <c r="AA539" i="16"/>
  <c r="AE539" i="16"/>
  <c r="X539" i="16"/>
  <c r="AB539" i="16"/>
  <c r="AF539" i="16"/>
  <c r="U539" i="16"/>
  <c r="Y539" i="16"/>
  <c r="AC539" i="16"/>
  <c r="AG539" i="16"/>
  <c r="T539" i="16"/>
  <c r="H539" i="16" l="1"/>
  <c r="A541" i="16"/>
  <c r="X540" i="16"/>
  <c r="AB540" i="16"/>
  <c r="AF540" i="16"/>
  <c r="U540" i="16"/>
  <c r="Y540" i="16"/>
  <c r="AC540" i="16"/>
  <c r="AG540" i="16"/>
  <c r="V540" i="16"/>
  <c r="Z540" i="16"/>
  <c r="AD540" i="16"/>
  <c r="AH540" i="16"/>
  <c r="W540" i="16"/>
  <c r="AA540" i="16"/>
  <c r="AE540" i="16"/>
  <c r="T540" i="16"/>
  <c r="H540" i="16" l="1"/>
  <c r="A542" i="16"/>
  <c r="V541" i="16"/>
  <c r="Z541" i="16"/>
  <c r="AD541" i="16"/>
  <c r="AH541" i="16"/>
  <c r="W541" i="16"/>
  <c r="AA541" i="16"/>
  <c r="AE541" i="16"/>
  <c r="X541" i="16"/>
  <c r="AB541" i="16"/>
  <c r="AF541" i="16"/>
  <c r="U541" i="16"/>
  <c r="Y541" i="16"/>
  <c r="AC541" i="16"/>
  <c r="AG541" i="16"/>
  <c r="T541" i="16"/>
  <c r="H541" i="16" l="1"/>
  <c r="A543" i="16"/>
  <c r="X542" i="16"/>
  <c r="AB542" i="16"/>
  <c r="AF542" i="16"/>
  <c r="U542" i="16"/>
  <c r="Y542" i="16"/>
  <c r="AC542" i="16"/>
  <c r="AG542" i="16"/>
  <c r="V542" i="16"/>
  <c r="Z542" i="16"/>
  <c r="AD542" i="16"/>
  <c r="AH542" i="16"/>
  <c r="W542" i="16"/>
  <c r="AA542" i="16"/>
  <c r="AE542" i="16"/>
  <c r="T542" i="16"/>
  <c r="H542" i="16" l="1"/>
  <c r="A544" i="16"/>
  <c r="V543" i="16"/>
  <c r="Z543" i="16"/>
  <c r="AD543" i="16"/>
  <c r="AH543" i="16"/>
  <c r="W543" i="16"/>
  <c r="AA543" i="16"/>
  <c r="AE543" i="16"/>
  <c r="X543" i="16"/>
  <c r="AB543" i="16"/>
  <c r="AF543" i="16"/>
  <c r="U543" i="16"/>
  <c r="Y543" i="16"/>
  <c r="AC543" i="16"/>
  <c r="AG543" i="16"/>
  <c r="T543" i="16"/>
  <c r="H543" i="16" l="1"/>
  <c r="A545" i="16"/>
  <c r="X544" i="16"/>
  <c r="AB544" i="16"/>
  <c r="AF544" i="16"/>
  <c r="U544" i="16"/>
  <c r="Y544" i="16"/>
  <c r="AC544" i="16"/>
  <c r="AG544" i="16"/>
  <c r="V544" i="16"/>
  <c r="Z544" i="16"/>
  <c r="AD544" i="16"/>
  <c r="AH544" i="16"/>
  <c r="W544" i="16"/>
  <c r="AA544" i="16"/>
  <c r="AE544" i="16"/>
  <c r="T544" i="16"/>
  <c r="H544" i="16" l="1"/>
  <c r="A546" i="16"/>
  <c r="V545" i="16"/>
  <c r="Z545" i="16"/>
  <c r="AD545" i="16"/>
  <c r="AH545" i="16"/>
  <c r="W545" i="16"/>
  <c r="AA545" i="16"/>
  <c r="AE545" i="16"/>
  <c r="X545" i="16"/>
  <c r="AB545" i="16"/>
  <c r="AF545" i="16"/>
  <c r="U545" i="16"/>
  <c r="H545" i="16" s="1"/>
  <c r="Y545" i="16"/>
  <c r="AC545" i="16"/>
  <c r="AG545" i="16"/>
  <c r="T545" i="16"/>
  <c r="A547" i="16" l="1"/>
  <c r="X546" i="16"/>
  <c r="AB546" i="16"/>
  <c r="AF546" i="16"/>
  <c r="U546" i="16"/>
  <c r="Y546" i="16"/>
  <c r="AC546" i="16"/>
  <c r="AG546" i="16"/>
  <c r="V546" i="16"/>
  <c r="Z546" i="16"/>
  <c r="AD546" i="16"/>
  <c r="AH546" i="16"/>
  <c r="W546" i="16"/>
  <c r="AA546" i="16"/>
  <c r="AE546" i="16"/>
  <c r="T546" i="16"/>
  <c r="H546" i="16" l="1"/>
  <c r="A548" i="16"/>
  <c r="V547" i="16"/>
  <c r="Z547" i="16"/>
  <c r="AD547" i="16"/>
  <c r="AH547" i="16"/>
  <c r="W547" i="16"/>
  <c r="AA547" i="16"/>
  <c r="AE547" i="16"/>
  <c r="X547" i="16"/>
  <c r="AB547" i="16"/>
  <c r="AF547" i="16"/>
  <c r="U547" i="16"/>
  <c r="Y547" i="16"/>
  <c r="AC547" i="16"/>
  <c r="AG547" i="16"/>
  <c r="T547" i="16"/>
  <c r="H547" i="16" l="1"/>
  <c r="A549" i="16"/>
  <c r="X548" i="16"/>
  <c r="AB548" i="16"/>
  <c r="AF548" i="16"/>
  <c r="U548" i="16"/>
  <c r="Y548" i="16"/>
  <c r="AC548" i="16"/>
  <c r="AG548" i="16"/>
  <c r="V548" i="16"/>
  <c r="Z548" i="16"/>
  <c r="AD548" i="16"/>
  <c r="AH548" i="16"/>
  <c r="W548" i="16"/>
  <c r="AA548" i="16"/>
  <c r="AE548" i="16"/>
  <c r="T548" i="16"/>
  <c r="H548" i="16" l="1"/>
  <c r="A550" i="16"/>
  <c r="V549" i="16"/>
  <c r="Z549" i="16"/>
  <c r="AD549" i="16"/>
  <c r="AH549" i="16"/>
  <c r="W549" i="16"/>
  <c r="AA549" i="16"/>
  <c r="AE549" i="16"/>
  <c r="X549" i="16"/>
  <c r="AB549" i="16"/>
  <c r="AF549" i="16"/>
  <c r="U549" i="16"/>
  <c r="Y549" i="16"/>
  <c r="AC549" i="16"/>
  <c r="AG549" i="16"/>
  <c r="T549" i="16"/>
  <c r="H549" i="16" l="1"/>
  <c r="A551" i="16"/>
  <c r="X550" i="16"/>
  <c r="AB550" i="16"/>
  <c r="AF550" i="16"/>
  <c r="U550" i="16"/>
  <c r="Y550" i="16"/>
  <c r="AC550" i="16"/>
  <c r="AG550" i="16"/>
  <c r="V550" i="16"/>
  <c r="Z550" i="16"/>
  <c r="AD550" i="16"/>
  <c r="AH550" i="16"/>
  <c r="W550" i="16"/>
  <c r="AA550" i="16"/>
  <c r="AE550" i="16"/>
  <c r="T550" i="16"/>
  <c r="H550" i="16" l="1"/>
  <c r="A552" i="16"/>
  <c r="V551" i="16"/>
  <c r="Z551" i="16"/>
  <c r="AD551" i="16"/>
  <c r="AH551" i="16"/>
  <c r="W551" i="16"/>
  <c r="AA551" i="16"/>
  <c r="AE551" i="16"/>
  <c r="X551" i="16"/>
  <c r="AB551" i="16"/>
  <c r="AF551" i="16"/>
  <c r="U551" i="16"/>
  <c r="Y551" i="16"/>
  <c r="AC551" i="16"/>
  <c r="AG551" i="16"/>
  <c r="T551" i="16"/>
  <c r="H551" i="16" l="1"/>
  <c r="A553" i="16"/>
  <c r="X552" i="16"/>
  <c r="AB552" i="16"/>
  <c r="AF552" i="16"/>
  <c r="U552" i="16"/>
  <c r="Y552" i="16"/>
  <c r="AC552" i="16"/>
  <c r="AG552" i="16"/>
  <c r="V552" i="16"/>
  <c r="Z552" i="16"/>
  <c r="AD552" i="16"/>
  <c r="AH552" i="16"/>
  <c r="W552" i="16"/>
  <c r="AA552" i="16"/>
  <c r="AE552" i="16"/>
  <c r="T552" i="16"/>
  <c r="H552" i="16" l="1"/>
  <c r="A554" i="16"/>
  <c r="V553" i="16"/>
  <c r="Z553" i="16"/>
  <c r="AD553" i="16"/>
  <c r="AH553" i="16"/>
  <c r="W553" i="16"/>
  <c r="AA553" i="16"/>
  <c r="AE553" i="16"/>
  <c r="X553" i="16"/>
  <c r="AB553" i="16"/>
  <c r="AF553" i="16"/>
  <c r="U553" i="16"/>
  <c r="Y553" i="16"/>
  <c r="AC553" i="16"/>
  <c r="AG553" i="16"/>
  <c r="T553" i="16"/>
  <c r="H553" i="16" l="1"/>
  <c r="A555" i="16"/>
  <c r="X554" i="16"/>
  <c r="AB554" i="16"/>
  <c r="AF554" i="16"/>
  <c r="U554" i="16"/>
  <c r="Y554" i="16"/>
  <c r="AC554" i="16"/>
  <c r="AG554" i="16"/>
  <c r="V554" i="16"/>
  <c r="Z554" i="16"/>
  <c r="AD554" i="16"/>
  <c r="AH554" i="16"/>
  <c r="W554" i="16"/>
  <c r="AA554" i="16"/>
  <c r="AE554" i="16"/>
  <c r="T554" i="16"/>
  <c r="H554" i="16" l="1"/>
  <c r="A556" i="16"/>
  <c r="V555" i="16"/>
  <c r="Z555" i="16"/>
  <c r="AD555" i="16"/>
  <c r="AH555" i="16"/>
  <c r="W555" i="16"/>
  <c r="AA555" i="16"/>
  <c r="AE555" i="16"/>
  <c r="X555" i="16"/>
  <c r="AB555" i="16"/>
  <c r="AF555" i="16"/>
  <c r="U555" i="16"/>
  <c r="Y555" i="16"/>
  <c r="AC555" i="16"/>
  <c r="AG555" i="16"/>
  <c r="T555" i="16"/>
  <c r="H555" i="16" l="1"/>
  <c r="A557" i="16"/>
  <c r="X556" i="16"/>
  <c r="AB556" i="16"/>
  <c r="AF556" i="16"/>
  <c r="U556" i="16"/>
  <c r="Y556" i="16"/>
  <c r="AC556" i="16"/>
  <c r="AG556" i="16"/>
  <c r="V556" i="16"/>
  <c r="Z556" i="16"/>
  <c r="AD556" i="16"/>
  <c r="AH556" i="16"/>
  <c r="W556" i="16"/>
  <c r="AA556" i="16"/>
  <c r="AE556" i="16"/>
  <c r="T556" i="16"/>
  <c r="H556" i="16" l="1"/>
  <c r="A558" i="16"/>
  <c r="V557" i="16"/>
  <c r="Z557" i="16"/>
  <c r="AD557" i="16"/>
  <c r="AH557" i="16"/>
  <c r="W557" i="16"/>
  <c r="AA557" i="16"/>
  <c r="AE557" i="16"/>
  <c r="X557" i="16"/>
  <c r="AB557" i="16"/>
  <c r="AF557" i="16"/>
  <c r="U557" i="16"/>
  <c r="Y557" i="16"/>
  <c r="AC557" i="16"/>
  <c r="AG557" i="16"/>
  <c r="T557" i="16"/>
  <c r="H557" i="16" l="1"/>
  <c r="A559" i="16"/>
  <c r="X558" i="16"/>
  <c r="AB558" i="16"/>
  <c r="AF558" i="16"/>
  <c r="U558" i="16"/>
  <c r="Y558" i="16"/>
  <c r="AC558" i="16"/>
  <c r="AG558" i="16"/>
  <c r="V558" i="16"/>
  <c r="Z558" i="16"/>
  <c r="AD558" i="16"/>
  <c r="AH558" i="16"/>
  <c r="W558" i="16"/>
  <c r="AA558" i="16"/>
  <c r="AE558" i="16"/>
  <c r="T558" i="16"/>
  <c r="H558" i="16" l="1"/>
  <c r="A560" i="16"/>
  <c r="V559" i="16"/>
  <c r="Z559" i="16"/>
  <c r="AD559" i="16"/>
  <c r="AH559" i="16"/>
  <c r="W559" i="16"/>
  <c r="AA559" i="16"/>
  <c r="AE559" i="16"/>
  <c r="X559" i="16"/>
  <c r="AB559" i="16"/>
  <c r="AF559" i="16"/>
  <c r="U559" i="16"/>
  <c r="Y559" i="16"/>
  <c r="AC559" i="16"/>
  <c r="AG559" i="16"/>
  <c r="T559" i="16"/>
  <c r="H559" i="16" l="1"/>
  <c r="A561" i="16"/>
  <c r="X560" i="16"/>
  <c r="AB560" i="16"/>
  <c r="AF560" i="16"/>
  <c r="U560" i="16"/>
  <c r="Y560" i="16"/>
  <c r="AC560" i="16"/>
  <c r="AG560" i="16"/>
  <c r="V560" i="16"/>
  <c r="Z560" i="16"/>
  <c r="AD560" i="16"/>
  <c r="AH560" i="16"/>
  <c r="W560" i="16"/>
  <c r="AA560" i="16"/>
  <c r="AE560" i="16"/>
  <c r="T560" i="16"/>
  <c r="H560" i="16" l="1"/>
  <c r="A562" i="16"/>
  <c r="V561" i="16"/>
  <c r="Z561" i="16"/>
  <c r="AD561" i="16"/>
  <c r="AH561" i="16"/>
  <c r="W561" i="16"/>
  <c r="AA561" i="16"/>
  <c r="AE561" i="16"/>
  <c r="X561" i="16"/>
  <c r="AB561" i="16"/>
  <c r="AF561" i="16"/>
  <c r="U561" i="16"/>
  <c r="Y561" i="16"/>
  <c r="AC561" i="16"/>
  <c r="AG561" i="16"/>
  <c r="T561" i="16"/>
  <c r="H561" i="16" l="1"/>
  <c r="A563" i="16"/>
  <c r="X562" i="16"/>
  <c r="AB562" i="16"/>
  <c r="AF562" i="16"/>
  <c r="U562" i="16"/>
  <c r="Y562" i="16"/>
  <c r="AC562" i="16"/>
  <c r="AG562" i="16"/>
  <c r="V562" i="16"/>
  <c r="Z562" i="16"/>
  <c r="AD562" i="16"/>
  <c r="AH562" i="16"/>
  <c r="W562" i="16"/>
  <c r="AA562" i="16"/>
  <c r="AE562" i="16"/>
  <c r="T562" i="16"/>
  <c r="H562" i="16" l="1"/>
  <c r="A564" i="16"/>
  <c r="V563" i="16"/>
  <c r="Z563" i="16"/>
  <c r="AD563" i="16"/>
  <c r="AH563" i="16"/>
  <c r="W563" i="16"/>
  <c r="AA563" i="16"/>
  <c r="AE563" i="16"/>
  <c r="X563" i="16"/>
  <c r="AB563" i="16"/>
  <c r="AF563" i="16"/>
  <c r="U563" i="16"/>
  <c r="Y563" i="16"/>
  <c r="AC563" i="16"/>
  <c r="AG563" i="16"/>
  <c r="T563" i="16"/>
  <c r="H563" i="16" l="1"/>
  <c r="A565" i="16"/>
  <c r="X564" i="16"/>
  <c r="AB564" i="16"/>
  <c r="AF564" i="16"/>
  <c r="U564" i="16"/>
  <c r="Y564" i="16"/>
  <c r="AC564" i="16"/>
  <c r="AG564" i="16"/>
  <c r="V564" i="16"/>
  <c r="Z564" i="16"/>
  <c r="AD564" i="16"/>
  <c r="AH564" i="16"/>
  <c r="W564" i="16"/>
  <c r="AA564" i="16"/>
  <c r="AE564" i="16"/>
  <c r="T564" i="16"/>
  <c r="H564" i="16" l="1"/>
  <c r="A566" i="16"/>
  <c r="V565" i="16"/>
  <c r="Z565" i="16"/>
  <c r="AD565" i="16"/>
  <c r="AH565" i="16"/>
  <c r="W565" i="16"/>
  <c r="AA565" i="16"/>
  <c r="AE565" i="16"/>
  <c r="X565" i="16"/>
  <c r="AB565" i="16"/>
  <c r="AF565" i="16"/>
  <c r="U565" i="16"/>
  <c r="Y565" i="16"/>
  <c r="AC565" i="16"/>
  <c r="AG565" i="16"/>
  <c r="T565" i="16"/>
  <c r="H565" i="16" l="1"/>
  <c r="A567" i="16"/>
  <c r="X566" i="16"/>
  <c r="AB566" i="16"/>
  <c r="AF566" i="16"/>
  <c r="U566" i="16"/>
  <c r="Y566" i="16"/>
  <c r="AC566" i="16"/>
  <c r="AG566" i="16"/>
  <c r="V566" i="16"/>
  <c r="Z566" i="16"/>
  <c r="AD566" i="16"/>
  <c r="AH566" i="16"/>
  <c r="W566" i="16"/>
  <c r="AA566" i="16"/>
  <c r="AE566" i="16"/>
  <c r="T566" i="16"/>
  <c r="H566" i="16" l="1"/>
  <c r="A568" i="16"/>
  <c r="V567" i="16"/>
  <c r="Z567" i="16"/>
  <c r="AD567" i="16"/>
  <c r="AH567" i="16"/>
  <c r="W567" i="16"/>
  <c r="AA567" i="16"/>
  <c r="AE567" i="16"/>
  <c r="X567" i="16"/>
  <c r="AB567" i="16"/>
  <c r="AF567" i="16"/>
  <c r="U567" i="16"/>
  <c r="Y567" i="16"/>
  <c r="AC567" i="16"/>
  <c r="AG567" i="16"/>
  <c r="T567" i="16"/>
  <c r="H567" i="16" l="1"/>
  <c r="A569" i="16"/>
  <c r="X568" i="16"/>
  <c r="AB568" i="16"/>
  <c r="AF568" i="16"/>
  <c r="U568" i="16"/>
  <c r="Y568" i="16"/>
  <c r="AC568" i="16"/>
  <c r="AG568" i="16"/>
  <c r="V568" i="16"/>
  <c r="Z568" i="16"/>
  <c r="AD568" i="16"/>
  <c r="AH568" i="16"/>
  <c r="W568" i="16"/>
  <c r="AA568" i="16"/>
  <c r="AE568" i="16"/>
  <c r="T568" i="16"/>
  <c r="H568" i="16" l="1"/>
  <c r="A570" i="16"/>
  <c r="V569" i="16"/>
  <c r="Z569" i="16"/>
  <c r="AD569" i="16"/>
  <c r="AH569" i="16"/>
  <c r="W569" i="16"/>
  <c r="AA569" i="16"/>
  <c r="AE569" i="16"/>
  <c r="X569" i="16"/>
  <c r="AB569" i="16"/>
  <c r="AF569" i="16"/>
  <c r="U569" i="16"/>
  <c r="Y569" i="16"/>
  <c r="AC569" i="16"/>
  <c r="AG569" i="16"/>
  <c r="T569" i="16"/>
  <c r="H569" i="16" l="1"/>
  <c r="A571" i="16"/>
  <c r="X570" i="16"/>
  <c r="AB570" i="16"/>
  <c r="AF570" i="16"/>
  <c r="U570" i="16"/>
  <c r="Y570" i="16"/>
  <c r="AC570" i="16"/>
  <c r="AG570" i="16"/>
  <c r="V570" i="16"/>
  <c r="Z570" i="16"/>
  <c r="AD570" i="16"/>
  <c r="AH570" i="16"/>
  <c r="W570" i="16"/>
  <c r="AA570" i="16"/>
  <c r="AE570" i="16"/>
  <c r="T570" i="16"/>
  <c r="H570" i="16" l="1"/>
  <c r="A572" i="16"/>
  <c r="V571" i="16"/>
  <c r="Z571" i="16"/>
  <c r="AD571" i="16"/>
  <c r="AH571" i="16"/>
  <c r="W571" i="16"/>
  <c r="AA571" i="16"/>
  <c r="AE571" i="16"/>
  <c r="X571" i="16"/>
  <c r="AB571" i="16"/>
  <c r="AF571" i="16"/>
  <c r="U571" i="16"/>
  <c r="Y571" i="16"/>
  <c r="AC571" i="16"/>
  <c r="AG571" i="16"/>
  <c r="T571" i="16"/>
  <c r="H571" i="16" l="1"/>
  <c r="A573" i="16"/>
  <c r="X572" i="16"/>
  <c r="AB572" i="16"/>
  <c r="AF572" i="16"/>
  <c r="U572" i="16"/>
  <c r="Y572" i="16"/>
  <c r="AC572" i="16"/>
  <c r="AG572" i="16"/>
  <c r="V572" i="16"/>
  <c r="Z572" i="16"/>
  <c r="AD572" i="16"/>
  <c r="AH572" i="16"/>
  <c r="W572" i="16"/>
  <c r="AA572" i="16"/>
  <c r="AE572" i="16"/>
  <c r="T572" i="16"/>
  <c r="H572" i="16" l="1"/>
  <c r="A574" i="16"/>
  <c r="V573" i="16"/>
  <c r="Z573" i="16"/>
  <c r="AD573" i="16"/>
  <c r="AH573" i="16"/>
  <c r="W573" i="16"/>
  <c r="AA573" i="16"/>
  <c r="AE573" i="16"/>
  <c r="X573" i="16"/>
  <c r="AB573" i="16"/>
  <c r="AF573" i="16"/>
  <c r="U573" i="16"/>
  <c r="Y573" i="16"/>
  <c r="AC573" i="16"/>
  <c r="AG573" i="16"/>
  <c r="T573" i="16"/>
  <c r="H573" i="16" l="1"/>
  <c r="A575" i="16"/>
  <c r="X574" i="16"/>
  <c r="AB574" i="16"/>
  <c r="AF574" i="16"/>
  <c r="U574" i="16"/>
  <c r="Y574" i="16"/>
  <c r="AC574" i="16"/>
  <c r="AG574" i="16"/>
  <c r="V574" i="16"/>
  <c r="Z574" i="16"/>
  <c r="AD574" i="16"/>
  <c r="AH574" i="16"/>
  <c r="W574" i="16"/>
  <c r="AA574" i="16"/>
  <c r="AE574" i="16"/>
  <c r="T574" i="16"/>
  <c r="H574" i="16" l="1"/>
  <c r="A576" i="16"/>
  <c r="V575" i="16"/>
  <c r="Z575" i="16"/>
  <c r="AD575" i="16"/>
  <c r="AH575" i="16"/>
  <c r="W575" i="16"/>
  <c r="AA575" i="16"/>
  <c r="AE575" i="16"/>
  <c r="X575" i="16"/>
  <c r="AB575" i="16"/>
  <c r="AF575" i="16"/>
  <c r="U575" i="16"/>
  <c r="Y575" i="16"/>
  <c r="AC575" i="16"/>
  <c r="AG575" i="16"/>
  <c r="T575" i="16"/>
  <c r="H575" i="16" l="1"/>
  <c r="A577" i="16"/>
  <c r="X576" i="16"/>
  <c r="AB576" i="16"/>
  <c r="AF576" i="16"/>
  <c r="U576" i="16"/>
  <c r="Y576" i="16"/>
  <c r="AC576" i="16"/>
  <c r="AG576" i="16"/>
  <c r="V576" i="16"/>
  <c r="Z576" i="16"/>
  <c r="AD576" i="16"/>
  <c r="AH576" i="16"/>
  <c r="W576" i="16"/>
  <c r="AA576" i="16"/>
  <c r="AE576" i="16"/>
  <c r="T576" i="16"/>
  <c r="H576" i="16" l="1"/>
  <c r="A578" i="16"/>
  <c r="V577" i="16"/>
  <c r="Z577" i="16"/>
  <c r="AD577" i="16"/>
  <c r="AH577" i="16"/>
  <c r="W577" i="16"/>
  <c r="AA577" i="16"/>
  <c r="AE577" i="16"/>
  <c r="X577" i="16"/>
  <c r="AB577" i="16"/>
  <c r="AF577" i="16"/>
  <c r="U577" i="16"/>
  <c r="Y577" i="16"/>
  <c r="AC577" i="16"/>
  <c r="AG577" i="16"/>
  <c r="T577" i="16"/>
  <c r="H577" i="16" l="1"/>
  <c r="A579" i="16"/>
  <c r="X578" i="16"/>
  <c r="AB578" i="16"/>
  <c r="AF578" i="16"/>
  <c r="U578" i="16"/>
  <c r="Y578" i="16"/>
  <c r="AC578" i="16"/>
  <c r="AG578" i="16"/>
  <c r="V578" i="16"/>
  <c r="Z578" i="16"/>
  <c r="AD578" i="16"/>
  <c r="AH578" i="16"/>
  <c r="W578" i="16"/>
  <c r="AA578" i="16"/>
  <c r="AE578" i="16"/>
  <c r="T578" i="16"/>
  <c r="H578" i="16" l="1"/>
  <c r="A580" i="16"/>
  <c r="V579" i="16"/>
  <c r="Z579" i="16"/>
  <c r="AD579" i="16"/>
  <c r="AH579" i="16"/>
  <c r="W579" i="16"/>
  <c r="AA579" i="16"/>
  <c r="AE579" i="16"/>
  <c r="X579" i="16"/>
  <c r="AB579" i="16"/>
  <c r="AF579" i="16"/>
  <c r="U579" i="16"/>
  <c r="Y579" i="16"/>
  <c r="AC579" i="16"/>
  <c r="AG579" i="16"/>
  <c r="T579" i="16"/>
  <c r="H579" i="16" l="1"/>
  <c r="A581" i="16"/>
  <c r="X580" i="16"/>
  <c r="AB580" i="16"/>
  <c r="AF580" i="16"/>
  <c r="U580" i="16"/>
  <c r="Y580" i="16"/>
  <c r="AC580" i="16"/>
  <c r="AG580" i="16"/>
  <c r="V580" i="16"/>
  <c r="Z580" i="16"/>
  <c r="AD580" i="16"/>
  <c r="AH580" i="16"/>
  <c r="W580" i="16"/>
  <c r="AA580" i="16"/>
  <c r="AE580" i="16"/>
  <c r="T580" i="16"/>
  <c r="H580" i="16" l="1"/>
  <c r="A582" i="16"/>
  <c r="V581" i="16"/>
  <c r="Z581" i="16"/>
  <c r="AD581" i="16"/>
  <c r="AH581" i="16"/>
  <c r="W581" i="16"/>
  <c r="AA581" i="16"/>
  <c r="AE581" i="16"/>
  <c r="X581" i="16"/>
  <c r="AB581" i="16"/>
  <c r="AF581" i="16"/>
  <c r="U581" i="16"/>
  <c r="Y581" i="16"/>
  <c r="AC581" i="16"/>
  <c r="AG581" i="16"/>
  <c r="T581" i="16"/>
  <c r="H581" i="16" l="1"/>
  <c r="A583" i="16"/>
  <c r="X582" i="16"/>
  <c r="AB582" i="16"/>
  <c r="AF582" i="16"/>
  <c r="U582" i="16"/>
  <c r="Y582" i="16"/>
  <c r="AC582" i="16"/>
  <c r="AG582" i="16"/>
  <c r="V582" i="16"/>
  <c r="Z582" i="16"/>
  <c r="AD582" i="16"/>
  <c r="AH582" i="16"/>
  <c r="W582" i="16"/>
  <c r="AA582" i="16"/>
  <c r="AE582" i="16"/>
  <c r="T582" i="16"/>
  <c r="H582" i="16" l="1"/>
  <c r="A584" i="16"/>
  <c r="V583" i="16"/>
  <c r="Z583" i="16"/>
  <c r="AD583" i="16"/>
  <c r="AH583" i="16"/>
  <c r="W583" i="16"/>
  <c r="AA583" i="16"/>
  <c r="AE583" i="16"/>
  <c r="X583" i="16"/>
  <c r="AB583" i="16"/>
  <c r="AF583" i="16"/>
  <c r="U583" i="16"/>
  <c r="Y583" i="16"/>
  <c r="AC583" i="16"/>
  <c r="AG583" i="16"/>
  <c r="T583" i="16"/>
  <c r="H583" i="16" l="1"/>
  <c r="A585" i="16"/>
  <c r="X584" i="16"/>
  <c r="AB584" i="16"/>
  <c r="AF584" i="16"/>
  <c r="U584" i="16"/>
  <c r="Y584" i="16"/>
  <c r="AC584" i="16"/>
  <c r="AG584" i="16"/>
  <c r="V584" i="16"/>
  <c r="Z584" i="16"/>
  <c r="AD584" i="16"/>
  <c r="AH584" i="16"/>
  <c r="W584" i="16"/>
  <c r="AA584" i="16"/>
  <c r="AE584" i="16"/>
  <c r="T584" i="16"/>
  <c r="H584" i="16" l="1"/>
  <c r="A586" i="16"/>
  <c r="V585" i="16"/>
  <c r="Z585" i="16"/>
  <c r="AD585" i="16"/>
  <c r="AH585" i="16"/>
  <c r="W585" i="16"/>
  <c r="AA585" i="16"/>
  <c r="AE585" i="16"/>
  <c r="X585" i="16"/>
  <c r="AB585" i="16"/>
  <c r="AF585" i="16"/>
  <c r="U585" i="16"/>
  <c r="Y585" i="16"/>
  <c r="AC585" i="16"/>
  <c r="AG585" i="16"/>
  <c r="T585" i="16"/>
  <c r="H585" i="16" l="1"/>
  <c r="A587" i="16"/>
  <c r="X586" i="16"/>
  <c r="AB586" i="16"/>
  <c r="AF586" i="16"/>
  <c r="U586" i="16"/>
  <c r="Y586" i="16"/>
  <c r="AC586" i="16"/>
  <c r="AG586" i="16"/>
  <c r="V586" i="16"/>
  <c r="Z586" i="16"/>
  <c r="AD586" i="16"/>
  <c r="AH586" i="16"/>
  <c r="W586" i="16"/>
  <c r="AA586" i="16"/>
  <c r="AE586" i="16"/>
  <c r="T586" i="16"/>
  <c r="H586" i="16" l="1"/>
  <c r="A588" i="16"/>
  <c r="V587" i="16"/>
  <c r="Z587" i="16"/>
  <c r="AD587" i="16"/>
  <c r="AH587" i="16"/>
  <c r="W587" i="16"/>
  <c r="AA587" i="16"/>
  <c r="AE587" i="16"/>
  <c r="X587" i="16"/>
  <c r="AB587" i="16"/>
  <c r="AF587" i="16"/>
  <c r="U587" i="16"/>
  <c r="Y587" i="16"/>
  <c r="AC587" i="16"/>
  <c r="AG587" i="16"/>
  <c r="T587" i="16"/>
  <c r="H587" i="16" l="1"/>
  <c r="A589" i="16"/>
  <c r="X588" i="16"/>
  <c r="AB588" i="16"/>
  <c r="AF588" i="16"/>
  <c r="U588" i="16"/>
  <c r="Y588" i="16"/>
  <c r="AC588" i="16"/>
  <c r="AG588" i="16"/>
  <c r="V588" i="16"/>
  <c r="Z588" i="16"/>
  <c r="AD588" i="16"/>
  <c r="AH588" i="16"/>
  <c r="W588" i="16"/>
  <c r="AA588" i="16"/>
  <c r="AE588" i="16"/>
  <c r="T588" i="16"/>
  <c r="H588" i="16" l="1"/>
  <c r="A590" i="16"/>
  <c r="V589" i="16"/>
  <c r="Z589" i="16"/>
  <c r="AD589" i="16"/>
  <c r="AH589" i="16"/>
  <c r="W589" i="16"/>
  <c r="AA589" i="16"/>
  <c r="AE589" i="16"/>
  <c r="X589" i="16"/>
  <c r="AB589" i="16"/>
  <c r="AF589" i="16"/>
  <c r="U589" i="16"/>
  <c r="Y589" i="16"/>
  <c r="AC589" i="16"/>
  <c r="AG589" i="16"/>
  <c r="T589" i="16"/>
  <c r="H589" i="16" l="1"/>
  <c r="A591" i="16"/>
  <c r="X590" i="16"/>
  <c r="AB590" i="16"/>
  <c r="AF590" i="16"/>
  <c r="U590" i="16"/>
  <c r="Y590" i="16"/>
  <c r="AC590" i="16"/>
  <c r="AG590" i="16"/>
  <c r="V590" i="16"/>
  <c r="Z590" i="16"/>
  <c r="AD590" i="16"/>
  <c r="AH590" i="16"/>
  <c r="W590" i="16"/>
  <c r="AA590" i="16"/>
  <c r="AE590" i="16"/>
  <c r="T590" i="16"/>
  <c r="H590" i="16" l="1"/>
  <c r="A592" i="16"/>
  <c r="V591" i="16"/>
  <c r="Z591" i="16"/>
  <c r="AD591" i="16"/>
  <c r="AH591" i="16"/>
  <c r="W591" i="16"/>
  <c r="AA591" i="16"/>
  <c r="AE591" i="16"/>
  <c r="X591" i="16"/>
  <c r="AB591" i="16"/>
  <c r="AF591" i="16"/>
  <c r="U591" i="16"/>
  <c r="Y591" i="16"/>
  <c r="AC591" i="16"/>
  <c r="AG591" i="16"/>
  <c r="T591" i="16"/>
  <c r="H591" i="16" l="1"/>
  <c r="A593" i="16"/>
  <c r="X592" i="16"/>
  <c r="AB592" i="16"/>
  <c r="AF592" i="16"/>
  <c r="U592" i="16"/>
  <c r="Y592" i="16"/>
  <c r="AC592" i="16"/>
  <c r="AG592" i="16"/>
  <c r="V592" i="16"/>
  <c r="Z592" i="16"/>
  <c r="AD592" i="16"/>
  <c r="AH592" i="16"/>
  <c r="W592" i="16"/>
  <c r="AA592" i="16"/>
  <c r="AE592" i="16"/>
  <c r="T592" i="16"/>
  <c r="H592" i="16" l="1"/>
  <c r="A594" i="16"/>
  <c r="V593" i="16"/>
  <c r="Z593" i="16"/>
  <c r="AD593" i="16"/>
  <c r="AH593" i="16"/>
  <c r="W593" i="16"/>
  <c r="AA593" i="16"/>
  <c r="AE593" i="16"/>
  <c r="X593" i="16"/>
  <c r="AB593" i="16"/>
  <c r="AF593" i="16"/>
  <c r="U593" i="16"/>
  <c r="Y593" i="16"/>
  <c r="AC593" i="16"/>
  <c r="AG593" i="16"/>
  <c r="T593" i="16"/>
  <c r="H593" i="16" l="1"/>
  <c r="A595" i="16"/>
  <c r="X594" i="16"/>
  <c r="AB594" i="16"/>
  <c r="AF594" i="16"/>
  <c r="U594" i="16"/>
  <c r="Y594" i="16"/>
  <c r="AC594" i="16"/>
  <c r="AG594" i="16"/>
  <c r="V594" i="16"/>
  <c r="Z594" i="16"/>
  <c r="AD594" i="16"/>
  <c r="AH594" i="16"/>
  <c r="W594" i="16"/>
  <c r="AA594" i="16"/>
  <c r="AE594" i="16"/>
  <c r="T594" i="16"/>
  <c r="H594" i="16" l="1"/>
  <c r="A596" i="16"/>
  <c r="V595" i="16"/>
  <c r="Z595" i="16"/>
  <c r="AD595" i="16"/>
  <c r="AH595" i="16"/>
  <c r="W595" i="16"/>
  <c r="AA595" i="16"/>
  <c r="AE595" i="16"/>
  <c r="X595" i="16"/>
  <c r="AB595" i="16"/>
  <c r="AF595" i="16"/>
  <c r="U595" i="16"/>
  <c r="Y595" i="16"/>
  <c r="AC595" i="16"/>
  <c r="AG595" i="16"/>
  <c r="T595" i="16"/>
  <c r="H595" i="16" l="1"/>
  <c r="A597" i="16"/>
  <c r="X596" i="16"/>
  <c r="AB596" i="16"/>
  <c r="AF596" i="16"/>
  <c r="U596" i="16"/>
  <c r="Y596" i="16"/>
  <c r="AC596" i="16"/>
  <c r="AG596" i="16"/>
  <c r="V596" i="16"/>
  <c r="Z596" i="16"/>
  <c r="AD596" i="16"/>
  <c r="AH596" i="16"/>
  <c r="W596" i="16"/>
  <c r="AA596" i="16"/>
  <c r="AE596" i="16"/>
  <c r="T596" i="16"/>
  <c r="H596" i="16" l="1"/>
  <c r="A598" i="16"/>
  <c r="V597" i="16"/>
  <c r="Z597" i="16"/>
  <c r="AD597" i="16"/>
  <c r="AH597" i="16"/>
  <c r="W597" i="16"/>
  <c r="AA597" i="16"/>
  <c r="AE597" i="16"/>
  <c r="X597" i="16"/>
  <c r="AB597" i="16"/>
  <c r="AF597" i="16"/>
  <c r="U597" i="16"/>
  <c r="Y597" i="16"/>
  <c r="AC597" i="16"/>
  <c r="AG597" i="16"/>
  <c r="T597" i="16"/>
  <c r="H597" i="16" l="1"/>
  <c r="A599" i="16"/>
  <c r="X598" i="16"/>
  <c r="AB598" i="16"/>
  <c r="AF598" i="16"/>
  <c r="U598" i="16"/>
  <c r="Y598" i="16"/>
  <c r="AC598" i="16"/>
  <c r="AG598" i="16"/>
  <c r="V598" i="16"/>
  <c r="Z598" i="16"/>
  <c r="AD598" i="16"/>
  <c r="AH598" i="16"/>
  <c r="W598" i="16"/>
  <c r="AA598" i="16"/>
  <c r="AE598" i="16"/>
  <c r="T598" i="16"/>
  <c r="H598" i="16" l="1"/>
  <c r="A600" i="16"/>
  <c r="V599" i="16"/>
  <c r="Z599" i="16"/>
  <c r="AD599" i="16"/>
  <c r="AH599" i="16"/>
  <c r="W599" i="16"/>
  <c r="AA599" i="16"/>
  <c r="AE599" i="16"/>
  <c r="X599" i="16"/>
  <c r="AB599" i="16"/>
  <c r="AF599" i="16"/>
  <c r="U599" i="16"/>
  <c r="Y599" i="16"/>
  <c r="AC599" i="16"/>
  <c r="AG599" i="16"/>
  <c r="T599" i="16"/>
  <c r="H599" i="16" l="1"/>
  <c r="A601" i="16"/>
  <c r="X600" i="16"/>
  <c r="AB600" i="16"/>
  <c r="AF600" i="16"/>
  <c r="U600" i="16"/>
  <c r="Y600" i="16"/>
  <c r="AC600" i="16"/>
  <c r="AG600" i="16"/>
  <c r="V600" i="16"/>
  <c r="Z600" i="16"/>
  <c r="AD600" i="16"/>
  <c r="AH600" i="16"/>
  <c r="W600" i="16"/>
  <c r="AA600" i="16"/>
  <c r="AE600" i="16"/>
  <c r="T600" i="16"/>
  <c r="H600" i="16" l="1"/>
  <c r="A602" i="16"/>
  <c r="V601" i="16"/>
  <c r="Z601" i="16"/>
  <c r="AD601" i="16"/>
  <c r="AH601" i="16"/>
  <c r="W601" i="16"/>
  <c r="AA601" i="16"/>
  <c r="AE601" i="16"/>
  <c r="X601" i="16"/>
  <c r="AB601" i="16"/>
  <c r="AF601" i="16"/>
  <c r="U601" i="16"/>
  <c r="Y601" i="16"/>
  <c r="AC601" i="16"/>
  <c r="AG601" i="16"/>
  <c r="T601" i="16"/>
  <c r="H601" i="16" l="1"/>
  <c r="A603" i="16"/>
  <c r="X602" i="16"/>
  <c r="AB602" i="16"/>
  <c r="AF602" i="16"/>
  <c r="U602" i="16"/>
  <c r="Y602" i="16"/>
  <c r="AC602" i="16"/>
  <c r="AG602" i="16"/>
  <c r="V602" i="16"/>
  <c r="Z602" i="16"/>
  <c r="AD602" i="16"/>
  <c r="AH602" i="16"/>
  <c r="W602" i="16"/>
  <c r="AA602" i="16"/>
  <c r="AE602" i="16"/>
  <c r="T602" i="16"/>
  <c r="H602" i="16" l="1"/>
  <c r="A604" i="16"/>
  <c r="V603" i="16"/>
  <c r="Z603" i="16"/>
  <c r="AD603" i="16"/>
  <c r="AH603" i="16"/>
  <c r="W603" i="16"/>
  <c r="AA603" i="16"/>
  <c r="AE603" i="16"/>
  <c r="X603" i="16"/>
  <c r="AB603" i="16"/>
  <c r="AF603" i="16"/>
  <c r="U603" i="16"/>
  <c r="Y603" i="16"/>
  <c r="AC603" i="16"/>
  <c r="AG603" i="16"/>
  <c r="T603" i="16"/>
  <c r="H603" i="16" l="1"/>
  <c r="A605" i="16"/>
  <c r="X604" i="16"/>
  <c r="AB604" i="16"/>
  <c r="AF604" i="16"/>
  <c r="U604" i="16"/>
  <c r="Y604" i="16"/>
  <c r="AC604" i="16"/>
  <c r="AG604" i="16"/>
  <c r="V604" i="16"/>
  <c r="Z604" i="16"/>
  <c r="AD604" i="16"/>
  <c r="AH604" i="16"/>
  <c r="W604" i="16"/>
  <c r="AA604" i="16"/>
  <c r="AE604" i="16"/>
  <c r="T604" i="16"/>
  <c r="H604" i="16" l="1"/>
  <c r="A606" i="16"/>
  <c r="V605" i="16"/>
  <c r="Z605" i="16"/>
  <c r="AD605" i="16"/>
  <c r="AH605" i="16"/>
  <c r="W605" i="16"/>
  <c r="AA605" i="16"/>
  <c r="AE605" i="16"/>
  <c r="X605" i="16"/>
  <c r="AB605" i="16"/>
  <c r="AF605" i="16"/>
  <c r="U605" i="16"/>
  <c r="Y605" i="16"/>
  <c r="AC605" i="16"/>
  <c r="AG605" i="16"/>
  <c r="T605" i="16"/>
  <c r="H605" i="16" l="1"/>
  <c r="A607" i="16"/>
  <c r="X606" i="16"/>
  <c r="AB606" i="16"/>
  <c r="AF606" i="16"/>
  <c r="U606" i="16"/>
  <c r="Y606" i="16"/>
  <c r="AC606" i="16"/>
  <c r="AG606" i="16"/>
  <c r="V606" i="16"/>
  <c r="Z606" i="16"/>
  <c r="AD606" i="16"/>
  <c r="AH606" i="16"/>
  <c r="W606" i="16"/>
  <c r="AA606" i="16"/>
  <c r="AE606" i="16"/>
  <c r="T606" i="16"/>
  <c r="H606" i="16" l="1"/>
  <c r="A608" i="16"/>
  <c r="V607" i="16"/>
  <c r="Z607" i="16"/>
  <c r="AD607" i="16"/>
  <c r="AH607" i="16"/>
  <c r="W607" i="16"/>
  <c r="AA607" i="16"/>
  <c r="AE607" i="16"/>
  <c r="X607" i="16"/>
  <c r="AB607" i="16"/>
  <c r="AF607" i="16"/>
  <c r="U607" i="16"/>
  <c r="Y607" i="16"/>
  <c r="AC607" i="16"/>
  <c r="AG607" i="16"/>
  <c r="T607" i="16"/>
  <c r="H607" i="16" l="1"/>
  <c r="A609" i="16"/>
  <c r="X608" i="16"/>
  <c r="AB608" i="16"/>
  <c r="AF608" i="16"/>
  <c r="U608" i="16"/>
  <c r="Y608" i="16"/>
  <c r="AC608" i="16"/>
  <c r="AG608" i="16"/>
  <c r="V608" i="16"/>
  <c r="Z608" i="16"/>
  <c r="AD608" i="16"/>
  <c r="AH608" i="16"/>
  <c r="W608" i="16"/>
  <c r="AA608" i="16"/>
  <c r="AE608" i="16"/>
  <c r="T608" i="16"/>
  <c r="H608" i="16" l="1"/>
  <c r="A610" i="16"/>
  <c r="V609" i="16"/>
  <c r="Z609" i="16"/>
  <c r="AD609" i="16"/>
  <c r="AH609" i="16"/>
  <c r="W609" i="16"/>
  <c r="AA609" i="16"/>
  <c r="AE609" i="16"/>
  <c r="X609" i="16"/>
  <c r="AB609" i="16"/>
  <c r="AF609" i="16"/>
  <c r="U609" i="16"/>
  <c r="Y609" i="16"/>
  <c r="AC609" i="16"/>
  <c r="AG609" i="16"/>
  <c r="T609" i="16"/>
  <c r="H609" i="16" l="1"/>
  <c r="A611" i="16"/>
  <c r="X610" i="16"/>
  <c r="AB610" i="16"/>
  <c r="AF610" i="16"/>
  <c r="U610" i="16"/>
  <c r="Y610" i="16"/>
  <c r="AC610" i="16"/>
  <c r="AG610" i="16"/>
  <c r="V610" i="16"/>
  <c r="Z610" i="16"/>
  <c r="AD610" i="16"/>
  <c r="AH610" i="16"/>
  <c r="W610" i="16"/>
  <c r="AA610" i="16"/>
  <c r="AE610" i="16"/>
  <c r="T610" i="16"/>
  <c r="H610" i="16" l="1"/>
  <c r="A612" i="16"/>
  <c r="V611" i="16"/>
  <c r="Z611" i="16"/>
  <c r="AD611" i="16"/>
  <c r="AH611" i="16"/>
  <c r="W611" i="16"/>
  <c r="AA611" i="16"/>
  <c r="AE611" i="16"/>
  <c r="X611" i="16"/>
  <c r="AB611" i="16"/>
  <c r="AF611" i="16"/>
  <c r="U611" i="16"/>
  <c r="Y611" i="16"/>
  <c r="AC611" i="16"/>
  <c r="AG611" i="16"/>
  <c r="T611" i="16"/>
  <c r="H611" i="16" l="1"/>
  <c r="A613" i="16"/>
  <c r="X612" i="16"/>
  <c r="AB612" i="16"/>
  <c r="AF612" i="16"/>
  <c r="U612" i="16"/>
  <c r="Y612" i="16"/>
  <c r="AC612" i="16"/>
  <c r="AG612" i="16"/>
  <c r="V612" i="16"/>
  <c r="Z612" i="16"/>
  <c r="AD612" i="16"/>
  <c r="AH612" i="16"/>
  <c r="W612" i="16"/>
  <c r="AA612" i="16"/>
  <c r="AE612" i="16"/>
  <c r="T612" i="16"/>
  <c r="H612" i="16" l="1"/>
  <c r="A614" i="16"/>
  <c r="V613" i="16"/>
  <c r="Z613" i="16"/>
  <c r="AD613" i="16"/>
  <c r="AH613" i="16"/>
  <c r="W613" i="16"/>
  <c r="AA613" i="16"/>
  <c r="AE613" i="16"/>
  <c r="X613" i="16"/>
  <c r="AB613" i="16"/>
  <c r="AF613" i="16"/>
  <c r="U613" i="16"/>
  <c r="Y613" i="16"/>
  <c r="AC613" i="16"/>
  <c r="AG613" i="16"/>
  <c r="T613" i="16"/>
  <c r="H613" i="16" l="1"/>
  <c r="A615" i="16"/>
  <c r="X614" i="16"/>
  <c r="AB614" i="16"/>
  <c r="AF614" i="16"/>
  <c r="U614" i="16"/>
  <c r="Y614" i="16"/>
  <c r="AC614" i="16"/>
  <c r="AG614" i="16"/>
  <c r="V614" i="16"/>
  <c r="Z614" i="16"/>
  <c r="AD614" i="16"/>
  <c r="AH614" i="16"/>
  <c r="W614" i="16"/>
  <c r="AA614" i="16"/>
  <c r="AE614" i="16"/>
  <c r="T614" i="16"/>
  <c r="H614" i="16" l="1"/>
  <c r="A616" i="16"/>
  <c r="V615" i="16"/>
  <c r="Z615" i="16"/>
  <c r="AD615" i="16"/>
  <c r="AH615" i="16"/>
  <c r="W615" i="16"/>
  <c r="AA615" i="16"/>
  <c r="AE615" i="16"/>
  <c r="X615" i="16"/>
  <c r="AB615" i="16"/>
  <c r="AF615" i="16"/>
  <c r="U615" i="16"/>
  <c r="Y615" i="16"/>
  <c r="AC615" i="16"/>
  <c r="AG615" i="16"/>
  <c r="T615" i="16"/>
  <c r="H615" i="16" l="1"/>
  <c r="A617" i="16"/>
  <c r="X616" i="16"/>
  <c r="AB616" i="16"/>
  <c r="AF616" i="16"/>
  <c r="U616" i="16"/>
  <c r="Y616" i="16"/>
  <c r="AC616" i="16"/>
  <c r="AG616" i="16"/>
  <c r="V616" i="16"/>
  <c r="Z616" i="16"/>
  <c r="AD616" i="16"/>
  <c r="AH616" i="16"/>
  <c r="W616" i="16"/>
  <c r="AA616" i="16"/>
  <c r="AE616" i="16"/>
  <c r="T616" i="16"/>
  <c r="H616" i="16" l="1"/>
  <c r="A618" i="16"/>
  <c r="V617" i="16"/>
  <c r="Z617" i="16"/>
  <c r="AD617" i="16"/>
  <c r="AH617" i="16"/>
  <c r="W617" i="16"/>
  <c r="AA617" i="16"/>
  <c r="AE617" i="16"/>
  <c r="X617" i="16"/>
  <c r="AB617" i="16"/>
  <c r="AF617" i="16"/>
  <c r="U617" i="16"/>
  <c r="Y617" i="16"/>
  <c r="AC617" i="16"/>
  <c r="AG617" i="16"/>
  <c r="T617" i="16"/>
  <c r="H617" i="16" l="1"/>
  <c r="A619" i="16"/>
  <c r="X618" i="16"/>
  <c r="AB618" i="16"/>
  <c r="AF618" i="16"/>
  <c r="U618" i="16"/>
  <c r="Y618" i="16"/>
  <c r="AC618" i="16"/>
  <c r="AG618" i="16"/>
  <c r="V618" i="16"/>
  <c r="Z618" i="16"/>
  <c r="AD618" i="16"/>
  <c r="AH618" i="16"/>
  <c r="W618" i="16"/>
  <c r="AA618" i="16"/>
  <c r="AE618" i="16"/>
  <c r="T618" i="16"/>
  <c r="H618" i="16" l="1"/>
  <c r="A620" i="16"/>
  <c r="V619" i="16"/>
  <c r="Z619" i="16"/>
  <c r="AD619" i="16"/>
  <c r="AH619" i="16"/>
  <c r="W619" i="16"/>
  <c r="AA619" i="16"/>
  <c r="AE619" i="16"/>
  <c r="X619" i="16"/>
  <c r="AB619" i="16"/>
  <c r="AF619" i="16"/>
  <c r="U619" i="16"/>
  <c r="Y619" i="16"/>
  <c r="AC619" i="16"/>
  <c r="AG619" i="16"/>
  <c r="T619" i="16"/>
  <c r="H619" i="16" l="1"/>
  <c r="A621" i="16"/>
  <c r="X620" i="16"/>
  <c r="AB620" i="16"/>
  <c r="AF620" i="16"/>
  <c r="U620" i="16"/>
  <c r="Y620" i="16"/>
  <c r="AC620" i="16"/>
  <c r="AG620" i="16"/>
  <c r="V620" i="16"/>
  <c r="Z620" i="16"/>
  <c r="AD620" i="16"/>
  <c r="AH620" i="16"/>
  <c r="W620" i="16"/>
  <c r="AA620" i="16"/>
  <c r="AE620" i="16"/>
  <c r="T620" i="16"/>
  <c r="H620" i="16" l="1"/>
  <c r="A622" i="16"/>
  <c r="V621" i="16"/>
  <c r="Z621" i="16"/>
  <c r="AD621" i="16"/>
  <c r="AH621" i="16"/>
  <c r="W621" i="16"/>
  <c r="AA621" i="16"/>
  <c r="AE621" i="16"/>
  <c r="X621" i="16"/>
  <c r="AB621" i="16"/>
  <c r="AF621" i="16"/>
  <c r="U621" i="16"/>
  <c r="Y621" i="16"/>
  <c r="AC621" i="16"/>
  <c r="AG621" i="16"/>
  <c r="T621" i="16"/>
  <c r="H621" i="16" l="1"/>
  <c r="A623" i="16"/>
  <c r="X622" i="16"/>
  <c r="AB622" i="16"/>
  <c r="AF622" i="16"/>
  <c r="U622" i="16"/>
  <c r="Y622" i="16"/>
  <c r="AC622" i="16"/>
  <c r="AG622" i="16"/>
  <c r="V622" i="16"/>
  <c r="Z622" i="16"/>
  <c r="AD622" i="16"/>
  <c r="AH622" i="16"/>
  <c r="W622" i="16"/>
  <c r="AA622" i="16"/>
  <c r="AE622" i="16"/>
  <c r="T622" i="16"/>
  <c r="H622" i="16" l="1"/>
  <c r="A624" i="16"/>
  <c r="V623" i="16"/>
  <c r="Z623" i="16"/>
  <c r="AD623" i="16"/>
  <c r="AH623" i="16"/>
  <c r="W623" i="16"/>
  <c r="AA623" i="16"/>
  <c r="AE623" i="16"/>
  <c r="X623" i="16"/>
  <c r="AB623" i="16"/>
  <c r="AF623" i="16"/>
  <c r="U623" i="16"/>
  <c r="Y623" i="16"/>
  <c r="AC623" i="16"/>
  <c r="AG623" i="16"/>
  <c r="T623" i="16"/>
  <c r="H623" i="16" l="1"/>
  <c r="A625" i="16"/>
  <c r="X624" i="16"/>
  <c r="AB624" i="16"/>
  <c r="AF624" i="16"/>
  <c r="U624" i="16"/>
  <c r="Y624" i="16"/>
  <c r="AC624" i="16"/>
  <c r="AG624" i="16"/>
  <c r="V624" i="16"/>
  <c r="Z624" i="16"/>
  <c r="AD624" i="16"/>
  <c r="AH624" i="16"/>
  <c r="W624" i="16"/>
  <c r="AA624" i="16"/>
  <c r="AE624" i="16"/>
  <c r="T624" i="16"/>
  <c r="H624" i="16" l="1"/>
  <c r="A626" i="16"/>
  <c r="V625" i="16"/>
  <c r="W625" i="16"/>
  <c r="AA625" i="16"/>
  <c r="AE625" i="16"/>
  <c r="X625" i="16"/>
  <c r="U625" i="16"/>
  <c r="Y625" i="16"/>
  <c r="AC625" i="16"/>
  <c r="AG625" i="16"/>
  <c r="AD625" i="16"/>
  <c r="AF625" i="16"/>
  <c r="Z625" i="16"/>
  <c r="AH625" i="16"/>
  <c r="AB625" i="16"/>
  <c r="T625" i="16"/>
  <c r="H625" i="16" l="1"/>
  <c r="A627" i="16"/>
  <c r="U626" i="16"/>
  <c r="Y626" i="16"/>
  <c r="AC626" i="16"/>
  <c r="AG626" i="16"/>
  <c r="W626" i="16"/>
  <c r="AA626" i="16"/>
  <c r="AE626" i="16"/>
  <c r="X626" i="16"/>
  <c r="AF626" i="16"/>
  <c r="Z626" i="16"/>
  <c r="AH626" i="16"/>
  <c r="AB626" i="16"/>
  <c r="V626" i="16"/>
  <c r="AD626" i="16"/>
  <c r="T626" i="16"/>
  <c r="H626" i="16" l="1"/>
  <c r="A628" i="16"/>
  <c r="W627" i="16"/>
  <c r="AA627" i="16"/>
  <c r="AE627" i="16"/>
  <c r="U627" i="16"/>
  <c r="Y627" i="16"/>
  <c r="AC627" i="16"/>
  <c r="AG627" i="16"/>
  <c r="Z627" i="16"/>
  <c r="AH627" i="16"/>
  <c r="AB627" i="16"/>
  <c r="V627" i="16"/>
  <c r="AD627" i="16"/>
  <c r="X627" i="16"/>
  <c r="AF627" i="16"/>
  <c r="T627" i="16"/>
  <c r="H627" i="16" l="1"/>
  <c r="A629" i="16"/>
  <c r="U628" i="16"/>
  <c r="Y628" i="16"/>
  <c r="W628" i="16"/>
  <c r="AA628" i="16"/>
  <c r="AE628" i="16"/>
  <c r="V628" i="16"/>
  <c r="AB628" i="16"/>
  <c r="AF628" i="16"/>
  <c r="X628" i="16"/>
  <c r="AC628" i="16"/>
  <c r="AG628" i="16"/>
  <c r="Z628" i="16"/>
  <c r="AD628" i="16"/>
  <c r="AH628" i="16"/>
  <c r="T628" i="16"/>
  <c r="H628" i="16" l="1"/>
  <c r="A630" i="16"/>
  <c r="U629" i="16"/>
  <c r="Y629" i="16"/>
  <c r="AC629" i="16"/>
  <c r="AG629" i="16"/>
  <c r="V629" i="16"/>
  <c r="Z629" i="16"/>
  <c r="AD629" i="16"/>
  <c r="AH629" i="16"/>
  <c r="W629" i="16"/>
  <c r="AA629" i="16"/>
  <c r="AE629" i="16"/>
  <c r="X629" i="16"/>
  <c r="AB629" i="16"/>
  <c r="AF629" i="16"/>
  <c r="T629" i="16"/>
  <c r="H629" i="16" l="1"/>
  <c r="A631" i="16"/>
  <c r="W630" i="16"/>
  <c r="AA630" i="16"/>
  <c r="AE630" i="16"/>
  <c r="X630" i="16"/>
  <c r="AB630" i="16"/>
  <c r="AF630" i="16"/>
  <c r="U630" i="16"/>
  <c r="Y630" i="16"/>
  <c r="AC630" i="16"/>
  <c r="AG630" i="16"/>
  <c r="V630" i="16"/>
  <c r="Z630" i="16"/>
  <c r="AD630" i="16"/>
  <c r="AH630" i="16"/>
  <c r="T630" i="16"/>
  <c r="H630" i="16" l="1"/>
  <c r="A632" i="16"/>
  <c r="U631" i="16"/>
  <c r="Y631" i="16"/>
  <c r="AC631" i="16"/>
  <c r="AG631" i="16"/>
  <c r="V631" i="16"/>
  <c r="Z631" i="16"/>
  <c r="AD631" i="16"/>
  <c r="AH631" i="16"/>
  <c r="W631" i="16"/>
  <c r="AA631" i="16"/>
  <c r="AE631" i="16"/>
  <c r="X631" i="16"/>
  <c r="AB631" i="16"/>
  <c r="AF631" i="16"/>
  <c r="T631" i="16"/>
  <c r="H631" i="16" l="1"/>
  <c r="A633" i="16"/>
  <c r="W632" i="16"/>
  <c r="AA632" i="16"/>
  <c r="AE632" i="16"/>
  <c r="X632" i="16"/>
  <c r="AB632" i="16"/>
  <c r="AF632" i="16"/>
  <c r="U632" i="16"/>
  <c r="Y632" i="16"/>
  <c r="AC632" i="16"/>
  <c r="AG632" i="16"/>
  <c r="V632" i="16"/>
  <c r="Z632" i="16"/>
  <c r="AD632" i="16"/>
  <c r="AH632" i="16"/>
  <c r="T632" i="16"/>
  <c r="H632" i="16" l="1"/>
  <c r="A634" i="16"/>
  <c r="U633" i="16"/>
  <c r="Y633" i="16"/>
  <c r="AC633" i="16"/>
  <c r="AG633" i="16"/>
  <c r="V633" i="16"/>
  <c r="Z633" i="16"/>
  <c r="AD633" i="16"/>
  <c r="AH633" i="16"/>
  <c r="W633" i="16"/>
  <c r="AA633" i="16"/>
  <c r="AE633" i="16"/>
  <c r="X633" i="16"/>
  <c r="AB633" i="16"/>
  <c r="AF633" i="16"/>
  <c r="T633" i="16"/>
  <c r="H633" i="16" l="1"/>
  <c r="A635" i="16"/>
  <c r="W634" i="16"/>
  <c r="AA634" i="16"/>
  <c r="AE634" i="16"/>
  <c r="X634" i="16"/>
  <c r="AB634" i="16"/>
  <c r="AF634" i="16"/>
  <c r="U634" i="16"/>
  <c r="Y634" i="16"/>
  <c r="AC634" i="16"/>
  <c r="AG634" i="16"/>
  <c r="V634" i="16"/>
  <c r="Z634" i="16"/>
  <c r="AD634" i="16"/>
  <c r="AH634" i="16"/>
  <c r="T634" i="16"/>
  <c r="H634" i="16" l="1"/>
  <c r="A636" i="16"/>
  <c r="U635" i="16"/>
  <c r="Y635" i="16"/>
  <c r="AC635" i="16"/>
  <c r="AG635" i="16"/>
  <c r="V635" i="16"/>
  <c r="Z635" i="16"/>
  <c r="AD635" i="16"/>
  <c r="AH635" i="16"/>
  <c r="W635" i="16"/>
  <c r="AA635" i="16"/>
  <c r="AE635" i="16"/>
  <c r="X635" i="16"/>
  <c r="AB635" i="16"/>
  <c r="AF635" i="16"/>
  <c r="T635" i="16"/>
  <c r="H635" i="16" l="1"/>
  <c r="A637" i="16"/>
  <c r="W636" i="16"/>
  <c r="AA636" i="16"/>
  <c r="AE636" i="16"/>
  <c r="X636" i="16"/>
  <c r="AB636" i="16"/>
  <c r="AF636" i="16"/>
  <c r="U636" i="16"/>
  <c r="Y636" i="16"/>
  <c r="AC636" i="16"/>
  <c r="AG636" i="16"/>
  <c r="V636" i="16"/>
  <c r="Z636" i="16"/>
  <c r="AD636" i="16"/>
  <c r="AH636" i="16"/>
  <c r="T636" i="16"/>
  <c r="H636" i="16" l="1"/>
  <c r="A638" i="16"/>
  <c r="U637" i="16"/>
  <c r="Y637" i="16"/>
  <c r="AC637" i="16"/>
  <c r="AG637" i="16"/>
  <c r="V637" i="16"/>
  <c r="Z637" i="16"/>
  <c r="AD637" i="16"/>
  <c r="AH637" i="16"/>
  <c r="W637" i="16"/>
  <c r="AA637" i="16"/>
  <c r="AE637" i="16"/>
  <c r="X637" i="16"/>
  <c r="AB637" i="16"/>
  <c r="AF637" i="16"/>
  <c r="T637" i="16"/>
  <c r="H637" i="16" l="1"/>
  <c r="A639" i="16"/>
  <c r="W638" i="16"/>
  <c r="AA638" i="16"/>
  <c r="AE638" i="16"/>
  <c r="X638" i="16"/>
  <c r="AB638" i="16"/>
  <c r="AF638" i="16"/>
  <c r="U638" i="16"/>
  <c r="Y638" i="16"/>
  <c r="AC638" i="16"/>
  <c r="AG638" i="16"/>
  <c r="V638" i="16"/>
  <c r="Z638" i="16"/>
  <c r="AD638" i="16"/>
  <c r="AH638" i="16"/>
  <c r="T638" i="16"/>
  <c r="H638" i="16" l="1"/>
  <c r="A640" i="16"/>
  <c r="U639" i="16"/>
  <c r="Y639" i="16"/>
  <c r="AC639" i="16"/>
  <c r="AG639" i="16"/>
  <c r="V639" i="16"/>
  <c r="Z639" i="16"/>
  <c r="AD639" i="16"/>
  <c r="AH639" i="16"/>
  <c r="W639" i="16"/>
  <c r="AA639" i="16"/>
  <c r="AE639" i="16"/>
  <c r="X639" i="16"/>
  <c r="AB639" i="16"/>
  <c r="AF639" i="16"/>
  <c r="T639" i="16"/>
  <c r="H639" i="16" l="1"/>
  <c r="A641" i="16"/>
  <c r="W640" i="16"/>
  <c r="AA640" i="16"/>
  <c r="AE640" i="16"/>
  <c r="X640" i="16"/>
  <c r="AB640" i="16"/>
  <c r="AF640" i="16"/>
  <c r="U640" i="16"/>
  <c r="Y640" i="16"/>
  <c r="AC640" i="16"/>
  <c r="AG640" i="16"/>
  <c r="V640" i="16"/>
  <c r="Z640" i="16"/>
  <c r="AD640" i="16"/>
  <c r="AH640" i="16"/>
  <c r="T640" i="16"/>
  <c r="H640" i="16" l="1"/>
  <c r="A642" i="16"/>
  <c r="U641" i="16"/>
  <c r="Y641" i="16"/>
  <c r="AC641" i="16"/>
  <c r="AG641" i="16"/>
  <c r="V641" i="16"/>
  <c r="Z641" i="16"/>
  <c r="AD641" i="16"/>
  <c r="AH641" i="16"/>
  <c r="W641" i="16"/>
  <c r="AA641" i="16"/>
  <c r="AE641" i="16"/>
  <c r="X641" i="16"/>
  <c r="AB641" i="16"/>
  <c r="AF641" i="16"/>
  <c r="T641" i="16"/>
  <c r="H641" i="16" l="1"/>
  <c r="A643" i="16"/>
  <c r="W642" i="16"/>
  <c r="AA642" i="16"/>
  <c r="AE642" i="16"/>
  <c r="X642" i="16"/>
  <c r="AB642" i="16"/>
  <c r="AF642" i="16"/>
  <c r="U642" i="16"/>
  <c r="Y642" i="16"/>
  <c r="AC642" i="16"/>
  <c r="AG642" i="16"/>
  <c r="V642" i="16"/>
  <c r="Z642" i="16"/>
  <c r="AD642" i="16"/>
  <c r="AH642" i="16"/>
  <c r="T642" i="16"/>
  <c r="H642" i="16" l="1"/>
  <c r="A644" i="16"/>
  <c r="U643" i="16"/>
  <c r="Y643" i="16"/>
  <c r="AC643" i="16"/>
  <c r="AG643" i="16"/>
  <c r="V643" i="16"/>
  <c r="Z643" i="16"/>
  <c r="AD643" i="16"/>
  <c r="AH643" i="16"/>
  <c r="W643" i="16"/>
  <c r="AA643" i="16"/>
  <c r="AE643" i="16"/>
  <c r="X643" i="16"/>
  <c r="AB643" i="16"/>
  <c r="AF643" i="16"/>
  <c r="T643" i="16"/>
  <c r="H643" i="16" l="1"/>
  <c r="A645" i="16"/>
  <c r="W644" i="16"/>
  <c r="AA644" i="16"/>
  <c r="AE644" i="16"/>
  <c r="X644" i="16"/>
  <c r="AB644" i="16"/>
  <c r="AF644" i="16"/>
  <c r="U644" i="16"/>
  <c r="Y644" i="16"/>
  <c r="AC644" i="16"/>
  <c r="AG644" i="16"/>
  <c r="V644" i="16"/>
  <c r="Z644" i="16"/>
  <c r="AD644" i="16"/>
  <c r="AH644" i="16"/>
  <c r="T644" i="16"/>
  <c r="H644" i="16" l="1"/>
  <c r="A646" i="16"/>
  <c r="U645" i="16"/>
  <c r="Y645" i="16"/>
  <c r="AC645" i="16"/>
  <c r="AG645" i="16"/>
  <c r="V645" i="16"/>
  <c r="Z645" i="16"/>
  <c r="AD645" i="16"/>
  <c r="AH645" i="16"/>
  <c r="W645" i="16"/>
  <c r="AA645" i="16"/>
  <c r="AE645" i="16"/>
  <c r="X645" i="16"/>
  <c r="AB645" i="16"/>
  <c r="AF645" i="16"/>
  <c r="T645" i="16"/>
  <c r="H645" i="16" l="1"/>
  <c r="A647" i="16"/>
  <c r="W646" i="16"/>
  <c r="AA646" i="16"/>
  <c r="AE646" i="16"/>
  <c r="X646" i="16"/>
  <c r="AB646" i="16"/>
  <c r="AF646" i="16"/>
  <c r="U646" i="16"/>
  <c r="Y646" i="16"/>
  <c r="AC646" i="16"/>
  <c r="AG646" i="16"/>
  <c r="V646" i="16"/>
  <c r="Z646" i="16"/>
  <c r="AD646" i="16"/>
  <c r="AH646" i="16"/>
  <c r="T646" i="16"/>
  <c r="H646" i="16" l="1"/>
  <c r="A648" i="16"/>
  <c r="U647" i="16"/>
  <c r="Y647" i="16"/>
  <c r="AC647" i="16"/>
  <c r="AG647" i="16"/>
  <c r="V647" i="16"/>
  <c r="Z647" i="16"/>
  <c r="AD647" i="16"/>
  <c r="AH647" i="16"/>
  <c r="W647" i="16"/>
  <c r="AA647" i="16"/>
  <c r="AE647" i="16"/>
  <c r="X647" i="16"/>
  <c r="AB647" i="16"/>
  <c r="AF647" i="16"/>
  <c r="T647" i="16"/>
  <c r="H647" i="16" l="1"/>
  <c r="A649" i="16"/>
  <c r="W648" i="16"/>
  <c r="AA648" i="16"/>
  <c r="AE648" i="16"/>
  <c r="X648" i="16"/>
  <c r="AB648" i="16"/>
  <c r="AF648" i="16"/>
  <c r="U648" i="16"/>
  <c r="Y648" i="16"/>
  <c r="AC648" i="16"/>
  <c r="AG648" i="16"/>
  <c r="V648" i="16"/>
  <c r="Z648" i="16"/>
  <c r="AD648" i="16"/>
  <c r="AH648" i="16"/>
  <c r="T648" i="16"/>
  <c r="H648" i="16" l="1"/>
  <c r="A650" i="16"/>
  <c r="U649" i="16"/>
  <c r="Y649" i="16"/>
  <c r="AC649" i="16"/>
  <c r="AG649" i="16"/>
  <c r="V649" i="16"/>
  <c r="Z649" i="16"/>
  <c r="AD649" i="16"/>
  <c r="AH649" i="16"/>
  <c r="W649" i="16"/>
  <c r="AA649" i="16"/>
  <c r="AE649" i="16"/>
  <c r="X649" i="16"/>
  <c r="AB649" i="16"/>
  <c r="AF649" i="16"/>
  <c r="T649" i="16"/>
  <c r="H649" i="16" l="1"/>
  <c r="A651" i="16"/>
  <c r="W650" i="16"/>
  <c r="AA650" i="16"/>
  <c r="AE650" i="16"/>
  <c r="X650" i="16"/>
  <c r="AB650" i="16"/>
  <c r="AF650" i="16"/>
  <c r="U650" i="16"/>
  <c r="Y650" i="16"/>
  <c r="AC650" i="16"/>
  <c r="AG650" i="16"/>
  <c r="V650" i="16"/>
  <c r="Z650" i="16"/>
  <c r="AD650" i="16"/>
  <c r="AH650" i="16"/>
  <c r="T650" i="16"/>
  <c r="H650" i="16" l="1"/>
  <c r="A652" i="16"/>
  <c r="U651" i="16"/>
  <c r="Y651" i="16"/>
  <c r="AC651" i="16"/>
  <c r="AG651" i="16"/>
  <c r="V651" i="16"/>
  <c r="Z651" i="16"/>
  <c r="AD651" i="16"/>
  <c r="AH651" i="16"/>
  <c r="W651" i="16"/>
  <c r="AA651" i="16"/>
  <c r="AE651" i="16"/>
  <c r="X651" i="16"/>
  <c r="AB651" i="16"/>
  <c r="AF651" i="16"/>
  <c r="T651" i="16"/>
  <c r="H651" i="16" l="1"/>
  <c r="A653" i="16"/>
  <c r="W652" i="16"/>
  <c r="AA652" i="16"/>
  <c r="AE652" i="16"/>
  <c r="X652" i="16"/>
  <c r="AB652" i="16"/>
  <c r="AF652" i="16"/>
  <c r="U652" i="16"/>
  <c r="Y652" i="16"/>
  <c r="AC652" i="16"/>
  <c r="AG652" i="16"/>
  <c r="V652" i="16"/>
  <c r="Z652" i="16"/>
  <c r="AD652" i="16"/>
  <c r="AH652" i="16"/>
  <c r="T652" i="16"/>
  <c r="H652" i="16" l="1"/>
  <c r="A654" i="16"/>
  <c r="U653" i="16"/>
  <c r="Y653" i="16"/>
  <c r="AC653" i="16"/>
  <c r="AG653" i="16"/>
  <c r="V653" i="16"/>
  <c r="Z653" i="16"/>
  <c r="AD653" i="16"/>
  <c r="AH653" i="16"/>
  <c r="W653" i="16"/>
  <c r="AA653" i="16"/>
  <c r="AE653" i="16"/>
  <c r="X653" i="16"/>
  <c r="AB653" i="16"/>
  <c r="AF653" i="16"/>
  <c r="T653" i="16"/>
  <c r="H653" i="16" l="1"/>
  <c r="A655" i="16"/>
  <c r="W654" i="16"/>
  <c r="AA654" i="16"/>
  <c r="AE654" i="16"/>
  <c r="X654" i="16"/>
  <c r="AB654" i="16"/>
  <c r="AF654" i="16"/>
  <c r="U654" i="16"/>
  <c r="Y654" i="16"/>
  <c r="AC654" i="16"/>
  <c r="AG654" i="16"/>
  <c r="V654" i="16"/>
  <c r="Z654" i="16"/>
  <c r="AD654" i="16"/>
  <c r="AH654" i="16"/>
  <c r="T654" i="16"/>
  <c r="H654" i="16" l="1"/>
  <c r="A656" i="16"/>
  <c r="U655" i="16"/>
  <c r="Y655" i="16"/>
  <c r="AC655" i="16"/>
  <c r="AG655" i="16"/>
  <c r="V655" i="16"/>
  <c r="Z655" i="16"/>
  <c r="AD655" i="16"/>
  <c r="AH655" i="16"/>
  <c r="W655" i="16"/>
  <c r="AA655" i="16"/>
  <c r="AE655" i="16"/>
  <c r="X655" i="16"/>
  <c r="AB655" i="16"/>
  <c r="AF655" i="16"/>
  <c r="T655" i="16"/>
  <c r="H655" i="16" l="1"/>
  <c r="A657" i="16"/>
  <c r="W656" i="16"/>
  <c r="AA656" i="16"/>
  <c r="AE656" i="16"/>
  <c r="X656" i="16"/>
  <c r="AB656" i="16"/>
  <c r="AF656" i="16"/>
  <c r="U656" i="16"/>
  <c r="Y656" i="16"/>
  <c r="AC656" i="16"/>
  <c r="AG656" i="16"/>
  <c r="V656" i="16"/>
  <c r="Z656" i="16"/>
  <c r="AD656" i="16"/>
  <c r="AH656" i="16"/>
  <c r="T656" i="16"/>
  <c r="H656" i="16" l="1"/>
  <c r="A658" i="16"/>
  <c r="U657" i="16"/>
  <c r="Y657" i="16"/>
  <c r="AC657" i="16"/>
  <c r="AG657" i="16"/>
  <c r="V657" i="16"/>
  <c r="Z657" i="16"/>
  <c r="AD657" i="16"/>
  <c r="AH657" i="16"/>
  <c r="W657" i="16"/>
  <c r="AA657" i="16"/>
  <c r="AE657" i="16"/>
  <c r="X657" i="16"/>
  <c r="AB657" i="16"/>
  <c r="AF657" i="16"/>
  <c r="T657" i="16"/>
  <c r="H657" i="16" l="1"/>
  <c r="A659" i="16"/>
  <c r="W658" i="16"/>
  <c r="AA658" i="16"/>
  <c r="AE658" i="16"/>
  <c r="X658" i="16"/>
  <c r="AB658" i="16"/>
  <c r="AF658" i="16"/>
  <c r="U658" i="16"/>
  <c r="Y658" i="16"/>
  <c r="AC658" i="16"/>
  <c r="AG658" i="16"/>
  <c r="V658" i="16"/>
  <c r="Z658" i="16"/>
  <c r="AD658" i="16"/>
  <c r="AH658" i="16"/>
  <c r="T658" i="16"/>
  <c r="H658" i="16" l="1"/>
  <c r="A660" i="16"/>
  <c r="U659" i="16"/>
  <c r="Y659" i="16"/>
  <c r="AC659" i="16"/>
  <c r="AG659" i="16"/>
  <c r="V659" i="16"/>
  <c r="Z659" i="16"/>
  <c r="AD659" i="16"/>
  <c r="AH659" i="16"/>
  <c r="W659" i="16"/>
  <c r="AA659" i="16"/>
  <c r="AE659" i="16"/>
  <c r="X659" i="16"/>
  <c r="AB659" i="16"/>
  <c r="AF659" i="16"/>
  <c r="T659" i="16"/>
  <c r="H659" i="16" l="1"/>
  <c r="A661" i="16"/>
  <c r="W660" i="16"/>
  <c r="AA660" i="16"/>
  <c r="AE660" i="16"/>
  <c r="X660" i="16"/>
  <c r="AB660" i="16"/>
  <c r="AF660" i="16"/>
  <c r="U660" i="16"/>
  <c r="Y660" i="16"/>
  <c r="AC660" i="16"/>
  <c r="AG660" i="16"/>
  <c r="V660" i="16"/>
  <c r="Z660" i="16"/>
  <c r="AD660" i="16"/>
  <c r="AH660" i="16"/>
  <c r="T660" i="16"/>
  <c r="H660" i="16" l="1"/>
  <c r="A662" i="16"/>
  <c r="U661" i="16"/>
  <c r="Y661" i="16"/>
  <c r="AC661" i="16"/>
  <c r="AG661" i="16"/>
  <c r="V661" i="16"/>
  <c r="Z661" i="16"/>
  <c r="AD661" i="16"/>
  <c r="AH661" i="16"/>
  <c r="W661" i="16"/>
  <c r="AA661" i="16"/>
  <c r="AE661" i="16"/>
  <c r="X661" i="16"/>
  <c r="AB661" i="16"/>
  <c r="AF661" i="16"/>
  <c r="T661" i="16"/>
  <c r="H661" i="16" l="1"/>
  <c r="A663" i="16"/>
  <c r="W662" i="16"/>
  <c r="AA662" i="16"/>
  <c r="AE662" i="16"/>
  <c r="X662" i="16"/>
  <c r="AB662" i="16"/>
  <c r="AF662" i="16"/>
  <c r="U662" i="16"/>
  <c r="Y662" i="16"/>
  <c r="AC662" i="16"/>
  <c r="AG662" i="16"/>
  <c r="V662" i="16"/>
  <c r="Z662" i="16"/>
  <c r="AD662" i="16"/>
  <c r="AH662" i="16"/>
  <c r="T662" i="16"/>
  <c r="H662" i="16" l="1"/>
  <c r="A664" i="16"/>
  <c r="U663" i="16"/>
  <c r="Y663" i="16"/>
  <c r="AC663" i="16"/>
  <c r="AG663" i="16"/>
  <c r="V663" i="16"/>
  <c r="Z663" i="16"/>
  <c r="AD663" i="16"/>
  <c r="AH663" i="16"/>
  <c r="W663" i="16"/>
  <c r="AA663" i="16"/>
  <c r="AE663" i="16"/>
  <c r="X663" i="16"/>
  <c r="AB663" i="16"/>
  <c r="AF663" i="16"/>
  <c r="T663" i="16"/>
  <c r="H663" i="16" l="1"/>
  <c r="A665" i="16"/>
  <c r="W664" i="16"/>
  <c r="AA664" i="16"/>
  <c r="AE664" i="16"/>
  <c r="X664" i="16"/>
  <c r="AB664" i="16"/>
  <c r="AF664" i="16"/>
  <c r="U664" i="16"/>
  <c r="Y664" i="16"/>
  <c r="AC664" i="16"/>
  <c r="AG664" i="16"/>
  <c r="V664" i="16"/>
  <c r="Z664" i="16"/>
  <c r="AD664" i="16"/>
  <c r="AH664" i="16"/>
  <c r="T664" i="16"/>
  <c r="H664" i="16" l="1"/>
  <c r="A666" i="16"/>
  <c r="U665" i="16"/>
  <c r="Y665" i="16"/>
  <c r="AC665" i="16"/>
  <c r="AG665" i="16"/>
  <c r="V665" i="16"/>
  <c r="Z665" i="16"/>
  <c r="AD665" i="16"/>
  <c r="AH665" i="16"/>
  <c r="W665" i="16"/>
  <c r="AA665" i="16"/>
  <c r="AE665" i="16"/>
  <c r="X665" i="16"/>
  <c r="AB665" i="16"/>
  <c r="AF665" i="16"/>
  <c r="T665" i="16"/>
  <c r="H665" i="16" l="1"/>
  <c r="A667" i="16"/>
  <c r="W666" i="16"/>
  <c r="AA666" i="16"/>
  <c r="AE666" i="16"/>
  <c r="X666" i="16"/>
  <c r="AB666" i="16"/>
  <c r="AF666" i="16"/>
  <c r="U666" i="16"/>
  <c r="Y666" i="16"/>
  <c r="AC666" i="16"/>
  <c r="AG666" i="16"/>
  <c r="V666" i="16"/>
  <c r="Z666" i="16"/>
  <c r="AD666" i="16"/>
  <c r="AH666" i="16"/>
  <c r="T666" i="16"/>
  <c r="H666" i="16" l="1"/>
  <c r="A668" i="16"/>
  <c r="U667" i="16"/>
  <c r="Y667" i="16"/>
  <c r="AC667" i="16"/>
  <c r="AG667" i="16"/>
  <c r="V667" i="16"/>
  <c r="Z667" i="16"/>
  <c r="AD667" i="16"/>
  <c r="AH667" i="16"/>
  <c r="W667" i="16"/>
  <c r="AA667" i="16"/>
  <c r="AE667" i="16"/>
  <c r="X667" i="16"/>
  <c r="AB667" i="16"/>
  <c r="AF667" i="16"/>
  <c r="T667" i="16"/>
  <c r="H667" i="16" l="1"/>
  <c r="A669" i="16"/>
  <c r="W668" i="16"/>
  <c r="AA668" i="16"/>
  <c r="AE668" i="16"/>
  <c r="X668" i="16"/>
  <c r="AB668" i="16"/>
  <c r="AF668" i="16"/>
  <c r="U668" i="16"/>
  <c r="Y668" i="16"/>
  <c r="AC668" i="16"/>
  <c r="AG668" i="16"/>
  <c r="V668" i="16"/>
  <c r="Z668" i="16"/>
  <c r="AD668" i="16"/>
  <c r="AH668" i="16"/>
  <c r="T668" i="16"/>
  <c r="H668" i="16" l="1"/>
  <c r="A670" i="16"/>
  <c r="U669" i="16"/>
  <c r="Y669" i="16"/>
  <c r="AC669" i="16"/>
  <c r="AG669" i="16"/>
  <c r="V669" i="16"/>
  <c r="Z669" i="16"/>
  <c r="AD669" i="16"/>
  <c r="AH669" i="16"/>
  <c r="W669" i="16"/>
  <c r="AA669" i="16"/>
  <c r="AE669" i="16"/>
  <c r="X669" i="16"/>
  <c r="AB669" i="16"/>
  <c r="AF669" i="16"/>
  <c r="T669" i="16"/>
  <c r="H669" i="16" l="1"/>
  <c r="A671" i="16"/>
  <c r="W670" i="16"/>
  <c r="AA670" i="16"/>
  <c r="AE670" i="16"/>
  <c r="X670" i="16"/>
  <c r="AB670" i="16"/>
  <c r="AF670" i="16"/>
  <c r="U670" i="16"/>
  <c r="Y670" i="16"/>
  <c r="AC670" i="16"/>
  <c r="AG670" i="16"/>
  <c r="V670" i="16"/>
  <c r="Z670" i="16"/>
  <c r="AD670" i="16"/>
  <c r="AH670" i="16"/>
  <c r="T670" i="16"/>
  <c r="H670" i="16" l="1"/>
  <c r="A672" i="16"/>
  <c r="U671" i="16"/>
  <c r="Y671" i="16"/>
  <c r="AC671" i="16"/>
  <c r="AG671" i="16"/>
  <c r="V671" i="16"/>
  <c r="Z671" i="16"/>
  <c r="AD671" i="16"/>
  <c r="AH671" i="16"/>
  <c r="W671" i="16"/>
  <c r="AA671" i="16"/>
  <c r="AE671" i="16"/>
  <c r="X671" i="16"/>
  <c r="AB671" i="16"/>
  <c r="AF671" i="16"/>
  <c r="T671" i="16"/>
  <c r="H671" i="16" l="1"/>
  <c r="A673" i="16"/>
  <c r="W672" i="16"/>
  <c r="AA672" i="16"/>
  <c r="AE672" i="16"/>
  <c r="X672" i="16"/>
  <c r="AB672" i="16"/>
  <c r="AF672" i="16"/>
  <c r="U672" i="16"/>
  <c r="Y672" i="16"/>
  <c r="AC672" i="16"/>
  <c r="AG672" i="16"/>
  <c r="V672" i="16"/>
  <c r="Z672" i="16"/>
  <c r="AD672" i="16"/>
  <c r="AH672" i="16"/>
  <c r="T672" i="16"/>
  <c r="H672" i="16" l="1"/>
  <c r="A674" i="16"/>
  <c r="U673" i="16"/>
  <c r="Y673" i="16"/>
  <c r="AC673" i="16"/>
  <c r="AG673" i="16"/>
  <c r="V673" i="16"/>
  <c r="Z673" i="16"/>
  <c r="AD673" i="16"/>
  <c r="AH673" i="16"/>
  <c r="W673" i="16"/>
  <c r="AA673" i="16"/>
  <c r="AE673" i="16"/>
  <c r="X673" i="16"/>
  <c r="AB673" i="16"/>
  <c r="AF673" i="16"/>
  <c r="T673" i="16"/>
  <c r="H673" i="16" l="1"/>
  <c r="A675" i="16"/>
  <c r="W674" i="16"/>
  <c r="AA674" i="16"/>
  <c r="AE674" i="16"/>
  <c r="X674" i="16"/>
  <c r="AB674" i="16"/>
  <c r="AF674" i="16"/>
  <c r="U674" i="16"/>
  <c r="Y674" i="16"/>
  <c r="AC674" i="16"/>
  <c r="AG674" i="16"/>
  <c r="V674" i="16"/>
  <c r="Z674" i="16"/>
  <c r="AD674" i="16"/>
  <c r="AH674" i="16"/>
  <c r="T674" i="16"/>
  <c r="H674" i="16" l="1"/>
  <c r="A676" i="16"/>
  <c r="U675" i="16"/>
  <c r="Y675" i="16"/>
  <c r="AC675" i="16"/>
  <c r="AG675" i="16"/>
  <c r="V675" i="16"/>
  <c r="Z675" i="16"/>
  <c r="AD675" i="16"/>
  <c r="AH675" i="16"/>
  <c r="W675" i="16"/>
  <c r="AA675" i="16"/>
  <c r="AE675" i="16"/>
  <c r="X675" i="16"/>
  <c r="AB675" i="16"/>
  <c r="AF675" i="16"/>
  <c r="T675" i="16"/>
  <c r="H675" i="16" l="1"/>
  <c r="A677" i="16"/>
  <c r="W676" i="16"/>
  <c r="AA676" i="16"/>
  <c r="AE676" i="16"/>
  <c r="X676" i="16"/>
  <c r="AB676" i="16"/>
  <c r="AF676" i="16"/>
  <c r="U676" i="16"/>
  <c r="Y676" i="16"/>
  <c r="AC676" i="16"/>
  <c r="AG676" i="16"/>
  <c r="V676" i="16"/>
  <c r="Z676" i="16"/>
  <c r="AD676" i="16"/>
  <c r="AH676" i="16"/>
  <c r="T676" i="16"/>
  <c r="H676" i="16" l="1"/>
  <c r="A678" i="16"/>
  <c r="U677" i="16"/>
  <c r="Y677" i="16"/>
  <c r="AC677" i="16"/>
  <c r="AG677" i="16"/>
  <c r="V677" i="16"/>
  <c r="Z677" i="16"/>
  <c r="AD677" i="16"/>
  <c r="AH677" i="16"/>
  <c r="W677" i="16"/>
  <c r="AA677" i="16"/>
  <c r="AE677" i="16"/>
  <c r="X677" i="16"/>
  <c r="AB677" i="16"/>
  <c r="AF677" i="16"/>
  <c r="T677" i="16"/>
  <c r="H677" i="16" l="1"/>
  <c r="A679" i="16"/>
  <c r="W678" i="16"/>
  <c r="AA678" i="16"/>
  <c r="AE678" i="16"/>
  <c r="X678" i="16"/>
  <c r="AB678" i="16"/>
  <c r="AF678" i="16"/>
  <c r="U678" i="16"/>
  <c r="Y678" i="16"/>
  <c r="AC678" i="16"/>
  <c r="AG678" i="16"/>
  <c r="V678" i="16"/>
  <c r="Z678" i="16"/>
  <c r="AD678" i="16"/>
  <c r="AH678" i="16"/>
  <c r="T678" i="16"/>
  <c r="H678" i="16" l="1"/>
  <c r="A680" i="16"/>
  <c r="U679" i="16"/>
  <c r="Y679" i="16"/>
  <c r="AC679" i="16"/>
  <c r="AG679" i="16"/>
  <c r="V679" i="16"/>
  <c r="Z679" i="16"/>
  <c r="AD679" i="16"/>
  <c r="AH679" i="16"/>
  <c r="W679" i="16"/>
  <c r="AA679" i="16"/>
  <c r="AE679" i="16"/>
  <c r="X679" i="16"/>
  <c r="AB679" i="16"/>
  <c r="AF679" i="16"/>
  <c r="T679" i="16"/>
  <c r="H679" i="16" l="1"/>
  <c r="A681" i="16"/>
  <c r="W680" i="16"/>
  <c r="AA680" i="16"/>
  <c r="AE680" i="16"/>
  <c r="X680" i="16"/>
  <c r="AB680" i="16"/>
  <c r="AF680" i="16"/>
  <c r="U680" i="16"/>
  <c r="Y680" i="16"/>
  <c r="AC680" i="16"/>
  <c r="AG680" i="16"/>
  <c r="V680" i="16"/>
  <c r="Z680" i="16"/>
  <c r="AD680" i="16"/>
  <c r="AH680" i="16"/>
  <c r="T680" i="16"/>
  <c r="H680" i="16" l="1"/>
  <c r="A682" i="16"/>
  <c r="U681" i="16"/>
  <c r="Y681" i="16"/>
  <c r="AC681" i="16"/>
  <c r="AG681" i="16"/>
  <c r="V681" i="16"/>
  <c r="Z681" i="16"/>
  <c r="AD681" i="16"/>
  <c r="AH681" i="16"/>
  <c r="W681" i="16"/>
  <c r="AA681" i="16"/>
  <c r="AE681" i="16"/>
  <c r="X681" i="16"/>
  <c r="AB681" i="16"/>
  <c r="AF681" i="16"/>
  <c r="T681" i="16"/>
  <c r="H681" i="16" l="1"/>
  <c r="A683" i="16"/>
  <c r="W682" i="16"/>
  <c r="AA682" i="16"/>
  <c r="AE682" i="16"/>
  <c r="X682" i="16"/>
  <c r="AB682" i="16"/>
  <c r="AF682" i="16"/>
  <c r="U682" i="16"/>
  <c r="Y682" i="16"/>
  <c r="AC682" i="16"/>
  <c r="AG682" i="16"/>
  <c r="V682" i="16"/>
  <c r="Z682" i="16"/>
  <c r="AD682" i="16"/>
  <c r="AH682" i="16"/>
  <c r="T682" i="16"/>
  <c r="H682" i="16" l="1"/>
  <c r="A684" i="16"/>
  <c r="U683" i="16"/>
  <c r="Y683" i="16"/>
  <c r="AC683" i="16"/>
  <c r="AG683" i="16"/>
  <c r="V683" i="16"/>
  <c r="Z683" i="16"/>
  <c r="AD683" i="16"/>
  <c r="AH683" i="16"/>
  <c r="W683" i="16"/>
  <c r="AA683" i="16"/>
  <c r="AE683" i="16"/>
  <c r="X683" i="16"/>
  <c r="AB683" i="16"/>
  <c r="AF683" i="16"/>
  <c r="T683" i="16"/>
  <c r="H683" i="16" l="1"/>
  <c r="A685" i="16"/>
  <c r="W684" i="16"/>
  <c r="AA684" i="16"/>
  <c r="AE684" i="16"/>
  <c r="X684" i="16"/>
  <c r="AB684" i="16"/>
  <c r="AF684" i="16"/>
  <c r="U684" i="16"/>
  <c r="Y684" i="16"/>
  <c r="AC684" i="16"/>
  <c r="AG684" i="16"/>
  <c r="V684" i="16"/>
  <c r="Z684" i="16"/>
  <c r="AD684" i="16"/>
  <c r="AH684" i="16"/>
  <c r="T684" i="16"/>
  <c r="H684" i="16" l="1"/>
  <c r="A686" i="16"/>
  <c r="U685" i="16"/>
  <c r="Y685" i="16"/>
  <c r="AC685" i="16"/>
  <c r="AG685" i="16"/>
  <c r="V685" i="16"/>
  <c r="Z685" i="16"/>
  <c r="AD685" i="16"/>
  <c r="AH685" i="16"/>
  <c r="W685" i="16"/>
  <c r="AA685" i="16"/>
  <c r="AE685" i="16"/>
  <c r="X685" i="16"/>
  <c r="AB685" i="16"/>
  <c r="AF685" i="16"/>
  <c r="T685" i="16"/>
  <c r="H685" i="16" l="1"/>
  <c r="A687" i="16"/>
  <c r="W686" i="16"/>
  <c r="AA686" i="16"/>
  <c r="AE686" i="16"/>
  <c r="X686" i="16"/>
  <c r="AB686" i="16"/>
  <c r="AF686" i="16"/>
  <c r="U686" i="16"/>
  <c r="Y686" i="16"/>
  <c r="AC686" i="16"/>
  <c r="AG686" i="16"/>
  <c r="V686" i="16"/>
  <c r="Z686" i="16"/>
  <c r="AD686" i="16"/>
  <c r="AH686" i="16"/>
  <c r="T686" i="16"/>
  <c r="H686" i="16" l="1"/>
  <c r="A688" i="16"/>
  <c r="U687" i="16"/>
  <c r="Y687" i="16"/>
  <c r="AC687" i="16"/>
  <c r="AG687" i="16"/>
  <c r="V687" i="16"/>
  <c r="Z687" i="16"/>
  <c r="AD687" i="16"/>
  <c r="AH687" i="16"/>
  <c r="W687" i="16"/>
  <c r="AA687" i="16"/>
  <c r="AE687" i="16"/>
  <c r="X687" i="16"/>
  <c r="AB687" i="16"/>
  <c r="AF687" i="16"/>
  <c r="T687" i="16"/>
  <c r="H687" i="16" l="1"/>
  <c r="A689" i="16"/>
  <c r="W688" i="16"/>
  <c r="AA688" i="16"/>
  <c r="AE688" i="16"/>
  <c r="X688" i="16"/>
  <c r="AB688" i="16"/>
  <c r="AF688" i="16"/>
  <c r="U688" i="16"/>
  <c r="Y688" i="16"/>
  <c r="AC688" i="16"/>
  <c r="AG688" i="16"/>
  <c r="V688" i="16"/>
  <c r="Z688" i="16"/>
  <c r="AD688" i="16"/>
  <c r="AH688" i="16"/>
  <c r="T688" i="16"/>
  <c r="H688" i="16" l="1"/>
  <c r="A690" i="16"/>
  <c r="U689" i="16"/>
  <c r="Y689" i="16"/>
  <c r="AC689" i="16"/>
  <c r="AG689" i="16"/>
  <c r="V689" i="16"/>
  <c r="Z689" i="16"/>
  <c r="AD689" i="16"/>
  <c r="AH689" i="16"/>
  <c r="W689" i="16"/>
  <c r="AA689" i="16"/>
  <c r="AE689" i="16"/>
  <c r="X689" i="16"/>
  <c r="AB689" i="16"/>
  <c r="AF689" i="16"/>
  <c r="T689" i="16"/>
  <c r="H689" i="16" l="1"/>
  <c r="A691" i="16"/>
  <c r="W690" i="16"/>
  <c r="AA690" i="16"/>
  <c r="AE690" i="16"/>
  <c r="X690" i="16"/>
  <c r="AB690" i="16"/>
  <c r="AF690" i="16"/>
  <c r="U690" i="16"/>
  <c r="Y690" i="16"/>
  <c r="AC690" i="16"/>
  <c r="AG690" i="16"/>
  <c r="V690" i="16"/>
  <c r="Z690" i="16"/>
  <c r="AD690" i="16"/>
  <c r="AH690" i="16"/>
  <c r="T690" i="16"/>
  <c r="H690" i="16" l="1"/>
  <c r="A692" i="16"/>
  <c r="U691" i="16"/>
  <c r="Y691" i="16"/>
  <c r="AC691" i="16"/>
  <c r="AG691" i="16"/>
  <c r="V691" i="16"/>
  <c r="Z691" i="16"/>
  <c r="AD691" i="16"/>
  <c r="AH691" i="16"/>
  <c r="W691" i="16"/>
  <c r="AA691" i="16"/>
  <c r="AE691" i="16"/>
  <c r="X691" i="16"/>
  <c r="AB691" i="16"/>
  <c r="AF691" i="16"/>
  <c r="T691" i="16"/>
  <c r="H691" i="16" l="1"/>
  <c r="A693" i="16"/>
  <c r="W692" i="16"/>
  <c r="AA692" i="16"/>
  <c r="AE692" i="16"/>
  <c r="X692" i="16"/>
  <c r="AB692" i="16"/>
  <c r="AF692" i="16"/>
  <c r="U692" i="16"/>
  <c r="Y692" i="16"/>
  <c r="AC692" i="16"/>
  <c r="AG692" i="16"/>
  <c r="V692" i="16"/>
  <c r="Z692" i="16"/>
  <c r="AD692" i="16"/>
  <c r="AH692" i="16"/>
  <c r="T692" i="16"/>
  <c r="H692" i="16" l="1"/>
  <c r="A694" i="16"/>
  <c r="U693" i="16"/>
  <c r="Y693" i="16"/>
  <c r="AC693" i="16"/>
  <c r="AG693" i="16"/>
  <c r="V693" i="16"/>
  <c r="Z693" i="16"/>
  <c r="AD693" i="16"/>
  <c r="AH693" i="16"/>
  <c r="W693" i="16"/>
  <c r="AA693" i="16"/>
  <c r="AE693" i="16"/>
  <c r="X693" i="16"/>
  <c r="AB693" i="16"/>
  <c r="AF693" i="16"/>
  <c r="T693" i="16"/>
  <c r="H693" i="16" l="1"/>
  <c r="A695" i="16"/>
  <c r="W694" i="16"/>
  <c r="AA694" i="16"/>
  <c r="AE694" i="16"/>
  <c r="X694" i="16"/>
  <c r="AB694" i="16"/>
  <c r="AF694" i="16"/>
  <c r="U694" i="16"/>
  <c r="Y694" i="16"/>
  <c r="AC694" i="16"/>
  <c r="AG694" i="16"/>
  <c r="V694" i="16"/>
  <c r="Z694" i="16"/>
  <c r="AD694" i="16"/>
  <c r="AH694" i="16"/>
  <c r="T694" i="16"/>
  <c r="H694" i="16" l="1"/>
  <c r="A696" i="16"/>
  <c r="U695" i="16"/>
  <c r="Y695" i="16"/>
  <c r="AC695" i="16"/>
  <c r="AG695" i="16"/>
  <c r="V695" i="16"/>
  <c r="Z695" i="16"/>
  <c r="AD695" i="16"/>
  <c r="AH695" i="16"/>
  <c r="W695" i="16"/>
  <c r="AA695" i="16"/>
  <c r="AE695" i="16"/>
  <c r="X695" i="16"/>
  <c r="AB695" i="16"/>
  <c r="AF695" i="16"/>
  <c r="T695" i="16"/>
  <c r="H695" i="16" l="1"/>
  <c r="A697" i="16"/>
  <c r="W696" i="16"/>
  <c r="AA696" i="16"/>
  <c r="AE696" i="16"/>
  <c r="X696" i="16"/>
  <c r="AB696" i="16"/>
  <c r="AF696" i="16"/>
  <c r="U696" i="16"/>
  <c r="Y696" i="16"/>
  <c r="AC696" i="16"/>
  <c r="AG696" i="16"/>
  <c r="V696" i="16"/>
  <c r="Z696" i="16"/>
  <c r="AD696" i="16"/>
  <c r="AH696" i="16"/>
  <c r="T696" i="16"/>
  <c r="H696" i="16" l="1"/>
  <c r="A698" i="16"/>
  <c r="U697" i="16"/>
  <c r="Y697" i="16"/>
  <c r="AC697" i="16"/>
  <c r="AG697" i="16"/>
  <c r="V697" i="16"/>
  <c r="Z697" i="16"/>
  <c r="AD697" i="16"/>
  <c r="AH697" i="16"/>
  <c r="W697" i="16"/>
  <c r="AA697" i="16"/>
  <c r="AE697" i="16"/>
  <c r="X697" i="16"/>
  <c r="AB697" i="16"/>
  <c r="AF697" i="16"/>
  <c r="T697" i="16"/>
  <c r="H697" i="16" l="1"/>
  <c r="A699" i="16"/>
  <c r="W698" i="16"/>
  <c r="AA698" i="16"/>
  <c r="AE698" i="16"/>
  <c r="X698" i="16"/>
  <c r="AB698" i="16"/>
  <c r="AF698" i="16"/>
  <c r="U698" i="16"/>
  <c r="Y698" i="16"/>
  <c r="AC698" i="16"/>
  <c r="AG698" i="16"/>
  <c r="V698" i="16"/>
  <c r="Z698" i="16"/>
  <c r="AD698" i="16"/>
  <c r="AH698" i="16"/>
  <c r="T698" i="16"/>
  <c r="H698" i="16" l="1"/>
  <c r="A700" i="16"/>
  <c r="U699" i="16"/>
  <c r="Y699" i="16"/>
  <c r="AC699" i="16"/>
  <c r="AG699" i="16"/>
  <c r="V699" i="16"/>
  <c r="Z699" i="16"/>
  <c r="AD699" i="16"/>
  <c r="AH699" i="16"/>
  <c r="W699" i="16"/>
  <c r="AA699" i="16"/>
  <c r="AE699" i="16"/>
  <c r="X699" i="16"/>
  <c r="AB699" i="16"/>
  <c r="AF699" i="16"/>
  <c r="T699" i="16"/>
  <c r="H699" i="16" l="1"/>
  <c r="A701" i="16"/>
  <c r="W700" i="16"/>
  <c r="AA700" i="16"/>
  <c r="AE700" i="16"/>
  <c r="X700" i="16"/>
  <c r="AB700" i="16"/>
  <c r="AF700" i="16"/>
  <c r="U700" i="16"/>
  <c r="Y700" i="16"/>
  <c r="AC700" i="16"/>
  <c r="AG700" i="16"/>
  <c r="V700" i="16"/>
  <c r="Z700" i="16"/>
  <c r="AD700" i="16"/>
  <c r="AH700" i="16"/>
  <c r="T700" i="16"/>
  <c r="H700" i="16" l="1"/>
  <c r="A702" i="16"/>
  <c r="U701" i="16"/>
  <c r="Y701" i="16"/>
  <c r="AC701" i="16"/>
  <c r="AG701" i="16"/>
  <c r="V701" i="16"/>
  <c r="Z701" i="16"/>
  <c r="AD701" i="16"/>
  <c r="AH701" i="16"/>
  <c r="W701" i="16"/>
  <c r="AA701" i="16"/>
  <c r="AE701" i="16"/>
  <c r="X701" i="16"/>
  <c r="AB701" i="16"/>
  <c r="AF701" i="16"/>
  <c r="T701" i="16"/>
  <c r="H701" i="16" l="1"/>
  <c r="A703" i="16"/>
  <c r="W702" i="16"/>
  <c r="AA702" i="16"/>
  <c r="AE702" i="16"/>
  <c r="X702" i="16"/>
  <c r="AB702" i="16"/>
  <c r="AF702" i="16"/>
  <c r="U702" i="16"/>
  <c r="Y702" i="16"/>
  <c r="AC702" i="16"/>
  <c r="AG702" i="16"/>
  <c r="V702" i="16"/>
  <c r="Z702" i="16"/>
  <c r="AD702" i="16"/>
  <c r="AH702" i="16"/>
  <c r="T702" i="16"/>
  <c r="H702" i="16" l="1"/>
  <c r="A704" i="16"/>
  <c r="U703" i="16"/>
  <c r="Y703" i="16"/>
  <c r="AC703" i="16"/>
  <c r="AG703" i="16"/>
  <c r="V703" i="16"/>
  <c r="Z703" i="16"/>
  <c r="AD703" i="16"/>
  <c r="AH703" i="16"/>
  <c r="W703" i="16"/>
  <c r="AA703" i="16"/>
  <c r="AE703" i="16"/>
  <c r="X703" i="16"/>
  <c r="AB703" i="16"/>
  <c r="AF703" i="16"/>
  <c r="T703" i="16"/>
  <c r="H703" i="16" l="1"/>
  <c r="A705" i="16"/>
  <c r="W704" i="16"/>
  <c r="AA704" i="16"/>
  <c r="AE704" i="16"/>
  <c r="X704" i="16"/>
  <c r="AB704" i="16"/>
  <c r="AF704" i="16"/>
  <c r="U704" i="16"/>
  <c r="Y704" i="16"/>
  <c r="AC704" i="16"/>
  <c r="AG704" i="16"/>
  <c r="V704" i="16"/>
  <c r="Z704" i="16"/>
  <c r="AD704" i="16"/>
  <c r="AH704" i="16"/>
  <c r="T704" i="16"/>
  <c r="H704" i="16" l="1"/>
  <c r="A706" i="16"/>
  <c r="U705" i="16"/>
  <c r="Y705" i="16"/>
  <c r="AC705" i="16"/>
  <c r="AG705" i="16"/>
  <c r="V705" i="16"/>
  <c r="Z705" i="16"/>
  <c r="AD705" i="16"/>
  <c r="AH705" i="16"/>
  <c r="W705" i="16"/>
  <c r="AA705" i="16"/>
  <c r="AE705" i="16"/>
  <c r="X705" i="16"/>
  <c r="AB705" i="16"/>
  <c r="AF705" i="16"/>
  <c r="T705" i="16"/>
  <c r="H705" i="16" l="1"/>
  <c r="A707" i="16"/>
  <c r="W706" i="16"/>
  <c r="AA706" i="16"/>
  <c r="AE706" i="16"/>
  <c r="X706" i="16"/>
  <c r="AB706" i="16"/>
  <c r="AF706" i="16"/>
  <c r="U706" i="16"/>
  <c r="Y706" i="16"/>
  <c r="AC706" i="16"/>
  <c r="AG706" i="16"/>
  <c r="V706" i="16"/>
  <c r="Z706" i="16"/>
  <c r="AD706" i="16"/>
  <c r="AH706" i="16"/>
  <c r="T706" i="16"/>
  <c r="H706" i="16" l="1"/>
  <c r="A708" i="16"/>
  <c r="U707" i="16"/>
  <c r="Y707" i="16"/>
  <c r="AC707" i="16"/>
  <c r="AG707" i="16"/>
  <c r="V707" i="16"/>
  <c r="Z707" i="16"/>
  <c r="AD707" i="16"/>
  <c r="AH707" i="16"/>
  <c r="W707" i="16"/>
  <c r="AA707" i="16"/>
  <c r="AE707" i="16"/>
  <c r="X707" i="16"/>
  <c r="AB707" i="16"/>
  <c r="AF707" i="16"/>
  <c r="T707" i="16"/>
  <c r="H707" i="16" l="1"/>
  <c r="A709" i="16"/>
  <c r="W708" i="16"/>
  <c r="AA708" i="16"/>
  <c r="AE708" i="16"/>
  <c r="X708" i="16"/>
  <c r="AB708" i="16"/>
  <c r="AF708" i="16"/>
  <c r="U708" i="16"/>
  <c r="Y708" i="16"/>
  <c r="AC708" i="16"/>
  <c r="AG708" i="16"/>
  <c r="V708" i="16"/>
  <c r="Z708" i="16"/>
  <c r="AD708" i="16"/>
  <c r="AH708" i="16"/>
  <c r="T708" i="16"/>
  <c r="H708" i="16" l="1"/>
  <c r="A710" i="16"/>
  <c r="U709" i="16"/>
  <c r="Y709" i="16"/>
  <c r="AC709" i="16"/>
  <c r="AG709" i="16"/>
  <c r="V709" i="16"/>
  <c r="Z709" i="16"/>
  <c r="AD709" i="16"/>
  <c r="AH709" i="16"/>
  <c r="W709" i="16"/>
  <c r="AA709" i="16"/>
  <c r="AE709" i="16"/>
  <c r="X709" i="16"/>
  <c r="AB709" i="16"/>
  <c r="AF709" i="16"/>
  <c r="T709" i="16"/>
  <c r="H709" i="16" l="1"/>
  <c r="A711" i="16"/>
  <c r="W710" i="16"/>
  <c r="AA710" i="16"/>
  <c r="AE710" i="16"/>
  <c r="X710" i="16"/>
  <c r="AB710" i="16"/>
  <c r="AF710" i="16"/>
  <c r="U710" i="16"/>
  <c r="Y710" i="16"/>
  <c r="AC710" i="16"/>
  <c r="AG710" i="16"/>
  <c r="V710" i="16"/>
  <c r="Z710" i="16"/>
  <c r="AD710" i="16"/>
  <c r="AH710" i="16"/>
  <c r="T710" i="16"/>
  <c r="H710" i="16" l="1"/>
  <c r="A712" i="16"/>
  <c r="U711" i="16"/>
  <c r="Y711" i="16"/>
  <c r="AC711" i="16"/>
  <c r="AG711" i="16"/>
  <c r="V711" i="16"/>
  <c r="Z711" i="16"/>
  <c r="AD711" i="16"/>
  <c r="AH711" i="16"/>
  <c r="W711" i="16"/>
  <c r="AA711" i="16"/>
  <c r="AE711" i="16"/>
  <c r="X711" i="16"/>
  <c r="AB711" i="16"/>
  <c r="AF711" i="16"/>
  <c r="T711" i="16"/>
  <c r="H711" i="16" l="1"/>
  <c r="A713" i="16"/>
  <c r="W712" i="16"/>
  <c r="AA712" i="16"/>
  <c r="AE712" i="16"/>
  <c r="X712" i="16"/>
  <c r="AB712" i="16"/>
  <c r="AF712" i="16"/>
  <c r="U712" i="16"/>
  <c r="Y712" i="16"/>
  <c r="AC712" i="16"/>
  <c r="AG712" i="16"/>
  <c r="V712" i="16"/>
  <c r="Z712" i="16"/>
  <c r="AD712" i="16"/>
  <c r="AH712" i="16"/>
  <c r="T712" i="16"/>
  <c r="H712" i="16" l="1"/>
  <c r="A714" i="16"/>
  <c r="U713" i="16"/>
  <c r="Y713" i="16"/>
  <c r="AC713" i="16"/>
  <c r="AG713" i="16"/>
  <c r="V713" i="16"/>
  <c r="Z713" i="16"/>
  <c r="AD713" i="16"/>
  <c r="AH713" i="16"/>
  <c r="W713" i="16"/>
  <c r="AA713" i="16"/>
  <c r="AE713" i="16"/>
  <c r="X713" i="16"/>
  <c r="AB713" i="16"/>
  <c r="AF713" i="16"/>
  <c r="T713" i="16"/>
  <c r="H713" i="16" l="1"/>
  <c r="A715" i="16"/>
  <c r="W714" i="16"/>
  <c r="AA714" i="16"/>
  <c r="AE714" i="16"/>
  <c r="X714" i="16"/>
  <c r="AB714" i="16"/>
  <c r="AF714" i="16"/>
  <c r="U714" i="16"/>
  <c r="Y714" i="16"/>
  <c r="AC714" i="16"/>
  <c r="AG714" i="16"/>
  <c r="V714" i="16"/>
  <c r="Z714" i="16"/>
  <c r="AD714" i="16"/>
  <c r="AH714" i="16"/>
  <c r="T714" i="16"/>
  <c r="H714" i="16" l="1"/>
  <c r="A716" i="16"/>
  <c r="U715" i="16"/>
  <c r="Y715" i="16"/>
  <c r="AC715" i="16"/>
  <c r="AG715" i="16"/>
  <c r="V715" i="16"/>
  <c r="Z715" i="16"/>
  <c r="AD715" i="16"/>
  <c r="AH715" i="16"/>
  <c r="W715" i="16"/>
  <c r="AA715" i="16"/>
  <c r="AE715" i="16"/>
  <c r="X715" i="16"/>
  <c r="AB715" i="16"/>
  <c r="AF715" i="16"/>
  <c r="T715" i="16"/>
  <c r="H715" i="16" l="1"/>
  <c r="A717" i="16"/>
  <c r="W716" i="16"/>
  <c r="AA716" i="16"/>
  <c r="AE716" i="16"/>
  <c r="X716" i="16"/>
  <c r="AB716" i="16"/>
  <c r="AF716" i="16"/>
  <c r="U716" i="16"/>
  <c r="Y716" i="16"/>
  <c r="AC716" i="16"/>
  <c r="AG716" i="16"/>
  <c r="V716" i="16"/>
  <c r="Z716" i="16"/>
  <c r="AD716" i="16"/>
  <c r="AH716" i="16"/>
  <c r="T716" i="16"/>
  <c r="H716" i="16" l="1"/>
  <c r="A718" i="16"/>
  <c r="U717" i="16"/>
  <c r="Y717" i="16"/>
  <c r="AC717" i="16"/>
  <c r="AG717" i="16"/>
  <c r="V717" i="16"/>
  <c r="Z717" i="16"/>
  <c r="AD717" i="16"/>
  <c r="AH717" i="16"/>
  <c r="W717" i="16"/>
  <c r="AA717" i="16"/>
  <c r="AE717" i="16"/>
  <c r="X717" i="16"/>
  <c r="AB717" i="16"/>
  <c r="AF717" i="16"/>
  <c r="T717" i="16"/>
  <c r="H717" i="16" l="1"/>
  <c r="A719" i="16"/>
  <c r="W718" i="16"/>
  <c r="AA718" i="16"/>
  <c r="AE718" i="16"/>
  <c r="X718" i="16"/>
  <c r="AB718" i="16"/>
  <c r="AF718" i="16"/>
  <c r="U718" i="16"/>
  <c r="Y718" i="16"/>
  <c r="AC718" i="16"/>
  <c r="AG718" i="16"/>
  <c r="V718" i="16"/>
  <c r="Z718" i="16"/>
  <c r="AD718" i="16"/>
  <c r="AH718" i="16"/>
  <c r="T718" i="16"/>
  <c r="H718" i="16" l="1"/>
  <c r="A720" i="16"/>
  <c r="U719" i="16"/>
  <c r="Y719" i="16"/>
  <c r="AC719" i="16"/>
  <c r="AG719" i="16"/>
  <c r="V719" i="16"/>
  <c r="Z719" i="16"/>
  <c r="AD719" i="16"/>
  <c r="AH719" i="16"/>
  <c r="W719" i="16"/>
  <c r="AA719" i="16"/>
  <c r="AE719" i="16"/>
  <c r="X719" i="16"/>
  <c r="AB719" i="16"/>
  <c r="AF719" i="16"/>
  <c r="T719" i="16"/>
  <c r="H719" i="16" l="1"/>
  <c r="A721" i="16"/>
  <c r="W720" i="16"/>
  <c r="AA720" i="16"/>
  <c r="AE720" i="16"/>
  <c r="X720" i="16"/>
  <c r="AB720" i="16"/>
  <c r="AF720" i="16"/>
  <c r="U720" i="16"/>
  <c r="Y720" i="16"/>
  <c r="AC720" i="16"/>
  <c r="AG720" i="16"/>
  <c r="V720" i="16"/>
  <c r="Z720" i="16"/>
  <c r="AD720" i="16"/>
  <c r="AH720" i="16"/>
  <c r="T720" i="16"/>
  <c r="H720" i="16" l="1"/>
  <c r="A722" i="16"/>
  <c r="U721" i="16"/>
  <c r="Y721" i="16"/>
  <c r="AC721" i="16"/>
  <c r="AG721" i="16"/>
  <c r="V721" i="16"/>
  <c r="Z721" i="16"/>
  <c r="AD721" i="16"/>
  <c r="AH721" i="16"/>
  <c r="W721" i="16"/>
  <c r="AA721" i="16"/>
  <c r="AE721" i="16"/>
  <c r="X721" i="16"/>
  <c r="AB721" i="16"/>
  <c r="AF721" i="16"/>
  <c r="T721" i="16"/>
  <c r="H721" i="16" l="1"/>
  <c r="A723" i="16"/>
  <c r="W722" i="16"/>
  <c r="AA722" i="16"/>
  <c r="AE722" i="16"/>
  <c r="X722" i="16"/>
  <c r="AB722" i="16"/>
  <c r="AF722" i="16"/>
  <c r="U722" i="16"/>
  <c r="Y722" i="16"/>
  <c r="AC722" i="16"/>
  <c r="AG722" i="16"/>
  <c r="V722" i="16"/>
  <c r="Z722" i="16"/>
  <c r="AD722" i="16"/>
  <c r="AH722" i="16"/>
  <c r="T722" i="16"/>
  <c r="H722" i="16" l="1"/>
  <c r="A724" i="16"/>
  <c r="U723" i="16"/>
  <c r="Y723" i="16"/>
  <c r="AC723" i="16"/>
  <c r="AG723" i="16"/>
  <c r="V723" i="16"/>
  <c r="Z723" i="16"/>
  <c r="AD723" i="16"/>
  <c r="AH723" i="16"/>
  <c r="W723" i="16"/>
  <c r="AA723" i="16"/>
  <c r="AE723" i="16"/>
  <c r="X723" i="16"/>
  <c r="AB723" i="16"/>
  <c r="AF723" i="16"/>
  <c r="T723" i="16"/>
  <c r="H723" i="16" l="1"/>
  <c r="A725" i="16"/>
  <c r="W724" i="16"/>
  <c r="U724" i="16"/>
  <c r="X724" i="16"/>
  <c r="AB724" i="16"/>
  <c r="AF724" i="16"/>
  <c r="Y724" i="16"/>
  <c r="AC724" i="16"/>
  <c r="AG724" i="16"/>
  <c r="Z724" i="16"/>
  <c r="AD724" i="16"/>
  <c r="AH724" i="16"/>
  <c r="V724" i="16"/>
  <c r="AA724" i="16"/>
  <c r="AE724" i="16"/>
  <c r="T724" i="16"/>
  <c r="H724" i="16" l="1"/>
  <c r="A726" i="16"/>
  <c r="V725" i="16"/>
  <c r="Z725" i="16"/>
  <c r="AD725" i="16"/>
  <c r="AH725" i="16"/>
  <c r="W725" i="16"/>
  <c r="AA725" i="16"/>
  <c r="AE725" i="16"/>
  <c r="X725" i="16"/>
  <c r="AB725" i="16"/>
  <c r="AF725" i="16"/>
  <c r="U725" i="16"/>
  <c r="Y725" i="16"/>
  <c r="AC725" i="16"/>
  <c r="AG725" i="16"/>
  <c r="T725" i="16"/>
  <c r="H725" i="16" l="1"/>
  <c r="A727" i="16"/>
  <c r="X726" i="16"/>
  <c r="AB726" i="16"/>
  <c r="AF726" i="16"/>
  <c r="U726" i="16"/>
  <c r="Y726" i="16"/>
  <c r="AC726" i="16"/>
  <c r="AG726" i="16"/>
  <c r="V726" i="16"/>
  <c r="Z726" i="16"/>
  <c r="AD726" i="16"/>
  <c r="AH726" i="16"/>
  <c r="W726" i="16"/>
  <c r="AA726" i="16"/>
  <c r="AE726" i="16"/>
  <c r="T726" i="16"/>
  <c r="H726" i="16" l="1"/>
  <c r="A728" i="16"/>
  <c r="V727" i="16"/>
  <c r="Z727" i="16"/>
  <c r="AD727" i="16"/>
  <c r="AH727" i="16"/>
  <c r="W727" i="16"/>
  <c r="AA727" i="16"/>
  <c r="AE727" i="16"/>
  <c r="X727" i="16"/>
  <c r="AB727" i="16"/>
  <c r="AF727" i="16"/>
  <c r="U727" i="16"/>
  <c r="Y727" i="16"/>
  <c r="AC727" i="16"/>
  <c r="AG727" i="16"/>
  <c r="T727" i="16"/>
  <c r="H727" i="16" l="1"/>
  <c r="A729" i="16"/>
  <c r="X728" i="16"/>
  <c r="AB728" i="16"/>
  <c r="AF728" i="16"/>
  <c r="U728" i="16"/>
  <c r="Y728" i="16"/>
  <c r="AC728" i="16"/>
  <c r="AG728" i="16"/>
  <c r="V728" i="16"/>
  <c r="Z728" i="16"/>
  <c r="AD728" i="16"/>
  <c r="AH728" i="16"/>
  <c r="W728" i="16"/>
  <c r="AA728" i="16"/>
  <c r="AE728" i="16"/>
  <c r="T728" i="16"/>
  <c r="H728" i="16" l="1"/>
  <c r="A730" i="16"/>
  <c r="V729" i="16"/>
  <c r="Z729" i="16"/>
  <c r="AD729" i="16"/>
  <c r="AH729" i="16"/>
  <c r="W729" i="16"/>
  <c r="AA729" i="16"/>
  <c r="AE729" i="16"/>
  <c r="X729" i="16"/>
  <c r="AB729" i="16"/>
  <c r="AF729" i="16"/>
  <c r="U729" i="16"/>
  <c r="Y729" i="16"/>
  <c r="AC729" i="16"/>
  <c r="AG729" i="16"/>
  <c r="T729" i="16"/>
  <c r="H729" i="16" l="1"/>
  <c r="A731" i="16"/>
  <c r="X730" i="16"/>
  <c r="AB730" i="16"/>
  <c r="AF730" i="16"/>
  <c r="U730" i="16"/>
  <c r="Y730" i="16"/>
  <c r="AC730" i="16"/>
  <c r="AG730" i="16"/>
  <c r="V730" i="16"/>
  <c r="Z730" i="16"/>
  <c r="AD730" i="16"/>
  <c r="AH730" i="16"/>
  <c r="W730" i="16"/>
  <c r="AA730" i="16"/>
  <c r="AE730" i="16"/>
  <c r="T730" i="16"/>
  <c r="H730" i="16" l="1"/>
  <c r="A732" i="16"/>
  <c r="V731" i="16"/>
  <c r="Z731" i="16"/>
  <c r="AD731" i="16"/>
  <c r="AH731" i="16"/>
  <c r="W731" i="16"/>
  <c r="AA731" i="16"/>
  <c r="AE731" i="16"/>
  <c r="X731" i="16"/>
  <c r="AB731" i="16"/>
  <c r="AF731" i="16"/>
  <c r="U731" i="16"/>
  <c r="Y731" i="16"/>
  <c r="AC731" i="16"/>
  <c r="AG731" i="16"/>
  <c r="T731" i="16"/>
  <c r="H731" i="16" l="1"/>
  <c r="A733" i="16"/>
  <c r="X732" i="16"/>
  <c r="AB732" i="16"/>
  <c r="AF732" i="16"/>
  <c r="U732" i="16"/>
  <c r="Y732" i="16"/>
  <c r="AC732" i="16"/>
  <c r="AG732" i="16"/>
  <c r="V732" i="16"/>
  <c r="Z732" i="16"/>
  <c r="AD732" i="16"/>
  <c r="AH732" i="16"/>
  <c r="W732" i="16"/>
  <c r="AA732" i="16"/>
  <c r="AE732" i="16"/>
  <c r="T732" i="16"/>
  <c r="H732" i="16" l="1"/>
  <c r="A734" i="16"/>
  <c r="V733" i="16"/>
  <c r="Z733" i="16"/>
  <c r="AD733" i="16"/>
  <c r="AH733" i="16"/>
  <c r="W733" i="16"/>
  <c r="AA733" i="16"/>
  <c r="AE733" i="16"/>
  <c r="X733" i="16"/>
  <c r="AB733" i="16"/>
  <c r="AF733" i="16"/>
  <c r="U733" i="16"/>
  <c r="Y733" i="16"/>
  <c r="AC733" i="16"/>
  <c r="AG733" i="16"/>
  <c r="T733" i="16"/>
  <c r="H733" i="16" l="1"/>
  <c r="A735" i="16"/>
  <c r="X734" i="16"/>
  <c r="AB734" i="16"/>
  <c r="AF734" i="16"/>
  <c r="U734" i="16"/>
  <c r="Y734" i="16"/>
  <c r="AC734" i="16"/>
  <c r="AG734" i="16"/>
  <c r="V734" i="16"/>
  <c r="Z734" i="16"/>
  <c r="AD734" i="16"/>
  <c r="AH734" i="16"/>
  <c r="W734" i="16"/>
  <c r="AA734" i="16"/>
  <c r="AE734" i="16"/>
  <c r="T734" i="16"/>
  <c r="H734" i="16" l="1"/>
  <c r="A736" i="16"/>
  <c r="V735" i="16"/>
  <c r="Z735" i="16"/>
  <c r="AD735" i="16"/>
  <c r="AH735" i="16"/>
  <c r="W735" i="16"/>
  <c r="AA735" i="16"/>
  <c r="AE735" i="16"/>
  <c r="X735" i="16"/>
  <c r="AB735" i="16"/>
  <c r="AF735" i="16"/>
  <c r="U735" i="16"/>
  <c r="Y735" i="16"/>
  <c r="AC735" i="16"/>
  <c r="AG735" i="16"/>
  <c r="T735" i="16"/>
  <c r="H735" i="16" l="1"/>
  <c r="A737" i="16"/>
  <c r="X736" i="16"/>
  <c r="AB736" i="16"/>
  <c r="AF736" i="16"/>
  <c r="U736" i="16"/>
  <c r="Y736" i="16"/>
  <c r="AC736" i="16"/>
  <c r="AG736" i="16"/>
  <c r="V736" i="16"/>
  <c r="Z736" i="16"/>
  <c r="AD736" i="16"/>
  <c r="AH736" i="16"/>
  <c r="W736" i="16"/>
  <c r="AA736" i="16"/>
  <c r="AE736" i="16"/>
  <c r="T736" i="16"/>
  <c r="H736" i="16" l="1"/>
  <c r="A738" i="16"/>
  <c r="V737" i="16"/>
  <c r="Z737" i="16"/>
  <c r="AD737" i="16"/>
  <c r="AH737" i="16"/>
  <c r="W737" i="16"/>
  <c r="AA737" i="16"/>
  <c r="AE737" i="16"/>
  <c r="X737" i="16"/>
  <c r="AB737" i="16"/>
  <c r="AF737" i="16"/>
  <c r="U737" i="16"/>
  <c r="Y737" i="16"/>
  <c r="AC737" i="16"/>
  <c r="AG737" i="16"/>
  <c r="T737" i="16"/>
  <c r="H737" i="16" l="1"/>
  <c r="A739" i="16"/>
  <c r="X738" i="16"/>
  <c r="AB738" i="16"/>
  <c r="AF738" i="16"/>
  <c r="U738" i="16"/>
  <c r="Y738" i="16"/>
  <c r="AC738" i="16"/>
  <c r="AG738" i="16"/>
  <c r="V738" i="16"/>
  <c r="Z738" i="16"/>
  <c r="AD738" i="16"/>
  <c r="AH738" i="16"/>
  <c r="W738" i="16"/>
  <c r="AA738" i="16"/>
  <c r="AE738" i="16"/>
  <c r="T738" i="16"/>
  <c r="H738" i="16" l="1"/>
  <c r="A740" i="16"/>
  <c r="V739" i="16"/>
  <c r="Z739" i="16"/>
  <c r="AD739" i="16"/>
  <c r="AH739" i="16"/>
  <c r="W739" i="16"/>
  <c r="AA739" i="16"/>
  <c r="AE739" i="16"/>
  <c r="X739" i="16"/>
  <c r="AB739" i="16"/>
  <c r="AF739" i="16"/>
  <c r="U739" i="16"/>
  <c r="Y739" i="16"/>
  <c r="AC739" i="16"/>
  <c r="AG739" i="16"/>
  <c r="T739" i="16"/>
  <c r="H739" i="16" l="1"/>
  <c r="A741" i="16"/>
  <c r="X740" i="16"/>
  <c r="AB740" i="16"/>
  <c r="AF740" i="16"/>
  <c r="U740" i="16"/>
  <c r="Y740" i="16"/>
  <c r="AC740" i="16"/>
  <c r="AG740" i="16"/>
  <c r="V740" i="16"/>
  <c r="Z740" i="16"/>
  <c r="AD740" i="16"/>
  <c r="AH740" i="16"/>
  <c r="W740" i="16"/>
  <c r="AA740" i="16"/>
  <c r="AE740" i="16"/>
  <c r="T740" i="16"/>
  <c r="H740" i="16" l="1"/>
  <c r="A742" i="16"/>
  <c r="V741" i="16"/>
  <c r="Z741" i="16"/>
  <c r="AD741" i="16"/>
  <c r="AH741" i="16"/>
  <c r="W741" i="16"/>
  <c r="AA741" i="16"/>
  <c r="AE741" i="16"/>
  <c r="X741" i="16"/>
  <c r="AB741" i="16"/>
  <c r="AF741" i="16"/>
  <c r="U741" i="16"/>
  <c r="Y741" i="16"/>
  <c r="AC741" i="16"/>
  <c r="AG741" i="16"/>
  <c r="T741" i="16"/>
  <c r="H741" i="16" l="1"/>
  <c r="A743" i="16"/>
  <c r="X742" i="16"/>
  <c r="AB742" i="16"/>
  <c r="AF742" i="16"/>
  <c r="U742" i="16"/>
  <c r="Y742" i="16"/>
  <c r="AC742" i="16"/>
  <c r="AG742" i="16"/>
  <c r="V742" i="16"/>
  <c r="Z742" i="16"/>
  <c r="AD742" i="16"/>
  <c r="AH742" i="16"/>
  <c r="W742" i="16"/>
  <c r="AA742" i="16"/>
  <c r="AE742" i="16"/>
  <c r="T742" i="16"/>
  <c r="H742" i="16" l="1"/>
  <c r="A744" i="16"/>
  <c r="V743" i="16"/>
  <c r="Z743" i="16"/>
  <c r="AD743" i="16"/>
  <c r="AH743" i="16"/>
  <c r="W743" i="16"/>
  <c r="AA743" i="16"/>
  <c r="AE743" i="16"/>
  <c r="X743" i="16"/>
  <c r="AB743" i="16"/>
  <c r="AF743" i="16"/>
  <c r="U743" i="16"/>
  <c r="Y743" i="16"/>
  <c r="AC743" i="16"/>
  <c r="AG743" i="16"/>
  <c r="T743" i="16"/>
  <c r="H743" i="16" l="1"/>
  <c r="A745" i="16"/>
  <c r="X744" i="16"/>
  <c r="AB744" i="16"/>
  <c r="AF744" i="16"/>
  <c r="U744" i="16"/>
  <c r="Y744" i="16"/>
  <c r="AC744" i="16"/>
  <c r="AG744" i="16"/>
  <c r="V744" i="16"/>
  <c r="Z744" i="16"/>
  <c r="AD744" i="16"/>
  <c r="AH744" i="16"/>
  <c r="W744" i="16"/>
  <c r="AA744" i="16"/>
  <c r="AE744" i="16"/>
  <c r="T744" i="16"/>
  <c r="H744" i="16" l="1"/>
  <c r="A746" i="16"/>
  <c r="V745" i="16"/>
  <c r="Z745" i="16"/>
  <c r="AD745" i="16"/>
  <c r="AH745" i="16"/>
  <c r="W745" i="16"/>
  <c r="AA745" i="16"/>
  <c r="AE745" i="16"/>
  <c r="X745" i="16"/>
  <c r="AB745" i="16"/>
  <c r="AF745" i="16"/>
  <c r="U745" i="16"/>
  <c r="Y745" i="16"/>
  <c r="AC745" i="16"/>
  <c r="AG745" i="16"/>
  <c r="T745" i="16"/>
  <c r="H745" i="16" l="1"/>
  <c r="A747" i="16"/>
  <c r="X746" i="16"/>
  <c r="AB746" i="16"/>
  <c r="AF746" i="16"/>
  <c r="U746" i="16"/>
  <c r="Y746" i="16"/>
  <c r="AC746" i="16"/>
  <c r="AG746" i="16"/>
  <c r="V746" i="16"/>
  <c r="Z746" i="16"/>
  <c r="AD746" i="16"/>
  <c r="AH746" i="16"/>
  <c r="W746" i="16"/>
  <c r="AA746" i="16"/>
  <c r="AE746" i="16"/>
  <c r="T746" i="16"/>
  <c r="H746" i="16" l="1"/>
  <c r="A748" i="16"/>
  <c r="V747" i="16"/>
  <c r="Z747" i="16"/>
  <c r="AD747" i="16"/>
  <c r="AH747" i="16"/>
  <c r="W747" i="16"/>
  <c r="AA747" i="16"/>
  <c r="AE747" i="16"/>
  <c r="X747" i="16"/>
  <c r="AB747" i="16"/>
  <c r="AF747" i="16"/>
  <c r="U747" i="16"/>
  <c r="Y747" i="16"/>
  <c r="AC747" i="16"/>
  <c r="AG747" i="16"/>
  <c r="T747" i="16"/>
  <c r="H747" i="16" l="1"/>
  <c r="A749" i="16"/>
  <c r="X748" i="16"/>
  <c r="AB748" i="16"/>
  <c r="AF748" i="16"/>
  <c r="U748" i="16"/>
  <c r="Y748" i="16"/>
  <c r="AC748" i="16"/>
  <c r="AG748" i="16"/>
  <c r="V748" i="16"/>
  <c r="Z748" i="16"/>
  <c r="AD748" i="16"/>
  <c r="AH748" i="16"/>
  <c r="W748" i="16"/>
  <c r="AA748" i="16"/>
  <c r="AE748" i="16"/>
  <c r="T748" i="16"/>
  <c r="H748" i="16" l="1"/>
  <c r="A750" i="16"/>
  <c r="V749" i="16"/>
  <c r="Z749" i="16"/>
  <c r="AD749" i="16"/>
  <c r="AH749" i="16"/>
  <c r="W749" i="16"/>
  <c r="AA749" i="16"/>
  <c r="AE749" i="16"/>
  <c r="X749" i="16"/>
  <c r="AB749" i="16"/>
  <c r="AF749" i="16"/>
  <c r="U749" i="16"/>
  <c r="Y749" i="16"/>
  <c r="AC749" i="16"/>
  <c r="AG749" i="16"/>
  <c r="T749" i="16"/>
  <c r="H749" i="16" l="1"/>
  <c r="A751" i="16"/>
  <c r="X750" i="16"/>
  <c r="AB750" i="16"/>
  <c r="AF750" i="16"/>
  <c r="U750" i="16"/>
  <c r="Y750" i="16"/>
  <c r="AC750" i="16"/>
  <c r="AG750" i="16"/>
  <c r="V750" i="16"/>
  <c r="Z750" i="16"/>
  <c r="AD750" i="16"/>
  <c r="AH750" i="16"/>
  <c r="W750" i="16"/>
  <c r="AA750" i="16"/>
  <c r="AE750" i="16"/>
  <c r="T750" i="16"/>
  <c r="H750" i="16" l="1"/>
  <c r="A752" i="16"/>
  <c r="V751" i="16"/>
  <c r="Z751" i="16"/>
  <c r="AD751" i="16"/>
  <c r="AH751" i="16"/>
  <c r="W751" i="16"/>
  <c r="AA751" i="16"/>
  <c r="AE751" i="16"/>
  <c r="X751" i="16"/>
  <c r="AB751" i="16"/>
  <c r="AF751" i="16"/>
  <c r="U751" i="16"/>
  <c r="Y751" i="16"/>
  <c r="AC751" i="16"/>
  <c r="AG751" i="16"/>
  <c r="T751" i="16"/>
  <c r="H751" i="16" l="1"/>
  <c r="A753" i="16"/>
  <c r="X752" i="16"/>
  <c r="AB752" i="16"/>
  <c r="AF752" i="16"/>
  <c r="U752" i="16"/>
  <c r="Y752" i="16"/>
  <c r="AC752" i="16"/>
  <c r="AG752" i="16"/>
  <c r="V752" i="16"/>
  <c r="Z752" i="16"/>
  <c r="AD752" i="16"/>
  <c r="AH752" i="16"/>
  <c r="W752" i="16"/>
  <c r="AA752" i="16"/>
  <c r="AE752" i="16"/>
  <c r="T752" i="16"/>
  <c r="H752" i="16" l="1"/>
  <c r="A754" i="16"/>
  <c r="V753" i="16"/>
  <c r="Z753" i="16"/>
  <c r="AD753" i="16"/>
  <c r="AH753" i="16"/>
  <c r="W753" i="16"/>
  <c r="AA753" i="16"/>
  <c r="AE753" i="16"/>
  <c r="X753" i="16"/>
  <c r="AB753" i="16"/>
  <c r="AF753" i="16"/>
  <c r="U753" i="16"/>
  <c r="Y753" i="16"/>
  <c r="AC753" i="16"/>
  <c r="AG753" i="16"/>
  <c r="T753" i="16"/>
  <c r="H753" i="16" l="1"/>
  <c r="A755" i="16"/>
  <c r="X754" i="16"/>
  <c r="AB754" i="16"/>
  <c r="AF754" i="16"/>
  <c r="U754" i="16"/>
  <c r="Y754" i="16"/>
  <c r="AC754" i="16"/>
  <c r="AG754" i="16"/>
  <c r="V754" i="16"/>
  <c r="Z754" i="16"/>
  <c r="AD754" i="16"/>
  <c r="AH754" i="16"/>
  <c r="W754" i="16"/>
  <c r="AA754" i="16"/>
  <c r="AE754" i="16"/>
  <c r="T754" i="16"/>
  <c r="H754" i="16" l="1"/>
  <c r="A756" i="16"/>
  <c r="V755" i="16"/>
  <c r="Z755" i="16"/>
  <c r="AD755" i="16"/>
  <c r="AH755" i="16"/>
  <c r="W755" i="16"/>
  <c r="AA755" i="16"/>
  <c r="AE755" i="16"/>
  <c r="X755" i="16"/>
  <c r="AB755" i="16"/>
  <c r="AF755" i="16"/>
  <c r="U755" i="16"/>
  <c r="Y755" i="16"/>
  <c r="AC755" i="16"/>
  <c r="AG755" i="16"/>
  <c r="T755" i="16"/>
  <c r="H755" i="16" l="1"/>
  <c r="A757" i="16"/>
  <c r="X756" i="16"/>
  <c r="AB756" i="16"/>
  <c r="AF756" i="16"/>
  <c r="U756" i="16"/>
  <c r="Y756" i="16"/>
  <c r="AC756" i="16"/>
  <c r="AG756" i="16"/>
  <c r="V756" i="16"/>
  <c r="Z756" i="16"/>
  <c r="AD756" i="16"/>
  <c r="AH756" i="16"/>
  <c r="W756" i="16"/>
  <c r="AA756" i="16"/>
  <c r="AE756" i="16"/>
  <c r="T756" i="16"/>
  <c r="H756" i="16" l="1"/>
  <c r="A758" i="16"/>
  <c r="V757" i="16"/>
  <c r="Z757" i="16"/>
  <c r="AD757" i="16"/>
  <c r="AH757" i="16"/>
  <c r="W757" i="16"/>
  <c r="AA757" i="16"/>
  <c r="AE757" i="16"/>
  <c r="X757" i="16"/>
  <c r="AB757" i="16"/>
  <c r="AF757" i="16"/>
  <c r="U757" i="16"/>
  <c r="Y757" i="16"/>
  <c r="AC757" i="16"/>
  <c r="AG757" i="16"/>
  <c r="T757" i="16"/>
  <c r="H757" i="16" l="1"/>
  <c r="A759" i="16"/>
  <c r="X758" i="16"/>
  <c r="AB758" i="16"/>
  <c r="AF758" i="16"/>
  <c r="U758" i="16"/>
  <c r="Y758" i="16"/>
  <c r="AC758" i="16"/>
  <c r="AG758" i="16"/>
  <c r="V758" i="16"/>
  <c r="Z758" i="16"/>
  <c r="AD758" i="16"/>
  <c r="AH758" i="16"/>
  <c r="W758" i="16"/>
  <c r="AA758" i="16"/>
  <c r="AE758" i="16"/>
  <c r="T758" i="16"/>
  <c r="H758" i="16" l="1"/>
  <c r="A760" i="16"/>
  <c r="V759" i="16"/>
  <c r="Z759" i="16"/>
  <c r="AD759" i="16"/>
  <c r="AH759" i="16"/>
  <c r="W759" i="16"/>
  <c r="AA759" i="16"/>
  <c r="AE759" i="16"/>
  <c r="X759" i="16"/>
  <c r="AB759" i="16"/>
  <c r="AF759" i="16"/>
  <c r="U759" i="16"/>
  <c r="Y759" i="16"/>
  <c r="AC759" i="16"/>
  <c r="AG759" i="16"/>
  <c r="T759" i="16"/>
  <c r="H759" i="16" l="1"/>
  <c r="A761" i="16"/>
  <c r="X760" i="16"/>
  <c r="AB760" i="16"/>
  <c r="AF760" i="16"/>
  <c r="U760" i="16"/>
  <c r="Y760" i="16"/>
  <c r="AC760" i="16"/>
  <c r="AG760" i="16"/>
  <c r="V760" i="16"/>
  <c r="Z760" i="16"/>
  <c r="AD760" i="16"/>
  <c r="AH760" i="16"/>
  <c r="W760" i="16"/>
  <c r="AA760" i="16"/>
  <c r="AE760" i="16"/>
  <c r="T760" i="16"/>
  <c r="H760" i="16" l="1"/>
  <c r="A762" i="16"/>
  <c r="V761" i="16"/>
  <c r="Z761" i="16"/>
  <c r="AD761" i="16"/>
  <c r="AH761" i="16"/>
  <c r="W761" i="16"/>
  <c r="AA761" i="16"/>
  <c r="AE761" i="16"/>
  <c r="X761" i="16"/>
  <c r="AB761" i="16"/>
  <c r="AF761" i="16"/>
  <c r="U761" i="16"/>
  <c r="Y761" i="16"/>
  <c r="AC761" i="16"/>
  <c r="AG761" i="16"/>
  <c r="T761" i="16"/>
  <c r="H761" i="16" l="1"/>
  <c r="A763" i="16"/>
  <c r="X762" i="16"/>
  <c r="AB762" i="16"/>
  <c r="AF762" i="16"/>
  <c r="U762" i="16"/>
  <c r="Y762" i="16"/>
  <c r="AC762" i="16"/>
  <c r="AG762" i="16"/>
  <c r="V762" i="16"/>
  <c r="Z762" i="16"/>
  <c r="AD762" i="16"/>
  <c r="AH762" i="16"/>
  <c r="W762" i="16"/>
  <c r="AA762" i="16"/>
  <c r="AE762" i="16"/>
  <c r="T762" i="16"/>
  <c r="H762" i="16" l="1"/>
  <c r="A764" i="16"/>
  <c r="V763" i="16"/>
  <c r="Z763" i="16"/>
  <c r="AD763" i="16"/>
  <c r="AH763" i="16"/>
  <c r="W763" i="16"/>
  <c r="AA763" i="16"/>
  <c r="AE763" i="16"/>
  <c r="X763" i="16"/>
  <c r="AB763" i="16"/>
  <c r="AF763" i="16"/>
  <c r="U763" i="16"/>
  <c r="Y763" i="16"/>
  <c r="AC763" i="16"/>
  <c r="AG763" i="16"/>
  <c r="T763" i="16"/>
  <c r="H763" i="16" l="1"/>
  <c r="A765" i="16"/>
  <c r="X764" i="16"/>
  <c r="AB764" i="16"/>
  <c r="AF764" i="16"/>
  <c r="U764" i="16"/>
  <c r="Y764" i="16"/>
  <c r="AC764" i="16"/>
  <c r="AG764" i="16"/>
  <c r="V764" i="16"/>
  <c r="Z764" i="16"/>
  <c r="AD764" i="16"/>
  <c r="AH764" i="16"/>
  <c r="W764" i="16"/>
  <c r="AA764" i="16"/>
  <c r="AE764" i="16"/>
  <c r="T764" i="16"/>
  <c r="H764" i="16" l="1"/>
  <c r="A766" i="16"/>
  <c r="V765" i="16"/>
  <c r="Z765" i="16"/>
  <c r="AD765" i="16"/>
  <c r="AH765" i="16"/>
  <c r="W765" i="16"/>
  <c r="AA765" i="16"/>
  <c r="AE765" i="16"/>
  <c r="X765" i="16"/>
  <c r="AB765" i="16"/>
  <c r="AF765" i="16"/>
  <c r="U765" i="16"/>
  <c r="Y765" i="16"/>
  <c r="AC765" i="16"/>
  <c r="AG765" i="16"/>
  <c r="T765" i="16"/>
  <c r="H765" i="16" l="1"/>
  <c r="A767" i="16"/>
  <c r="X766" i="16"/>
  <c r="AB766" i="16"/>
  <c r="AF766" i="16"/>
  <c r="U766" i="16"/>
  <c r="Y766" i="16"/>
  <c r="AC766" i="16"/>
  <c r="AG766" i="16"/>
  <c r="V766" i="16"/>
  <c r="Z766" i="16"/>
  <c r="AD766" i="16"/>
  <c r="AH766" i="16"/>
  <c r="W766" i="16"/>
  <c r="AA766" i="16"/>
  <c r="AE766" i="16"/>
  <c r="T766" i="16"/>
  <c r="H766" i="16" l="1"/>
  <c r="A768" i="16"/>
  <c r="V767" i="16"/>
  <c r="Z767" i="16"/>
  <c r="AD767" i="16"/>
  <c r="AH767" i="16"/>
  <c r="W767" i="16"/>
  <c r="AA767" i="16"/>
  <c r="AE767" i="16"/>
  <c r="X767" i="16"/>
  <c r="AB767" i="16"/>
  <c r="AF767" i="16"/>
  <c r="U767" i="16"/>
  <c r="Y767" i="16"/>
  <c r="AC767" i="16"/>
  <c r="AG767" i="16"/>
  <c r="T767" i="16"/>
  <c r="H767" i="16" l="1"/>
  <c r="A769" i="16"/>
  <c r="X768" i="16"/>
  <c r="AB768" i="16"/>
  <c r="AF768" i="16"/>
  <c r="U768" i="16"/>
  <c r="Y768" i="16"/>
  <c r="AC768" i="16"/>
  <c r="AG768" i="16"/>
  <c r="V768" i="16"/>
  <c r="Z768" i="16"/>
  <c r="AD768" i="16"/>
  <c r="AH768" i="16"/>
  <c r="W768" i="16"/>
  <c r="AA768" i="16"/>
  <c r="AE768" i="16"/>
  <c r="T768" i="16"/>
  <c r="H768" i="16" l="1"/>
  <c r="A770" i="16"/>
  <c r="V769" i="16"/>
  <c r="Z769" i="16"/>
  <c r="AD769" i="16"/>
  <c r="AH769" i="16"/>
  <c r="W769" i="16"/>
  <c r="AA769" i="16"/>
  <c r="AE769" i="16"/>
  <c r="X769" i="16"/>
  <c r="AB769" i="16"/>
  <c r="AF769" i="16"/>
  <c r="U769" i="16"/>
  <c r="Y769" i="16"/>
  <c r="AC769" i="16"/>
  <c r="AG769" i="16"/>
  <c r="T769" i="16"/>
  <c r="H769" i="16" l="1"/>
  <c r="A771" i="16"/>
  <c r="X770" i="16"/>
  <c r="AB770" i="16"/>
  <c r="AF770" i="16"/>
  <c r="U770" i="16"/>
  <c r="Y770" i="16"/>
  <c r="AC770" i="16"/>
  <c r="AG770" i="16"/>
  <c r="V770" i="16"/>
  <c r="Z770" i="16"/>
  <c r="AD770" i="16"/>
  <c r="AH770" i="16"/>
  <c r="W770" i="16"/>
  <c r="AA770" i="16"/>
  <c r="AE770" i="16"/>
  <c r="T770" i="16"/>
  <c r="H770" i="16" l="1"/>
  <c r="A772" i="16"/>
  <c r="V771" i="16"/>
  <c r="Z771" i="16"/>
  <c r="AD771" i="16"/>
  <c r="AH771" i="16"/>
  <c r="W771" i="16"/>
  <c r="AA771" i="16"/>
  <c r="AE771" i="16"/>
  <c r="X771" i="16"/>
  <c r="AB771" i="16"/>
  <c r="AF771" i="16"/>
  <c r="U771" i="16"/>
  <c r="Y771" i="16"/>
  <c r="AC771" i="16"/>
  <c r="AG771" i="16"/>
  <c r="T771" i="16"/>
  <c r="H771" i="16" l="1"/>
  <c r="A773" i="16"/>
  <c r="X772" i="16"/>
  <c r="AB772" i="16"/>
  <c r="AF772" i="16"/>
  <c r="U772" i="16"/>
  <c r="Y772" i="16"/>
  <c r="AC772" i="16"/>
  <c r="AG772" i="16"/>
  <c r="V772" i="16"/>
  <c r="Z772" i="16"/>
  <c r="AD772" i="16"/>
  <c r="AH772" i="16"/>
  <c r="W772" i="16"/>
  <c r="AA772" i="16"/>
  <c r="AE772" i="16"/>
  <c r="T772" i="16"/>
  <c r="H772" i="16" l="1"/>
  <c r="A774" i="16"/>
  <c r="V773" i="16"/>
  <c r="Z773" i="16"/>
  <c r="AD773" i="16"/>
  <c r="AH773" i="16"/>
  <c r="W773" i="16"/>
  <c r="AA773" i="16"/>
  <c r="AE773" i="16"/>
  <c r="X773" i="16"/>
  <c r="AB773" i="16"/>
  <c r="AF773" i="16"/>
  <c r="U773" i="16"/>
  <c r="Y773" i="16"/>
  <c r="AC773" i="16"/>
  <c r="AG773" i="16"/>
  <c r="T773" i="16"/>
  <c r="H773" i="16" l="1"/>
  <c r="A775" i="16"/>
  <c r="X774" i="16"/>
  <c r="AB774" i="16"/>
  <c r="AF774" i="16"/>
  <c r="U774" i="16"/>
  <c r="Y774" i="16"/>
  <c r="AC774" i="16"/>
  <c r="AG774" i="16"/>
  <c r="V774" i="16"/>
  <c r="Z774" i="16"/>
  <c r="AD774" i="16"/>
  <c r="AH774" i="16"/>
  <c r="W774" i="16"/>
  <c r="AA774" i="16"/>
  <c r="AE774" i="16"/>
  <c r="T774" i="16"/>
  <c r="H774" i="16" l="1"/>
  <c r="A776" i="16"/>
  <c r="V775" i="16"/>
  <c r="Z775" i="16"/>
  <c r="AD775" i="16"/>
  <c r="AH775" i="16"/>
  <c r="W775" i="16"/>
  <c r="AA775" i="16"/>
  <c r="AE775" i="16"/>
  <c r="X775" i="16"/>
  <c r="AB775" i="16"/>
  <c r="AF775" i="16"/>
  <c r="U775" i="16"/>
  <c r="Y775" i="16"/>
  <c r="AC775" i="16"/>
  <c r="AG775" i="16"/>
  <c r="T775" i="16"/>
  <c r="H775" i="16" l="1"/>
  <c r="A777" i="16"/>
  <c r="X776" i="16"/>
  <c r="AB776" i="16"/>
  <c r="AF776" i="16"/>
  <c r="U776" i="16"/>
  <c r="Y776" i="16"/>
  <c r="AC776" i="16"/>
  <c r="AG776" i="16"/>
  <c r="V776" i="16"/>
  <c r="Z776" i="16"/>
  <c r="AD776" i="16"/>
  <c r="AH776" i="16"/>
  <c r="W776" i="16"/>
  <c r="AA776" i="16"/>
  <c r="AE776" i="16"/>
  <c r="T776" i="16"/>
  <c r="H776" i="16" l="1"/>
  <c r="A778" i="16"/>
  <c r="V777" i="16"/>
  <c r="Z777" i="16"/>
  <c r="AD777" i="16"/>
  <c r="AH777" i="16"/>
  <c r="W777" i="16"/>
  <c r="AA777" i="16"/>
  <c r="AE777" i="16"/>
  <c r="X777" i="16"/>
  <c r="AB777" i="16"/>
  <c r="AF777" i="16"/>
  <c r="U777" i="16"/>
  <c r="Y777" i="16"/>
  <c r="AC777" i="16"/>
  <c r="AG777" i="16"/>
  <c r="T777" i="16"/>
  <c r="H777" i="16" l="1"/>
  <c r="A779" i="16"/>
  <c r="X778" i="16"/>
  <c r="AB778" i="16"/>
  <c r="AF778" i="16"/>
  <c r="U778" i="16"/>
  <c r="Y778" i="16"/>
  <c r="AC778" i="16"/>
  <c r="AG778" i="16"/>
  <c r="V778" i="16"/>
  <c r="Z778" i="16"/>
  <c r="AD778" i="16"/>
  <c r="AH778" i="16"/>
  <c r="W778" i="16"/>
  <c r="AA778" i="16"/>
  <c r="AE778" i="16"/>
  <c r="T778" i="16"/>
  <c r="H778" i="16" l="1"/>
  <c r="A780" i="16"/>
  <c r="V779" i="16"/>
  <c r="Z779" i="16"/>
  <c r="AD779" i="16"/>
  <c r="AH779" i="16"/>
  <c r="W779" i="16"/>
  <c r="AA779" i="16"/>
  <c r="AE779" i="16"/>
  <c r="X779" i="16"/>
  <c r="AB779" i="16"/>
  <c r="AF779" i="16"/>
  <c r="U779" i="16"/>
  <c r="Y779" i="16"/>
  <c r="AC779" i="16"/>
  <c r="AG779" i="16"/>
  <c r="T779" i="16"/>
  <c r="H779" i="16" l="1"/>
  <c r="A781" i="16"/>
  <c r="X780" i="16"/>
  <c r="AB780" i="16"/>
  <c r="AF780" i="16"/>
  <c r="U780" i="16"/>
  <c r="Y780" i="16"/>
  <c r="AC780" i="16"/>
  <c r="AG780" i="16"/>
  <c r="V780" i="16"/>
  <c r="Z780" i="16"/>
  <c r="AD780" i="16"/>
  <c r="AH780" i="16"/>
  <c r="W780" i="16"/>
  <c r="AA780" i="16"/>
  <c r="AE780" i="16"/>
  <c r="T780" i="16"/>
  <c r="H780" i="16" l="1"/>
  <c r="A782" i="16"/>
  <c r="V781" i="16"/>
  <c r="Z781" i="16"/>
  <c r="AD781" i="16"/>
  <c r="AH781" i="16"/>
  <c r="W781" i="16"/>
  <c r="AA781" i="16"/>
  <c r="AE781" i="16"/>
  <c r="X781" i="16"/>
  <c r="AB781" i="16"/>
  <c r="AF781" i="16"/>
  <c r="U781" i="16"/>
  <c r="Y781" i="16"/>
  <c r="AC781" i="16"/>
  <c r="AG781" i="16"/>
  <c r="T781" i="16"/>
  <c r="H781" i="16" l="1"/>
  <c r="A783" i="16"/>
  <c r="X782" i="16"/>
  <c r="AB782" i="16"/>
  <c r="AF782" i="16"/>
  <c r="U782" i="16"/>
  <c r="Y782" i="16"/>
  <c r="AC782" i="16"/>
  <c r="AG782" i="16"/>
  <c r="V782" i="16"/>
  <c r="Z782" i="16"/>
  <c r="AD782" i="16"/>
  <c r="AH782" i="16"/>
  <c r="W782" i="16"/>
  <c r="AA782" i="16"/>
  <c r="AE782" i="16"/>
  <c r="T782" i="16"/>
  <c r="H782" i="16" l="1"/>
  <c r="A784" i="16"/>
  <c r="V783" i="16"/>
  <c r="Z783" i="16"/>
  <c r="AD783" i="16"/>
  <c r="AH783" i="16"/>
  <c r="W783" i="16"/>
  <c r="AA783" i="16"/>
  <c r="AE783" i="16"/>
  <c r="X783" i="16"/>
  <c r="AB783" i="16"/>
  <c r="AF783" i="16"/>
  <c r="U783" i="16"/>
  <c r="Y783" i="16"/>
  <c r="AC783" i="16"/>
  <c r="AG783" i="16"/>
  <c r="T783" i="16"/>
  <c r="H783" i="16" l="1"/>
  <c r="A785" i="16"/>
  <c r="X784" i="16"/>
  <c r="AB784" i="16"/>
  <c r="AF784" i="16"/>
  <c r="U784" i="16"/>
  <c r="Y784" i="16"/>
  <c r="AC784" i="16"/>
  <c r="AG784" i="16"/>
  <c r="V784" i="16"/>
  <c r="Z784" i="16"/>
  <c r="AD784" i="16"/>
  <c r="AH784" i="16"/>
  <c r="W784" i="16"/>
  <c r="AA784" i="16"/>
  <c r="AE784" i="16"/>
  <c r="T784" i="16"/>
  <c r="H784" i="16" l="1"/>
  <c r="A786" i="16"/>
  <c r="V785" i="16"/>
  <c r="Z785" i="16"/>
  <c r="AD785" i="16"/>
  <c r="AH785" i="16"/>
  <c r="W785" i="16"/>
  <c r="AA785" i="16"/>
  <c r="AE785" i="16"/>
  <c r="X785" i="16"/>
  <c r="AB785" i="16"/>
  <c r="AF785" i="16"/>
  <c r="U785" i="16"/>
  <c r="Y785" i="16"/>
  <c r="AC785" i="16"/>
  <c r="AG785" i="16"/>
  <c r="T785" i="16"/>
  <c r="H785" i="16" l="1"/>
  <c r="A787" i="16"/>
  <c r="X786" i="16"/>
  <c r="AB786" i="16"/>
  <c r="AF786" i="16"/>
  <c r="U786" i="16"/>
  <c r="Y786" i="16"/>
  <c r="AC786" i="16"/>
  <c r="AG786" i="16"/>
  <c r="V786" i="16"/>
  <c r="Z786" i="16"/>
  <c r="AD786" i="16"/>
  <c r="AH786" i="16"/>
  <c r="W786" i="16"/>
  <c r="AA786" i="16"/>
  <c r="AE786" i="16"/>
  <c r="T786" i="16"/>
  <c r="H786" i="16" l="1"/>
  <c r="A788" i="16"/>
  <c r="V787" i="16"/>
  <c r="Z787" i="16"/>
  <c r="AD787" i="16"/>
  <c r="AH787" i="16"/>
  <c r="W787" i="16"/>
  <c r="AA787" i="16"/>
  <c r="AE787" i="16"/>
  <c r="X787" i="16"/>
  <c r="AB787" i="16"/>
  <c r="AF787" i="16"/>
  <c r="U787" i="16"/>
  <c r="Y787" i="16"/>
  <c r="AC787" i="16"/>
  <c r="AG787" i="16"/>
  <c r="T787" i="16"/>
  <c r="H787" i="16" l="1"/>
  <c r="A789" i="16"/>
  <c r="X788" i="16"/>
  <c r="AB788" i="16"/>
  <c r="AF788" i="16"/>
  <c r="U788" i="16"/>
  <c r="Y788" i="16"/>
  <c r="AC788" i="16"/>
  <c r="AG788" i="16"/>
  <c r="V788" i="16"/>
  <c r="Z788" i="16"/>
  <c r="AD788" i="16"/>
  <c r="AH788" i="16"/>
  <c r="W788" i="16"/>
  <c r="AA788" i="16"/>
  <c r="AE788" i="16"/>
  <c r="T788" i="16"/>
  <c r="H788" i="16" l="1"/>
  <c r="A790" i="16"/>
  <c r="V789" i="16"/>
  <c r="Z789" i="16"/>
  <c r="AD789" i="16"/>
  <c r="AH789" i="16"/>
  <c r="W789" i="16"/>
  <c r="AA789" i="16"/>
  <c r="AE789" i="16"/>
  <c r="X789" i="16"/>
  <c r="AB789" i="16"/>
  <c r="AF789" i="16"/>
  <c r="U789" i="16"/>
  <c r="Y789" i="16"/>
  <c r="AC789" i="16"/>
  <c r="AG789" i="16"/>
  <c r="T789" i="16"/>
  <c r="H789" i="16" l="1"/>
  <c r="A791" i="16"/>
  <c r="X790" i="16"/>
  <c r="AB790" i="16"/>
  <c r="AF790" i="16"/>
  <c r="U790" i="16"/>
  <c r="Y790" i="16"/>
  <c r="AC790" i="16"/>
  <c r="AG790" i="16"/>
  <c r="V790" i="16"/>
  <c r="Z790" i="16"/>
  <c r="AD790" i="16"/>
  <c r="AH790" i="16"/>
  <c r="W790" i="16"/>
  <c r="AA790" i="16"/>
  <c r="AE790" i="16"/>
  <c r="T790" i="16"/>
  <c r="H790" i="16" l="1"/>
  <c r="A792" i="16"/>
  <c r="V791" i="16"/>
  <c r="Z791" i="16"/>
  <c r="AD791" i="16"/>
  <c r="AH791" i="16"/>
  <c r="W791" i="16"/>
  <c r="AA791" i="16"/>
  <c r="AE791" i="16"/>
  <c r="X791" i="16"/>
  <c r="AB791" i="16"/>
  <c r="AF791" i="16"/>
  <c r="U791" i="16"/>
  <c r="Y791" i="16"/>
  <c r="AC791" i="16"/>
  <c r="AG791" i="16"/>
  <c r="T791" i="16"/>
  <c r="H791" i="16" l="1"/>
  <c r="A793" i="16"/>
  <c r="X792" i="16"/>
  <c r="AB792" i="16"/>
  <c r="AF792" i="16"/>
  <c r="U792" i="16"/>
  <c r="Y792" i="16"/>
  <c r="AC792" i="16"/>
  <c r="AG792" i="16"/>
  <c r="V792" i="16"/>
  <c r="Z792" i="16"/>
  <c r="AD792" i="16"/>
  <c r="AH792" i="16"/>
  <c r="W792" i="16"/>
  <c r="AA792" i="16"/>
  <c r="AE792" i="16"/>
  <c r="T792" i="16"/>
  <c r="H792" i="16" l="1"/>
  <c r="A794" i="16"/>
  <c r="V793" i="16"/>
  <c r="Z793" i="16"/>
  <c r="AD793" i="16"/>
  <c r="AH793" i="16"/>
  <c r="W793" i="16"/>
  <c r="AA793" i="16"/>
  <c r="AE793" i="16"/>
  <c r="X793" i="16"/>
  <c r="AB793" i="16"/>
  <c r="AF793" i="16"/>
  <c r="U793" i="16"/>
  <c r="Y793" i="16"/>
  <c r="AC793" i="16"/>
  <c r="AG793" i="16"/>
  <c r="T793" i="16"/>
  <c r="H793" i="16" l="1"/>
  <c r="A795" i="16"/>
  <c r="X794" i="16"/>
  <c r="AB794" i="16"/>
  <c r="AF794" i="16"/>
  <c r="U794" i="16"/>
  <c r="Y794" i="16"/>
  <c r="AC794" i="16"/>
  <c r="AG794" i="16"/>
  <c r="V794" i="16"/>
  <c r="Z794" i="16"/>
  <c r="AD794" i="16"/>
  <c r="AH794" i="16"/>
  <c r="W794" i="16"/>
  <c r="AA794" i="16"/>
  <c r="AE794" i="16"/>
  <c r="T794" i="16"/>
  <c r="H794" i="16" l="1"/>
  <c r="A796" i="16"/>
  <c r="V795" i="16"/>
  <c r="Z795" i="16"/>
  <c r="AD795" i="16"/>
  <c r="AH795" i="16"/>
  <c r="W795" i="16"/>
  <c r="AA795" i="16"/>
  <c r="AE795" i="16"/>
  <c r="X795" i="16"/>
  <c r="AB795" i="16"/>
  <c r="AF795" i="16"/>
  <c r="U795" i="16"/>
  <c r="Y795" i="16"/>
  <c r="AC795" i="16"/>
  <c r="AG795" i="16"/>
  <c r="T795" i="16"/>
  <c r="H795" i="16" l="1"/>
  <c r="A797" i="16"/>
  <c r="X796" i="16"/>
  <c r="AB796" i="16"/>
  <c r="AF796" i="16"/>
  <c r="U796" i="16"/>
  <c r="Y796" i="16"/>
  <c r="AC796" i="16"/>
  <c r="AG796" i="16"/>
  <c r="V796" i="16"/>
  <c r="Z796" i="16"/>
  <c r="AD796" i="16"/>
  <c r="AH796" i="16"/>
  <c r="W796" i="16"/>
  <c r="AA796" i="16"/>
  <c r="AE796" i="16"/>
  <c r="T796" i="16"/>
  <c r="H796" i="16" l="1"/>
  <c r="A798" i="16"/>
  <c r="V797" i="16"/>
  <c r="Z797" i="16"/>
  <c r="AD797" i="16"/>
  <c r="AH797" i="16"/>
  <c r="W797" i="16"/>
  <c r="AA797" i="16"/>
  <c r="AE797" i="16"/>
  <c r="X797" i="16"/>
  <c r="AB797" i="16"/>
  <c r="AF797" i="16"/>
  <c r="U797" i="16"/>
  <c r="Y797" i="16"/>
  <c r="AC797" i="16"/>
  <c r="AG797" i="16"/>
  <c r="T797" i="16"/>
  <c r="H797" i="16" l="1"/>
  <c r="A799" i="16"/>
  <c r="X798" i="16"/>
  <c r="AB798" i="16"/>
  <c r="AF798" i="16"/>
  <c r="U798" i="16"/>
  <c r="Y798" i="16"/>
  <c r="AC798" i="16"/>
  <c r="AG798" i="16"/>
  <c r="V798" i="16"/>
  <c r="Z798" i="16"/>
  <c r="AD798" i="16"/>
  <c r="AH798" i="16"/>
  <c r="W798" i="16"/>
  <c r="AA798" i="16"/>
  <c r="AE798" i="16"/>
  <c r="T798" i="16"/>
  <c r="H798" i="16" l="1"/>
  <c r="A800" i="16"/>
  <c r="V799" i="16"/>
  <c r="Z799" i="16"/>
  <c r="AD799" i="16"/>
  <c r="AH799" i="16"/>
  <c r="W799" i="16"/>
  <c r="AA799" i="16"/>
  <c r="AE799" i="16"/>
  <c r="X799" i="16"/>
  <c r="AB799" i="16"/>
  <c r="AF799" i="16"/>
  <c r="U799" i="16"/>
  <c r="Y799" i="16"/>
  <c r="AC799" i="16"/>
  <c r="AG799" i="16"/>
  <c r="T799" i="16"/>
  <c r="H799" i="16" l="1"/>
  <c r="A801" i="16"/>
  <c r="X800" i="16"/>
  <c r="AB800" i="16"/>
  <c r="AF800" i="16"/>
  <c r="U800" i="16"/>
  <c r="Y800" i="16"/>
  <c r="AC800" i="16"/>
  <c r="AG800" i="16"/>
  <c r="V800" i="16"/>
  <c r="Z800" i="16"/>
  <c r="AD800" i="16"/>
  <c r="AH800" i="16"/>
  <c r="W800" i="16"/>
  <c r="AA800" i="16"/>
  <c r="AE800" i="16"/>
  <c r="T800" i="16"/>
  <c r="H800" i="16" l="1"/>
  <c r="A802" i="16"/>
  <c r="V801" i="16"/>
  <c r="Z801" i="16"/>
  <c r="AD801" i="16"/>
  <c r="AH801" i="16"/>
  <c r="W801" i="16"/>
  <c r="AA801" i="16"/>
  <c r="AE801" i="16"/>
  <c r="X801" i="16"/>
  <c r="AB801" i="16"/>
  <c r="AF801" i="16"/>
  <c r="U801" i="16"/>
  <c r="Y801" i="16"/>
  <c r="AC801" i="16"/>
  <c r="AG801" i="16"/>
  <c r="T801" i="16"/>
  <c r="H801" i="16" l="1"/>
  <c r="A803" i="16"/>
  <c r="X802" i="16"/>
  <c r="AB802" i="16"/>
  <c r="AF802" i="16"/>
  <c r="U802" i="16"/>
  <c r="Y802" i="16"/>
  <c r="AC802" i="16"/>
  <c r="AG802" i="16"/>
  <c r="V802" i="16"/>
  <c r="Z802" i="16"/>
  <c r="AD802" i="16"/>
  <c r="AH802" i="16"/>
  <c r="W802" i="16"/>
  <c r="AA802" i="16"/>
  <c r="AE802" i="16"/>
  <c r="T802" i="16"/>
  <c r="H802" i="16" l="1"/>
  <c r="A804" i="16"/>
  <c r="V803" i="16"/>
  <c r="Z803" i="16"/>
  <c r="AD803" i="16"/>
  <c r="AH803" i="16"/>
  <c r="W803" i="16"/>
  <c r="AA803" i="16"/>
  <c r="AE803" i="16"/>
  <c r="X803" i="16"/>
  <c r="AB803" i="16"/>
  <c r="AF803" i="16"/>
  <c r="U803" i="16"/>
  <c r="Y803" i="16"/>
  <c r="AC803" i="16"/>
  <c r="AG803" i="16"/>
  <c r="T803" i="16"/>
  <c r="H803" i="16" l="1"/>
  <c r="A805" i="16"/>
  <c r="X804" i="16"/>
  <c r="AB804" i="16"/>
  <c r="AF804" i="16"/>
  <c r="U804" i="16"/>
  <c r="Y804" i="16"/>
  <c r="AC804" i="16"/>
  <c r="AG804" i="16"/>
  <c r="V804" i="16"/>
  <c r="Z804" i="16"/>
  <c r="AD804" i="16"/>
  <c r="AH804" i="16"/>
  <c r="W804" i="16"/>
  <c r="AA804" i="16"/>
  <c r="AE804" i="16"/>
  <c r="T804" i="16"/>
  <c r="H804" i="16" l="1"/>
  <c r="A806" i="16"/>
  <c r="V805" i="16"/>
  <c r="Z805" i="16"/>
  <c r="AD805" i="16"/>
  <c r="AH805" i="16"/>
  <c r="W805" i="16"/>
  <c r="AA805" i="16"/>
  <c r="AE805" i="16"/>
  <c r="X805" i="16"/>
  <c r="AB805" i="16"/>
  <c r="AF805" i="16"/>
  <c r="U805" i="16"/>
  <c r="Y805" i="16"/>
  <c r="AC805" i="16"/>
  <c r="AG805" i="16"/>
  <c r="T805" i="16"/>
  <c r="H805" i="16" l="1"/>
  <c r="A807" i="16"/>
  <c r="X806" i="16"/>
  <c r="AB806" i="16"/>
  <c r="AF806" i="16"/>
  <c r="U806" i="16"/>
  <c r="Y806" i="16"/>
  <c r="AC806" i="16"/>
  <c r="AG806" i="16"/>
  <c r="V806" i="16"/>
  <c r="Z806" i="16"/>
  <c r="AD806" i="16"/>
  <c r="AH806" i="16"/>
  <c r="W806" i="16"/>
  <c r="AA806" i="16"/>
  <c r="AE806" i="16"/>
  <c r="T806" i="16"/>
  <c r="H806" i="16" l="1"/>
  <c r="A808" i="16"/>
  <c r="V807" i="16"/>
  <c r="Z807" i="16"/>
  <c r="AD807" i="16"/>
  <c r="AH807" i="16"/>
  <c r="W807" i="16"/>
  <c r="AA807" i="16"/>
  <c r="AE807" i="16"/>
  <c r="X807" i="16"/>
  <c r="AB807" i="16"/>
  <c r="AF807" i="16"/>
  <c r="U807" i="16"/>
  <c r="Y807" i="16"/>
  <c r="AC807" i="16"/>
  <c r="AG807" i="16"/>
  <c r="T807" i="16"/>
  <c r="H807" i="16" l="1"/>
  <c r="A809" i="16"/>
  <c r="X808" i="16"/>
  <c r="AB808" i="16"/>
  <c r="AF808" i="16"/>
  <c r="U808" i="16"/>
  <c r="Y808" i="16"/>
  <c r="AC808" i="16"/>
  <c r="AG808" i="16"/>
  <c r="V808" i="16"/>
  <c r="Z808" i="16"/>
  <c r="AD808" i="16"/>
  <c r="AH808" i="16"/>
  <c r="W808" i="16"/>
  <c r="AA808" i="16"/>
  <c r="AE808" i="16"/>
  <c r="T808" i="16"/>
  <c r="H808" i="16" l="1"/>
  <c r="A810" i="16"/>
  <c r="V809" i="16"/>
  <c r="Z809" i="16"/>
  <c r="AD809" i="16"/>
  <c r="AH809" i="16"/>
  <c r="W809" i="16"/>
  <c r="AA809" i="16"/>
  <c r="AE809" i="16"/>
  <c r="X809" i="16"/>
  <c r="AB809" i="16"/>
  <c r="AF809" i="16"/>
  <c r="U809" i="16"/>
  <c r="Y809" i="16"/>
  <c r="AC809" i="16"/>
  <c r="AG809" i="16"/>
  <c r="T809" i="16"/>
  <c r="H809" i="16" l="1"/>
  <c r="A811" i="16"/>
  <c r="X810" i="16"/>
  <c r="AB810" i="16"/>
  <c r="AF810" i="16"/>
  <c r="U810" i="16"/>
  <c r="Y810" i="16"/>
  <c r="AC810" i="16"/>
  <c r="AG810" i="16"/>
  <c r="V810" i="16"/>
  <c r="Z810" i="16"/>
  <c r="AD810" i="16"/>
  <c r="AH810" i="16"/>
  <c r="W810" i="16"/>
  <c r="AA810" i="16"/>
  <c r="AE810" i="16"/>
  <c r="T810" i="16"/>
  <c r="H810" i="16" l="1"/>
  <c r="A812" i="16"/>
  <c r="V811" i="16"/>
  <c r="Z811" i="16"/>
  <c r="AD811" i="16"/>
  <c r="AH811" i="16"/>
  <c r="W811" i="16"/>
  <c r="AA811" i="16"/>
  <c r="AE811" i="16"/>
  <c r="X811" i="16"/>
  <c r="AB811" i="16"/>
  <c r="AF811" i="16"/>
  <c r="U811" i="16"/>
  <c r="Y811" i="16"/>
  <c r="AC811" i="16"/>
  <c r="AG811" i="16"/>
  <c r="T811" i="16"/>
  <c r="H811" i="16" l="1"/>
  <c r="A813" i="16"/>
  <c r="X812" i="16"/>
  <c r="AB812" i="16"/>
  <c r="AF812" i="16"/>
  <c r="U812" i="16"/>
  <c r="Y812" i="16"/>
  <c r="AC812" i="16"/>
  <c r="AG812" i="16"/>
  <c r="V812" i="16"/>
  <c r="Z812" i="16"/>
  <c r="AD812" i="16"/>
  <c r="AH812" i="16"/>
  <c r="W812" i="16"/>
  <c r="AA812" i="16"/>
  <c r="AE812" i="16"/>
  <c r="T812" i="16"/>
  <c r="H812" i="16" l="1"/>
  <c r="A814" i="16"/>
  <c r="V813" i="16"/>
  <c r="Z813" i="16"/>
  <c r="AD813" i="16"/>
  <c r="AH813" i="16"/>
  <c r="W813" i="16"/>
  <c r="AA813" i="16"/>
  <c r="AE813" i="16"/>
  <c r="X813" i="16"/>
  <c r="AB813" i="16"/>
  <c r="AF813" i="16"/>
  <c r="U813" i="16"/>
  <c r="Y813" i="16"/>
  <c r="AC813" i="16"/>
  <c r="AG813" i="16"/>
  <c r="T813" i="16"/>
  <c r="H813" i="16" l="1"/>
  <c r="A815" i="16"/>
  <c r="X814" i="16"/>
  <c r="AB814" i="16"/>
  <c r="AF814" i="16"/>
  <c r="U814" i="16"/>
  <c r="Y814" i="16"/>
  <c r="AC814" i="16"/>
  <c r="AG814" i="16"/>
  <c r="V814" i="16"/>
  <c r="Z814" i="16"/>
  <c r="AD814" i="16"/>
  <c r="AH814" i="16"/>
  <c r="W814" i="16"/>
  <c r="AA814" i="16"/>
  <c r="AE814" i="16"/>
  <c r="T814" i="16"/>
  <c r="H814" i="16" l="1"/>
  <c r="A816" i="16"/>
  <c r="V815" i="16"/>
  <c r="Z815" i="16"/>
  <c r="AD815" i="16"/>
  <c r="AH815" i="16"/>
  <c r="W815" i="16"/>
  <c r="AA815" i="16"/>
  <c r="AE815" i="16"/>
  <c r="X815" i="16"/>
  <c r="AB815" i="16"/>
  <c r="AF815" i="16"/>
  <c r="U815" i="16"/>
  <c r="Y815" i="16"/>
  <c r="AC815" i="16"/>
  <c r="AG815" i="16"/>
  <c r="T815" i="16"/>
  <c r="H815" i="16" l="1"/>
  <c r="A817" i="16"/>
  <c r="X816" i="16"/>
  <c r="AB816" i="16"/>
  <c r="AF816" i="16"/>
  <c r="U816" i="16"/>
  <c r="Y816" i="16"/>
  <c r="AC816" i="16"/>
  <c r="AG816" i="16"/>
  <c r="V816" i="16"/>
  <c r="Z816" i="16"/>
  <c r="AD816" i="16"/>
  <c r="AH816" i="16"/>
  <c r="W816" i="16"/>
  <c r="AA816" i="16"/>
  <c r="AE816" i="16"/>
  <c r="T816" i="16"/>
  <c r="H816" i="16" l="1"/>
  <c r="A818" i="16"/>
  <c r="V817" i="16"/>
  <c r="Z817" i="16"/>
  <c r="AD817" i="16"/>
  <c r="AH817" i="16"/>
  <c r="W817" i="16"/>
  <c r="AA817" i="16"/>
  <c r="AE817" i="16"/>
  <c r="X817" i="16"/>
  <c r="AB817" i="16"/>
  <c r="AF817" i="16"/>
  <c r="U817" i="16"/>
  <c r="Y817" i="16"/>
  <c r="AC817" i="16"/>
  <c r="AG817" i="16"/>
  <c r="T817" i="16"/>
  <c r="H817" i="16" l="1"/>
  <c r="A819" i="16"/>
  <c r="X818" i="16"/>
  <c r="AB818" i="16"/>
  <c r="AF818" i="16"/>
  <c r="U818" i="16"/>
  <c r="Y818" i="16"/>
  <c r="AC818" i="16"/>
  <c r="AG818" i="16"/>
  <c r="V818" i="16"/>
  <c r="Z818" i="16"/>
  <c r="AD818" i="16"/>
  <c r="AH818" i="16"/>
  <c r="W818" i="16"/>
  <c r="AA818" i="16"/>
  <c r="AE818" i="16"/>
  <c r="T818" i="16"/>
  <c r="H818" i="16" l="1"/>
  <c r="A820" i="16"/>
  <c r="V819" i="16"/>
  <c r="Z819" i="16"/>
  <c r="AD819" i="16"/>
  <c r="AH819" i="16"/>
  <c r="W819" i="16"/>
  <c r="AA819" i="16"/>
  <c r="AE819" i="16"/>
  <c r="X819" i="16"/>
  <c r="AB819" i="16"/>
  <c r="AF819" i="16"/>
  <c r="U819" i="16"/>
  <c r="Y819" i="16"/>
  <c r="AC819" i="16"/>
  <c r="AG819" i="16"/>
  <c r="T819" i="16"/>
  <c r="H819" i="16" l="1"/>
  <c r="A821" i="16"/>
  <c r="X820" i="16"/>
  <c r="AB820" i="16"/>
  <c r="AF820" i="16"/>
  <c r="U820" i="16"/>
  <c r="Y820" i="16"/>
  <c r="AC820" i="16"/>
  <c r="AG820" i="16"/>
  <c r="V820" i="16"/>
  <c r="Z820" i="16"/>
  <c r="AD820" i="16"/>
  <c r="AH820" i="16"/>
  <c r="W820" i="16"/>
  <c r="AA820" i="16"/>
  <c r="AE820" i="16"/>
  <c r="T820" i="16"/>
  <c r="H820" i="16" l="1"/>
  <c r="A822" i="16"/>
  <c r="V821" i="16"/>
  <c r="Z821" i="16"/>
  <c r="AD821" i="16"/>
  <c r="W821" i="16"/>
  <c r="AA821" i="16"/>
  <c r="AE821" i="16"/>
  <c r="X821" i="16"/>
  <c r="AB821" i="16"/>
  <c r="U821" i="16"/>
  <c r="Y821" i="16"/>
  <c r="AG821" i="16"/>
  <c r="AH821" i="16"/>
  <c r="T821" i="16"/>
  <c r="AC821" i="16"/>
  <c r="AF821" i="16"/>
  <c r="H821" i="16" l="1"/>
  <c r="A823" i="16"/>
  <c r="W822" i="16"/>
  <c r="AA822" i="16"/>
  <c r="AE822" i="16"/>
  <c r="X822" i="16"/>
  <c r="AB822" i="16"/>
  <c r="AF822" i="16"/>
  <c r="U822" i="16"/>
  <c r="Y822" i="16"/>
  <c r="AC822" i="16"/>
  <c r="AG822" i="16"/>
  <c r="T822" i="16"/>
  <c r="V822" i="16"/>
  <c r="Z822" i="16"/>
  <c r="AD822" i="16"/>
  <c r="AH822" i="16"/>
  <c r="H822" i="16" l="1"/>
  <c r="A824" i="16"/>
  <c r="U823" i="16"/>
  <c r="Y823" i="16"/>
  <c r="AC823" i="16"/>
  <c r="AG823" i="16"/>
  <c r="V823" i="16"/>
  <c r="Z823" i="16"/>
  <c r="AD823" i="16"/>
  <c r="AH823" i="16"/>
  <c r="W823" i="16"/>
  <c r="AA823" i="16"/>
  <c r="AE823" i="16"/>
  <c r="X823" i="16"/>
  <c r="AB823" i="16"/>
  <c r="AF823" i="16"/>
  <c r="T823" i="16"/>
  <c r="H823" i="16" l="1"/>
  <c r="A825" i="16"/>
  <c r="W824" i="16"/>
  <c r="AA824" i="16"/>
  <c r="AE824" i="16"/>
  <c r="T824" i="16"/>
  <c r="X824" i="16"/>
  <c r="AB824" i="16"/>
  <c r="AF824" i="16"/>
  <c r="U824" i="16"/>
  <c r="Y824" i="16"/>
  <c r="AC824" i="16"/>
  <c r="AG824" i="16"/>
  <c r="V824" i="16"/>
  <c r="Z824" i="16"/>
  <c r="AD824" i="16"/>
  <c r="AH824" i="16"/>
  <c r="H824" i="16" l="1"/>
  <c r="A826" i="16"/>
  <c r="U825" i="16"/>
  <c r="Y825" i="16"/>
  <c r="AC825" i="16"/>
  <c r="AG825" i="16"/>
  <c r="V825" i="16"/>
  <c r="Z825" i="16"/>
  <c r="AD825" i="16"/>
  <c r="AH825" i="16"/>
  <c r="T825" i="16"/>
  <c r="W825" i="16"/>
  <c r="AA825" i="16"/>
  <c r="AE825" i="16"/>
  <c r="X825" i="16"/>
  <c r="AB825" i="16"/>
  <c r="AF825" i="16"/>
  <c r="H825" i="16" l="1"/>
  <c r="A827" i="16"/>
  <c r="W826" i="16"/>
  <c r="AA826" i="16"/>
  <c r="AE826" i="16"/>
  <c r="X826" i="16"/>
  <c r="AB826" i="16"/>
  <c r="AF826" i="16"/>
  <c r="U826" i="16"/>
  <c r="Y826" i="16"/>
  <c r="AC826" i="16"/>
  <c r="AG826" i="16"/>
  <c r="T826" i="16"/>
  <c r="V826" i="16"/>
  <c r="Z826" i="16"/>
  <c r="AD826" i="16"/>
  <c r="AH826" i="16"/>
  <c r="H826" i="16" l="1"/>
  <c r="A828" i="16"/>
  <c r="U827" i="16"/>
  <c r="Y827" i="16"/>
  <c r="AC827" i="16"/>
  <c r="AG827" i="16"/>
  <c r="V827" i="16"/>
  <c r="Z827" i="16"/>
  <c r="AD827" i="16"/>
  <c r="AH827" i="16"/>
  <c r="W827" i="16"/>
  <c r="AA827" i="16"/>
  <c r="AE827" i="16"/>
  <c r="X827" i="16"/>
  <c r="AB827" i="16"/>
  <c r="AF827" i="16"/>
  <c r="T827" i="16"/>
  <c r="H827" i="16" l="1"/>
  <c r="A829" i="16"/>
  <c r="W828" i="16"/>
  <c r="AA828" i="16"/>
  <c r="AE828" i="16"/>
  <c r="T828" i="16"/>
  <c r="X828" i="16"/>
  <c r="AB828" i="16"/>
  <c r="AF828" i="16"/>
  <c r="U828" i="16"/>
  <c r="Y828" i="16"/>
  <c r="AC828" i="16"/>
  <c r="AG828" i="16"/>
  <c r="V828" i="16"/>
  <c r="Z828" i="16"/>
  <c r="AD828" i="16"/>
  <c r="AH828" i="16"/>
  <c r="H828" i="16" l="1"/>
  <c r="A830" i="16"/>
  <c r="U829" i="16"/>
  <c r="Y829" i="16"/>
  <c r="AC829" i="16"/>
  <c r="AG829" i="16"/>
  <c r="V829" i="16"/>
  <c r="Z829" i="16"/>
  <c r="AD829" i="16"/>
  <c r="AH829" i="16"/>
  <c r="T829" i="16"/>
  <c r="W829" i="16"/>
  <c r="AA829" i="16"/>
  <c r="AE829" i="16"/>
  <c r="X829" i="16"/>
  <c r="AB829" i="16"/>
  <c r="AF829" i="16"/>
  <c r="H829" i="16" l="1"/>
  <c r="A831" i="16"/>
  <c r="W830" i="16"/>
  <c r="AA830" i="16"/>
  <c r="AE830" i="16"/>
  <c r="X830" i="16"/>
  <c r="AB830" i="16"/>
  <c r="AF830" i="16"/>
  <c r="U830" i="16"/>
  <c r="Y830" i="16"/>
  <c r="AC830" i="16"/>
  <c r="AG830" i="16"/>
  <c r="T830" i="16"/>
  <c r="V830" i="16"/>
  <c r="Z830" i="16"/>
  <c r="AD830" i="16"/>
  <c r="AH830" i="16"/>
  <c r="H830" i="16" l="1"/>
  <c r="A832" i="16"/>
  <c r="U831" i="16"/>
  <c r="Y831" i="16"/>
  <c r="AC831" i="16"/>
  <c r="AG831" i="16"/>
  <c r="V831" i="16"/>
  <c r="Z831" i="16"/>
  <c r="AD831" i="16"/>
  <c r="AH831" i="16"/>
  <c r="W831" i="16"/>
  <c r="AA831" i="16"/>
  <c r="AE831" i="16"/>
  <c r="X831" i="16"/>
  <c r="AB831" i="16"/>
  <c r="AF831" i="16"/>
  <c r="T831" i="16"/>
  <c r="H831" i="16" l="1"/>
  <c r="A833" i="16"/>
  <c r="W832" i="16"/>
  <c r="AA832" i="16"/>
  <c r="AE832" i="16"/>
  <c r="T832" i="16"/>
  <c r="X832" i="16"/>
  <c r="AB832" i="16"/>
  <c r="AF832" i="16"/>
  <c r="U832" i="16"/>
  <c r="Y832" i="16"/>
  <c r="AC832" i="16"/>
  <c r="AG832" i="16"/>
  <c r="V832" i="16"/>
  <c r="Z832" i="16"/>
  <c r="AD832" i="16"/>
  <c r="AH832" i="16"/>
  <c r="H832" i="16" l="1"/>
  <c r="A834" i="16"/>
  <c r="U833" i="16"/>
  <c r="Y833" i="16"/>
  <c r="AC833" i="16"/>
  <c r="AG833" i="16"/>
  <c r="V833" i="16"/>
  <c r="Z833" i="16"/>
  <c r="AD833" i="16"/>
  <c r="AH833" i="16"/>
  <c r="T833" i="16"/>
  <c r="W833" i="16"/>
  <c r="AA833" i="16"/>
  <c r="AE833" i="16"/>
  <c r="X833" i="16"/>
  <c r="AB833" i="16"/>
  <c r="AF833" i="16"/>
  <c r="H833" i="16" l="1"/>
  <c r="A835" i="16"/>
  <c r="W834" i="16"/>
  <c r="AA834" i="16"/>
  <c r="AE834" i="16"/>
  <c r="X834" i="16"/>
  <c r="AB834" i="16"/>
  <c r="AF834" i="16"/>
  <c r="U834" i="16"/>
  <c r="Y834" i="16"/>
  <c r="AC834" i="16"/>
  <c r="AG834" i="16"/>
  <c r="T834" i="16"/>
  <c r="V834" i="16"/>
  <c r="Z834" i="16"/>
  <c r="AD834" i="16"/>
  <c r="AH834" i="16"/>
  <c r="H834" i="16" l="1"/>
  <c r="A836" i="16"/>
  <c r="U835" i="16"/>
  <c r="Y835" i="16"/>
  <c r="AC835" i="16"/>
  <c r="AG835" i="16"/>
  <c r="V835" i="16"/>
  <c r="Z835" i="16"/>
  <c r="AD835" i="16"/>
  <c r="AH835" i="16"/>
  <c r="W835" i="16"/>
  <c r="AA835" i="16"/>
  <c r="AE835" i="16"/>
  <c r="X835" i="16"/>
  <c r="AB835" i="16"/>
  <c r="AF835" i="16"/>
  <c r="T835" i="16"/>
  <c r="H835" i="16" l="1"/>
  <c r="A837" i="16"/>
  <c r="W836" i="16"/>
  <c r="AA836" i="16"/>
  <c r="AE836" i="16"/>
  <c r="T836" i="16"/>
  <c r="X836" i="16"/>
  <c r="AB836" i="16"/>
  <c r="AF836" i="16"/>
  <c r="U836" i="16"/>
  <c r="Y836" i="16"/>
  <c r="AC836" i="16"/>
  <c r="AG836" i="16"/>
  <c r="V836" i="16"/>
  <c r="Z836" i="16"/>
  <c r="AD836" i="16"/>
  <c r="AH836" i="16"/>
  <c r="H836" i="16" l="1"/>
  <c r="A838" i="16"/>
  <c r="U837" i="16"/>
  <c r="Y837" i="16"/>
  <c r="AC837" i="16"/>
  <c r="AG837" i="16"/>
  <c r="V837" i="16"/>
  <c r="Z837" i="16"/>
  <c r="AD837" i="16"/>
  <c r="AH837" i="16"/>
  <c r="T837" i="16"/>
  <c r="W837" i="16"/>
  <c r="AA837" i="16"/>
  <c r="AE837" i="16"/>
  <c r="X837" i="16"/>
  <c r="AB837" i="16"/>
  <c r="AF837" i="16"/>
  <c r="H837" i="16" l="1"/>
  <c r="A839" i="16"/>
  <c r="W838" i="16"/>
  <c r="AA838" i="16"/>
  <c r="AE838" i="16"/>
  <c r="X838" i="16"/>
  <c r="AB838" i="16"/>
  <c r="AF838" i="16"/>
  <c r="U838" i="16"/>
  <c r="Y838" i="16"/>
  <c r="AC838" i="16"/>
  <c r="AG838" i="16"/>
  <c r="T838" i="16"/>
  <c r="V838" i="16"/>
  <c r="Z838" i="16"/>
  <c r="AD838" i="16"/>
  <c r="AH838" i="16"/>
  <c r="H838" i="16" l="1"/>
  <c r="A840" i="16"/>
  <c r="U839" i="16"/>
  <c r="Y839" i="16"/>
  <c r="AC839" i="16"/>
  <c r="AG839" i="16"/>
  <c r="V839" i="16"/>
  <c r="Z839" i="16"/>
  <c r="AD839" i="16"/>
  <c r="AH839" i="16"/>
  <c r="W839" i="16"/>
  <c r="AA839" i="16"/>
  <c r="AE839" i="16"/>
  <c r="X839" i="16"/>
  <c r="AB839" i="16"/>
  <c r="AF839" i="16"/>
  <c r="T839" i="16"/>
  <c r="H839" i="16" l="1"/>
  <c r="A841" i="16"/>
  <c r="W840" i="16"/>
  <c r="AA840" i="16"/>
  <c r="AE840" i="16"/>
  <c r="T840" i="16"/>
  <c r="X840" i="16"/>
  <c r="AB840" i="16"/>
  <c r="AF840" i="16"/>
  <c r="U840" i="16"/>
  <c r="Y840" i="16"/>
  <c r="AC840" i="16"/>
  <c r="AG840" i="16"/>
  <c r="V840" i="16"/>
  <c r="Z840" i="16"/>
  <c r="AD840" i="16"/>
  <c r="AH840" i="16"/>
  <c r="H840" i="16" l="1"/>
  <c r="A842" i="16"/>
  <c r="U841" i="16"/>
  <c r="Y841" i="16"/>
  <c r="AC841" i="16"/>
  <c r="AG841" i="16"/>
  <c r="V841" i="16"/>
  <c r="Z841" i="16"/>
  <c r="AD841" i="16"/>
  <c r="AH841" i="16"/>
  <c r="T841" i="16"/>
  <c r="W841" i="16"/>
  <c r="AA841" i="16"/>
  <c r="AE841" i="16"/>
  <c r="X841" i="16"/>
  <c r="AB841" i="16"/>
  <c r="AF841" i="16"/>
  <c r="H841" i="16" l="1"/>
  <c r="A843" i="16"/>
  <c r="W842" i="16"/>
  <c r="AA842" i="16"/>
  <c r="AE842" i="16"/>
  <c r="X842" i="16"/>
  <c r="AB842" i="16"/>
  <c r="AF842" i="16"/>
  <c r="U842" i="16"/>
  <c r="Y842" i="16"/>
  <c r="AC842" i="16"/>
  <c r="AG842" i="16"/>
  <c r="T842" i="16"/>
  <c r="V842" i="16"/>
  <c r="Z842" i="16"/>
  <c r="AD842" i="16"/>
  <c r="AH842" i="16"/>
  <c r="H842" i="16" l="1"/>
  <c r="A844" i="16"/>
  <c r="U843" i="16"/>
  <c r="Y843" i="16"/>
  <c r="AC843" i="16"/>
  <c r="AG843" i="16"/>
  <c r="V843" i="16"/>
  <c r="Z843" i="16"/>
  <c r="AD843" i="16"/>
  <c r="AH843" i="16"/>
  <c r="W843" i="16"/>
  <c r="AA843" i="16"/>
  <c r="AE843" i="16"/>
  <c r="X843" i="16"/>
  <c r="AB843" i="16"/>
  <c r="AF843" i="16"/>
  <c r="T843" i="16"/>
  <c r="H843" i="16" l="1"/>
  <c r="A845" i="16"/>
  <c r="W844" i="16"/>
  <c r="AA844" i="16"/>
  <c r="AE844" i="16"/>
  <c r="T844" i="16"/>
  <c r="X844" i="16"/>
  <c r="AB844" i="16"/>
  <c r="AF844" i="16"/>
  <c r="U844" i="16"/>
  <c r="Y844" i="16"/>
  <c r="AC844" i="16"/>
  <c r="AG844" i="16"/>
  <c r="V844" i="16"/>
  <c r="Z844" i="16"/>
  <c r="AD844" i="16"/>
  <c r="AH844" i="16"/>
  <c r="H844" i="16" l="1"/>
  <c r="A846" i="16"/>
  <c r="U845" i="16"/>
  <c r="Y845" i="16"/>
  <c r="AC845" i="16"/>
  <c r="AG845" i="16"/>
  <c r="V845" i="16"/>
  <c r="Z845" i="16"/>
  <c r="AD845" i="16"/>
  <c r="AH845" i="16"/>
  <c r="T845" i="16"/>
  <c r="W845" i="16"/>
  <c r="AA845" i="16"/>
  <c r="AE845" i="16"/>
  <c r="X845" i="16"/>
  <c r="AB845" i="16"/>
  <c r="AF845" i="16"/>
  <c r="H845" i="16" l="1"/>
  <c r="A847" i="16"/>
  <c r="W846" i="16"/>
  <c r="AA846" i="16"/>
  <c r="AE846" i="16"/>
  <c r="X846" i="16"/>
  <c r="AB846" i="16"/>
  <c r="AF846" i="16"/>
  <c r="U846" i="16"/>
  <c r="Y846" i="16"/>
  <c r="AC846" i="16"/>
  <c r="AG846" i="16"/>
  <c r="T846" i="16"/>
  <c r="V846" i="16"/>
  <c r="Z846" i="16"/>
  <c r="AD846" i="16"/>
  <c r="AH846" i="16"/>
  <c r="H846" i="16" l="1"/>
  <c r="A848" i="16"/>
  <c r="U847" i="16"/>
  <c r="Y847" i="16"/>
  <c r="AC847" i="16"/>
  <c r="AG847" i="16"/>
  <c r="V847" i="16"/>
  <c r="Z847" i="16"/>
  <c r="AD847" i="16"/>
  <c r="AH847" i="16"/>
  <c r="W847" i="16"/>
  <c r="AA847" i="16"/>
  <c r="AE847" i="16"/>
  <c r="X847" i="16"/>
  <c r="AB847" i="16"/>
  <c r="AF847" i="16"/>
  <c r="T847" i="16"/>
  <c r="H847" i="16" l="1"/>
  <c r="A849" i="16"/>
  <c r="W848" i="16"/>
  <c r="AA848" i="16"/>
  <c r="AE848" i="16"/>
  <c r="T848" i="16"/>
  <c r="X848" i="16"/>
  <c r="AB848" i="16"/>
  <c r="AF848" i="16"/>
  <c r="U848" i="16"/>
  <c r="Y848" i="16"/>
  <c r="AC848" i="16"/>
  <c r="AG848" i="16"/>
  <c r="V848" i="16"/>
  <c r="Z848" i="16"/>
  <c r="AD848" i="16"/>
  <c r="AH848" i="16"/>
  <c r="H848" i="16" l="1"/>
  <c r="A850" i="16"/>
  <c r="U849" i="16"/>
  <c r="Y849" i="16"/>
  <c r="AC849" i="16"/>
  <c r="AG849" i="16"/>
  <c r="V849" i="16"/>
  <c r="Z849" i="16"/>
  <c r="AD849" i="16"/>
  <c r="AH849" i="16"/>
  <c r="T849" i="16"/>
  <c r="W849" i="16"/>
  <c r="AA849" i="16"/>
  <c r="AE849" i="16"/>
  <c r="X849" i="16"/>
  <c r="AB849" i="16"/>
  <c r="AF849" i="16"/>
  <c r="H849" i="16" l="1"/>
  <c r="A851" i="16"/>
  <c r="W850" i="16"/>
  <c r="AA850" i="16"/>
  <c r="AE850" i="16"/>
  <c r="X850" i="16"/>
  <c r="AB850" i="16"/>
  <c r="AF850" i="16"/>
  <c r="U850" i="16"/>
  <c r="Y850" i="16"/>
  <c r="AC850" i="16"/>
  <c r="AG850" i="16"/>
  <c r="T850" i="16"/>
  <c r="V850" i="16"/>
  <c r="Z850" i="16"/>
  <c r="AD850" i="16"/>
  <c r="AH850" i="16"/>
  <c r="H850" i="16" l="1"/>
  <c r="A852" i="16"/>
  <c r="U851" i="16"/>
  <c r="Y851" i="16"/>
  <c r="AC851" i="16"/>
  <c r="AG851" i="16"/>
  <c r="V851" i="16"/>
  <c r="Z851" i="16"/>
  <c r="AD851" i="16"/>
  <c r="AH851" i="16"/>
  <c r="W851" i="16"/>
  <c r="AA851" i="16"/>
  <c r="AE851" i="16"/>
  <c r="X851" i="16"/>
  <c r="AB851" i="16"/>
  <c r="AF851" i="16"/>
  <c r="T851" i="16"/>
  <c r="H851" i="16" l="1"/>
  <c r="A853" i="16"/>
  <c r="W852" i="16"/>
  <c r="AA852" i="16"/>
  <c r="AE852" i="16"/>
  <c r="T852" i="16"/>
  <c r="X852" i="16"/>
  <c r="AB852" i="16"/>
  <c r="AF852" i="16"/>
  <c r="U852" i="16"/>
  <c r="Y852" i="16"/>
  <c r="AC852" i="16"/>
  <c r="AG852" i="16"/>
  <c r="V852" i="16"/>
  <c r="Z852" i="16"/>
  <c r="AD852" i="16"/>
  <c r="AH852" i="16"/>
  <c r="H852" i="16" l="1"/>
  <c r="A854" i="16"/>
  <c r="U853" i="16"/>
  <c r="Y853" i="16"/>
  <c r="AC853" i="16"/>
  <c r="AG853" i="16"/>
  <c r="V853" i="16"/>
  <c r="Z853" i="16"/>
  <c r="AD853" i="16"/>
  <c r="AH853" i="16"/>
  <c r="T853" i="16"/>
  <c r="W853" i="16"/>
  <c r="AA853" i="16"/>
  <c r="AE853" i="16"/>
  <c r="X853" i="16"/>
  <c r="AB853" i="16"/>
  <c r="AF853" i="16"/>
  <c r="H853" i="16" l="1"/>
  <c r="A855" i="16"/>
  <c r="W854" i="16"/>
  <c r="AA854" i="16"/>
  <c r="AE854" i="16"/>
  <c r="X854" i="16"/>
  <c r="AB854" i="16"/>
  <c r="AF854" i="16"/>
  <c r="U854" i="16"/>
  <c r="Y854" i="16"/>
  <c r="AC854" i="16"/>
  <c r="AG854" i="16"/>
  <c r="T854" i="16"/>
  <c r="V854" i="16"/>
  <c r="Z854" i="16"/>
  <c r="AD854" i="16"/>
  <c r="AH854" i="16"/>
  <c r="H854" i="16" l="1"/>
  <c r="A856" i="16"/>
  <c r="U855" i="16"/>
  <c r="Y855" i="16"/>
  <c r="AC855" i="16"/>
  <c r="AG855" i="16"/>
  <c r="V855" i="16"/>
  <c r="Z855" i="16"/>
  <c r="AD855" i="16"/>
  <c r="AH855" i="16"/>
  <c r="W855" i="16"/>
  <c r="AA855" i="16"/>
  <c r="AE855" i="16"/>
  <c r="X855" i="16"/>
  <c r="AB855" i="16"/>
  <c r="AF855" i="16"/>
  <c r="T855" i="16"/>
  <c r="H855" i="16" l="1"/>
  <c r="A857" i="16"/>
  <c r="W856" i="16"/>
  <c r="AA856" i="16"/>
  <c r="AE856" i="16"/>
  <c r="T856" i="16"/>
  <c r="X856" i="16"/>
  <c r="AB856" i="16"/>
  <c r="AF856" i="16"/>
  <c r="U856" i="16"/>
  <c r="Y856" i="16"/>
  <c r="AC856" i="16"/>
  <c r="AG856" i="16"/>
  <c r="V856" i="16"/>
  <c r="Z856" i="16"/>
  <c r="AD856" i="16"/>
  <c r="AH856" i="16"/>
  <c r="H856" i="16" l="1"/>
  <c r="A858" i="16"/>
  <c r="U857" i="16"/>
  <c r="Y857" i="16"/>
  <c r="AC857" i="16"/>
  <c r="AG857" i="16"/>
  <c r="V857" i="16"/>
  <c r="Z857" i="16"/>
  <c r="AD857" i="16"/>
  <c r="AH857" i="16"/>
  <c r="T857" i="16"/>
  <c r="W857" i="16"/>
  <c r="AA857" i="16"/>
  <c r="AE857" i="16"/>
  <c r="X857" i="16"/>
  <c r="AB857" i="16"/>
  <c r="AF857" i="16"/>
  <c r="H857" i="16" l="1"/>
  <c r="A859" i="16"/>
  <c r="W858" i="16"/>
  <c r="AA858" i="16"/>
  <c r="AE858" i="16"/>
  <c r="X858" i="16"/>
  <c r="AB858" i="16"/>
  <c r="AF858" i="16"/>
  <c r="U858" i="16"/>
  <c r="Y858" i="16"/>
  <c r="AC858" i="16"/>
  <c r="AG858" i="16"/>
  <c r="T858" i="16"/>
  <c r="V858" i="16"/>
  <c r="Z858" i="16"/>
  <c r="AD858" i="16"/>
  <c r="AH858" i="16"/>
  <c r="H858" i="16" l="1"/>
  <c r="A860" i="16"/>
  <c r="U859" i="16"/>
  <c r="Y859" i="16"/>
  <c r="AC859" i="16"/>
  <c r="AG859" i="16"/>
  <c r="V859" i="16"/>
  <c r="Z859" i="16"/>
  <c r="AD859" i="16"/>
  <c r="AH859" i="16"/>
  <c r="W859" i="16"/>
  <c r="AA859" i="16"/>
  <c r="AE859" i="16"/>
  <c r="X859" i="16"/>
  <c r="AB859" i="16"/>
  <c r="AF859" i="16"/>
  <c r="T859" i="16"/>
  <c r="H859" i="16" l="1"/>
  <c r="A861" i="16"/>
  <c r="W860" i="16"/>
  <c r="AA860" i="16"/>
  <c r="AE860" i="16"/>
  <c r="T860" i="16"/>
  <c r="X860" i="16"/>
  <c r="AB860" i="16"/>
  <c r="AF860" i="16"/>
  <c r="U860" i="16"/>
  <c r="Y860" i="16"/>
  <c r="AC860" i="16"/>
  <c r="AG860" i="16"/>
  <c r="V860" i="16"/>
  <c r="Z860" i="16"/>
  <c r="AD860" i="16"/>
  <c r="AH860" i="16"/>
  <c r="H860" i="16" l="1"/>
  <c r="A862" i="16"/>
  <c r="U861" i="16"/>
  <c r="Y861" i="16"/>
  <c r="AC861" i="16"/>
  <c r="AG861" i="16"/>
  <c r="V861" i="16"/>
  <c r="Z861" i="16"/>
  <c r="AD861" i="16"/>
  <c r="AH861" i="16"/>
  <c r="T861" i="16"/>
  <c r="W861" i="16"/>
  <c r="AA861" i="16"/>
  <c r="AE861" i="16"/>
  <c r="X861" i="16"/>
  <c r="AB861" i="16"/>
  <c r="AF861" i="16"/>
  <c r="H861" i="16" l="1"/>
  <c r="A863" i="16"/>
  <c r="W862" i="16"/>
  <c r="AA862" i="16"/>
  <c r="AE862" i="16"/>
  <c r="X862" i="16"/>
  <c r="AB862" i="16"/>
  <c r="AF862" i="16"/>
  <c r="U862" i="16"/>
  <c r="Y862" i="16"/>
  <c r="AC862" i="16"/>
  <c r="AG862" i="16"/>
  <c r="T862" i="16"/>
  <c r="V862" i="16"/>
  <c r="Z862" i="16"/>
  <c r="AD862" i="16"/>
  <c r="AH862" i="16"/>
  <c r="H862" i="16" l="1"/>
  <c r="A864" i="16"/>
  <c r="U863" i="16"/>
  <c r="Y863" i="16"/>
  <c r="AC863" i="16"/>
  <c r="AG863" i="16"/>
  <c r="V863" i="16"/>
  <c r="Z863" i="16"/>
  <c r="AD863" i="16"/>
  <c r="AH863" i="16"/>
  <c r="W863" i="16"/>
  <c r="AA863" i="16"/>
  <c r="AE863" i="16"/>
  <c r="X863" i="16"/>
  <c r="AB863" i="16"/>
  <c r="AF863" i="16"/>
  <c r="T863" i="16"/>
  <c r="H863" i="16" l="1"/>
  <c r="A865" i="16"/>
  <c r="W864" i="16"/>
  <c r="AA864" i="16"/>
  <c r="AE864" i="16"/>
  <c r="T864" i="16"/>
  <c r="X864" i="16"/>
  <c r="AB864" i="16"/>
  <c r="AF864" i="16"/>
  <c r="U864" i="16"/>
  <c r="Y864" i="16"/>
  <c r="AC864" i="16"/>
  <c r="AG864" i="16"/>
  <c r="V864" i="16"/>
  <c r="Z864" i="16"/>
  <c r="AD864" i="16"/>
  <c r="AH864" i="16"/>
  <c r="H864" i="16" l="1"/>
  <c r="A866" i="16"/>
  <c r="U865" i="16"/>
  <c r="Y865" i="16"/>
  <c r="AC865" i="16"/>
  <c r="AG865" i="16"/>
  <c r="V865" i="16"/>
  <c r="Z865" i="16"/>
  <c r="AD865" i="16"/>
  <c r="AH865" i="16"/>
  <c r="T865" i="16"/>
  <c r="W865" i="16"/>
  <c r="AA865" i="16"/>
  <c r="AE865" i="16"/>
  <c r="X865" i="16"/>
  <c r="AB865" i="16"/>
  <c r="AF865" i="16"/>
  <c r="H865" i="16" l="1"/>
  <c r="A867" i="16"/>
  <c r="W866" i="16"/>
  <c r="AA866" i="16"/>
  <c r="AE866" i="16"/>
  <c r="X866" i="16"/>
  <c r="AB866" i="16"/>
  <c r="AF866" i="16"/>
  <c r="U866" i="16"/>
  <c r="Y866" i="16"/>
  <c r="AC866" i="16"/>
  <c r="AG866" i="16"/>
  <c r="T866" i="16"/>
  <c r="V866" i="16"/>
  <c r="Z866" i="16"/>
  <c r="AD866" i="16"/>
  <c r="AH866" i="16"/>
  <c r="H866" i="16" l="1"/>
  <c r="A868" i="16"/>
  <c r="U867" i="16"/>
  <c r="Y867" i="16"/>
  <c r="AC867" i="16"/>
  <c r="AG867" i="16"/>
  <c r="V867" i="16"/>
  <c r="Z867" i="16"/>
  <c r="AD867" i="16"/>
  <c r="AH867" i="16"/>
  <c r="W867" i="16"/>
  <c r="AA867" i="16"/>
  <c r="AE867" i="16"/>
  <c r="X867" i="16"/>
  <c r="AB867" i="16"/>
  <c r="AF867" i="16"/>
  <c r="T867" i="16"/>
  <c r="H867" i="16" l="1"/>
  <c r="A869" i="16"/>
  <c r="W868" i="16"/>
  <c r="AA868" i="16"/>
  <c r="AE868" i="16"/>
  <c r="T868" i="16"/>
  <c r="X868" i="16"/>
  <c r="AB868" i="16"/>
  <c r="AF868" i="16"/>
  <c r="U868" i="16"/>
  <c r="Y868" i="16"/>
  <c r="AC868" i="16"/>
  <c r="AG868" i="16"/>
  <c r="V868" i="16"/>
  <c r="Z868" i="16"/>
  <c r="AD868" i="16"/>
  <c r="AH868" i="16"/>
  <c r="H868" i="16" l="1"/>
  <c r="A870" i="16"/>
  <c r="U869" i="16"/>
  <c r="Y869" i="16"/>
  <c r="AC869" i="16"/>
  <c r="AG869" i="16"/>
  <c r="V869" i="16"/>
  <c r="Z869" i="16"/>
  <c r="AD869" i="16"/>
  <c r="AH869" i="16"/>
  <c r="T869" i="16"/>
  <c r="W869" i="16"/>
  <c r="AA869" i="16"/>
  <c r="AE869" i="16"/>
  <c r="X869" i="16"/>
  <c r="AB869" i="16"/>
  <c r="AF869" i="16"/>
  <c r="H869" i="16" l="1"/>
  <c r="A871" i="16"/>
  <c r="W870" i="16"/>
  <c r="AA870" i="16"/>
  <c r="AE870" i="16"/>
  <c r="X870" i="16"/>
  <c r="AB870" i="16"/>
  <c r="AF870" i="16"/>
  <c r="U870" i="16"/>
  <c r="Y870" i="16"/>
  <c r="AC870" i="16"/>
  <c r="AG870" i="16"/>
  <c r="T870" i="16"/>
  <c r="V870" i="16"/>
  <c r="Z870" i="16"/>
  <c r="AD870" i="16"/>
  <c r="AH870" i="16"/>
  <c r="H870" i="16" l="1"/>
  <c r="A872" i="16"/>
  <c r="U871" i="16"/>
  <c r="Y871" i="16"/>
  <c r="AC871" i="16"/>
  <c r="AG871" i="16"/>
  <c r="V871" i="16"/>
  <c r="Z871" i="16"/>
  <c r="AD871" i="16"/>
  <c r="AH871" i="16"/>
  <c r="W871" i="16"/>
  <c r="AA871" i="16"/>
  <c r="AE871" i="16"/>
  <c r="X871" i="16"/>
  <c r="AB871" i="16"/>
  <c r="AF871" i="16"/>
  <c r="T871" i="16"/>
  <c r="H871" i="16" l="1"/>
  <c r="A873" i="16"/>
  <c r="W872" i="16"/>
  <c r="AA872" i="16"/>
  <c r="AE872" i="16"/>
  <c r="T872" i="16"/>
  <c r="X872" i="16"/>
  <c r="AB872" i="16"/>
  <c r="AF872" i="16"/>
  <c r="U872" i="16"/>
  <c r="Y872" i="16"/>
  <c r="AC872" i="16"/>
  <c r="AG872" i="16"/>
  <c r="V872" i="16"/>
  <c r="Z872" i="16"/>
  <c r="AD872" i="16"/>
  <c r="AH872" i="16"/>
  <c r="H872" i="16" l="1"/>
  <c r="A874" i="16"/>
  <c r="U873" i="16"/>
  <c r="Y873" i="16"/>
  <c r="AC873" i="16"/>
  <c r="AG873" i="16"/>
  <c r="V873" i="16"/>
  <c r="Z873" i="16"/>
  <c r="AD873" i="16"/>
  <c r="AH873" i="16"/>
  <c r="T873" i="16"/>
  <c r="W873" i="16"/>
  <c r="AA873" i="16"/>
  <c r="AE873" i="16"/>
  <c r="X873" i="16"/>
  <c r="AB873" i="16"/>
  <c r="AF873" i="16"/>
  <c r="H873" i="16" l="1"/>
  <c r="A875" i="16"/>
  <c r="W874" i="16"/>
  <c r="AA874" i="16"/>
  <c r="AE874" i="16"/>
  <c r="X874" i="16"/>
  <c r="AB874" i="16"/>
  <c r="AF874" i="16"/>
  <c r="U874" i="16"/>
  <c r="Y874" i="16"/>
  <c r="AC874" i="16"/>
  <c r="AG874" i="16"/>
  <c r="T874" i="16"/>
  <c r="V874" i="16"/>
  <c r="Z874" i="16"/>
  <c r="AD874" i="16"/>
  <c r="AH874" i="16"/>
  <c r="H874" i="16" l="1"/>
  <c r="A876" i="16"/>
  <c r="U875" i="16"/>
  <c r="Y875" i="16"/>
  <c r="AC875" i="16"/>
  <c r="AG875" i="16"/>
  <c r="V875" i="16"/>
  <c r="Z875" i="16"/>
  <c r="AD875" i="16"/>
  <c r="AH875" i="16"/>
  <c r="W875" i="16"/>
  <c r="AA875" i="16"/>
  <c r="AE875" i="16"/>
  <c r="X875" i="16"/>
  <c r="AB875" i="16"/>
  <c r="AF875" i="16"/>
  <c r="T875" i="16"/>
  <c r="H875" i="16" l="1"/>
  <c r="A877" i="16"/>
  <c r="W876" i="16"/>
  <c r="AA876" i="16"/>
  <c r="AE876" i="16"/>
  <c r="T876" i="16"/>
  <c r="X876" i="16"/>
  <c r="AB876" i="16"/>
  <c r="AF876" i="16"/>
  <c r="U876" i="16"/>
  <c r="Y876" i="16"/>
  <c r="AC876" i="16"/>
  <c r="AG876" i="16"/>
  <c r="V876" i="16"/>
  <c r="Z876" i="16"/>
  <c r="AD876" i="16"/>
  <c r="AH876" i="16"/>
  <c r="H876" i="16" l="1"/>
  <c r="A878" i="16"/>
  <c r="U877" i="16"/>
  <c r="Y877" i="16"/>
  <c r="AC877" i="16"/>
  <c r="AG877" i="16"/>
  <c r="V877" i="16"/>
  <c r="Z877" i="16"/>
  <c r="AD877" i="16"/>
  <c r="AH877" i="16"/>
  <c r="T877" i="16"/>
  <c r="W877" i="16"/>
  <c r="AA877" i="16"/>
  <c r="AE877" i="16"/>
  <c r="X877" i="16"/>
  <c r="AB877" i="16"/>
  <c r="AF877" i="16"/>
  <c r="H877" i="16" l="1"/>
  <c r="A879" i="16"/>
  <c r="W878" i="16"/>
  <c r="AA878" i="16"/>
  <c r="AE878" i="16"/>
  <c r="X878" i="16"/>
  <c r="AB878" i="16"/>
  <c r="AF878" i="16"/>
  <c r="U878" i="16"/>
  <c r="Y878" i="16"/>
  <c r="AC878" i="16"/>
  <c r="AG878" i="16"/>
  <c r="T878" i="16"/>
  <c r="V878" i="16"/>
  <c r="Z878" i="16"/>
  <c r="AD878" i="16"/>
  <c r="AH878" i="16"/>
  <c r="H878" i="16" l="1"/>
  <c r="A880" i="16"/>
  <c r="U879" i="16"/>
  <c r="Y879" i="16"/>
  <c r="AC879" i="16"/>
  <c r="AG879" i="16"/>
  <c r="V879" i="16"/>
  <c r="Z879" i="16"/>
  <c r="AD879" i="16"/>
  <c r="AH879" i="16"/>
  <c r="W879" i="16"/>
  <c r="AA879" i="16"/>
  <c r="AE879" i="16"/>
  <c r="X879" i="16"/>
  <c r="AB879" i="16"/>
  <c r="AF879" i="16"/>
  <c r="T879" i="16"/>
  <c r="H879" i="16" l="1"/>
  <c r="A881" i="16"/>
  <c r="W880" i="16"/>
  <c r="AA880" i="16"/>
  <c r="AE880" i="16"/>
  <c r="T880" i="16"/>
  <c r="X880" i="16"/>
  <c r="AB880" i="16"/>
  <c r="AF880" i="16"/>
  <c r="U880" i="16"/>
  <c r="Y880" i="16"/>
  <c r="AC880" i="16"/>
  <c r="AG880" i="16"/>
  <c r="V880" i="16"/>
  <c r="Z880" i="16"/>
  <c r="AD880" i="16"/>
  <c r="AH880" i="16"/>
  <c r="H880" i="16" l="1"/>
  <c r="A882" i="16"/>
  <c r="U881" i="16"/>
  <c r="Y881" i="16"/>
  <c r="AC881" i="16"/>
  <c r="AG881" i="16"/>
  <c r="V881" i="16"/>
  <c r="Z881" i="16"/>
  <c r="AD881" i="16"/>
  <c r="AH881" i="16"/>
  <c r="T881" i="16"/>
  <c r="W881" i="16"/>
  <c r="AA881" i="16"/>
  <c r="AE881" i="16"/>
  <c r="X881" i="16"/>
  <c r="AB881" i="16"/>
  <c r="AF881" i="16"/>
  <c r="H881" i="16" l="1"/>
  <c r="A883" i="16"/>
  <c r="W882" i="16"/>
  <c r="AA882" i="16"/>
  <c r="AE882" i="16"/>
  <c r="X882" i="16"/>
  <c r="AB882" i="16"/>
  <c r="AF882" i="16"/>
  <c r="U882" i="16"/>
  <c r="Y882" i="16"/>
  <c r="AC882" i="16"/>
  <c r="AG882" i="16"/>
  <c r="T882" i="16"/>
  <c r="V882" i="16"/>
  <c r="Z882" i="16"/>
  <c r="AD882" i="16"/>
  <c r="AH882" i="16"/>
  <c r="H882" i="16" l="1"/>
  <c r="A884" i="16"/>
  <c r="U883" i="16"/>
  <c r="Y883" i="16"/>
  <c r="AC883" i="16"/>
  <c r="AG883" i="16"/>
  <c r="V883" i="16"/>
  <c r="Z883" i="16"/>
  <c r="AD883" i="16"/>
  <c r="AH883" i="16"/>
  <c r="W883" i="16"/>
  <c r="AA883" i="16"/>
  <c r="AE883" i="16"/>
  <c r="X883" i="16"/>
  <c r="AB883" i="16"/>
  <c r="AF883" i="16"/>
  <c r="T883" i="16"/>
  <c r="H883" i="16" l="1"/>
  <c r="A885" i="16"/>
  <c r="W884" i="16"/>
  <c r="AA884" i="16"/>
  <c r="AE884" i="16"/>
  <c r="T884" i="16"/>
  <c r="X884" i="16"/>
  <c r="AB884" i="16"/>
  <c r="AF884" i="16"/>
  <c r="U884" i="16"/>
  <c r="Y884" i="16"/>
  <c r="AC884" i="16"/>
  <c r="AG884" i="16"/>
  <c r="V884" i="16"/>
  <c r="Z884" i="16"/>
  <c r="AD884" i="16"/>
  <c r="AH884" i="16"/>
  <c r="H884" i="16" l="1"/>
  <c r="A886" i="16"/>
  <c r="U885" i="16"/>
  <c r="Y885" i="16"/>
  <c r="AC885" i="16"/>
  <c r="AG885" i="16"/>
  <c r="V885" i="16"/>
  <c r="Z885" i="16"/>
  <c r="AD885" i="16"/>
  <c r="AH885" i="16"/>
  <c r="T885" i="16"/>
  <c r="W885" i="16"/>
  <c r="AA885" i="16"/>
  <c r="AE885" i="16"/>
  <c r="X885" i="16"/>
  <c r="AB885" i="16"/>
  <c r="AF885" i="16"/>
  <c r="H885" i="16" l="1"/>
  <c r="A887" i="16"/>
  <c r="W886" i="16"/>
  <c r="AA886" i="16"/>
  <c r="AE886" i="16"/>
  <c r="X886" i="16"/>
  <c r="AB886" i="16"/>
  <c r="AF886" i="16"/>
  <c r="U886" i="16"/>
  <c r="Y886" i="16"/>
  <c r="AC886" i="16"/>
  <c r="AG886" i="16"/>
  <c r="T886" i="16"/>
  <c r="V886" i="16"/>
  <c r="Z886" i="16"/>
  <c r="AD886" i="16"/>
  <c r="AH886" i="16"/>
  <c r="H886" i="16" l="1"/>
  <c r="A888" i="16"/>
  <c r="U887" i="16"/>
  <c r="Y887" i="16"/>
  <c r="AC887" i="16"/>
  <c r="AG887" i="16"/>
  <c r="V887" i="16"/>
  <c r="Z887" i="16"/>
  <c r="AD887" i="16"/>
  <c r="AH887" i="16"/>
  <c r="W887" i="16"/>
  <c r="AA887" i="16"/>
  <c r="AE887" i="16"/>
  <c r="X887" i="16"/>
  <c r="AB887" i="16"/>
  <c r="AF887" i="16"/>
  <c r="T887" i="16"/>
  <c r="H887" i="16" l="1"/>
  <c r="A889" i="16"/>
  <c r="W888" i="16"/>
  <c r="AA888" i="16"/>
  <c r="AE888" i="16"/>
  <c r="T888" i="16"/>
  <c r="X888" i="16"/>
  <c r="AB888" i="16"/>
  <c r="AF888" i="16"/>
  <c r="U888" i="16"/>
  <c r="Y888" i="16"/>
  <c r="AC888" i="16"/>
  <c r="AG888" i="16"/>
  <c r="V888" i="16"/>
  <c r="Z888" i="16"/>
  <c r="AD888" i="16"/>
  <c r="AH888" i="16"/>
  <c r="H888" i="16" l="1"/>
  <c r="A890" i="16"/>
  <c r="U889" i="16"/>
  <c r="Y889" i="16"/>
  <c r="AC889" i="16"/>
  <c r="AG889" i="16"/>
  <c r="V889" i="16"/>
  <c r="Z889" i="16"/>
  <c r="AD889" i="16"/>
  <c r="AH889" i="16"/>
  <c r="T889" i="16"/>
  <c r="W889" i="16"/>
  <c r="AA889" i="16"/>
  <c r="AE889" i="16"/>
  <c r="X889" i="16"/>
  <c r="AB889" i="16"/>
  <c r="AF889" i="16"/>
  <c r="H889" i="16" l="1"/>
  <c r="A891" i="16"/>
  <c r="W890" i="16"/>
  <c r="AA890" i="16"/>
  <c r="AE890" i="16"/>
  <c r="X890" i="16"/>
  <c r="AB890" i="16"/>
  <c r="AF890" i="16"/>
  <c r="U890" i="16"/>
  <c r="Y890" i="16"/>
  <c r="AC890" i="16"/>
  <c r="AG890" i="16"/>
  <c r="T890" i="16"/>
  <c r="V890" i="16"/>
  <c r="Z890" i="16"/>
  <c r="AD890" i="16"/>
  <c r="AH890" i="16"/>
  <c r="H890" i="16" l="1"/>
  <c r="A892" i="16"/>
  <c r="U891" i="16"/>
  <c r="Y891" i="16"/>
  <c r="AC891" i="16"/>
  <c r="AG891" i="16"/>
  <c r="V891" i="16"/>
  <c r="Z891" i="16"/>
  <c r="AD891" i="16"/>
  <c r="AH891" i="16"/>
  <c r="W891" i="16"/>
  <c r="AA891" i="16"/>
  <c r="AE891" i="16"/>
  <c r="X891" i="16"/>
  <c r="AB891" i="16"/>
  <c r="AF891" i="16"/>
  <c r="T891" i="16"/>
  <c r="H891" i="16" l="1"/>
  <c r="A893" i="16"/>
  <c r="W892" i="16"/>
  <c r="AA892" i="16"/>
  <c r="AE892" i="16"/>
  <c r="T892" i="16"/>
  <c r="X892" i="16"/>
  <c r="AB892" i="16"/>
  <c r="AF892" i="16"/>
  <c r="U892" i="16"/>
  <c r="Y892" i="16"/>
  <c r="AC892" i="16"/>
  <c r="AG892" i="16"/>
  <c r="V892" i="16"/>
  <c r="Z892" i="16"/>
  <c r="AD892" i="16"/>
  <c r="AH892" i="16"/>
  <c r="H892" i="16" l="1"/>
  <c r="A894" i="16"/>
  <c r="U893" i="16"/>
  <c r="Y893" i="16"/>
  <c r="AC893" i="16"/>
  <c r="AG893" i="16"/>
  <c r="V893" i="16"/>
  <c r="Z893" i="16"/>
  <c r="AD893" i="16"/>
  <c r="AH893" i="16"/>
  <c r="T893" i="16"/>
  <c r="W893" i="16"/>
  <c r="AA893" i="16"/>
  <c r="AE893" i="16"/>
  <c r="X893" i="16"/>
  <c r="AB893" i="16"/>
  <c r="AF893" i="16"/>
  <c r="H893" i="16" l="1"/>
  <c r="A895" i="16"/>
  <c r="W894" i="16"/>
  <c r="AA894" i="16"/>
  <c r="AE894" i="16"/>
  <c r="X894" i="16"/>
  <c r="AB894" i="16"/>
  <c r="AF894" i="16"/>
  <c r="U894" i="16"/>
  <c r="Y894" i="16"/>
  <c r="AC894" i="16"/>
  <c r="AG894" i="16"/>
  <c r="T894" i="16"/>
  <c r="V894" i="16"/>
  <c r="Z894" i="16"/>
  <c r="AD894" i="16"/>
  <c r="AH894" i="16"/>
  <c r="H894" i="16" l="1"/>
  <c r="A896" i="16"/>
  <c r="U895" i="16"/>
  <c r="Y895" i="16"/>
  <c r="AC895" i="16"/>
  <c r="AG895" i="16"/>
  <c r="V895" i="16"/>
  <c r="Z895" i="16"/>
  <c r="AD895" i="16"/>
  <c r="AH895" i="16"/>
  <c r="W895" i="16"/>
  <c r="AA895" i="16"/>
  <c r="AE895" i="16"/>
  <c r="X895" i="16"/>
  <c r="AB895" i="16"/>
  <c r="AF895" i="16"/>
  <c r="T895" i="16"/>
  <c r="H895" i="16" l="1"/>
  <c r="A897" i="16"/>
  <c r="W896" i="16"/>
  <c r="AA896" i="16"/>
  <c r="AE896" i="16"/>
  <c r="T896" i="16"/>
  <c r="X896" i="16"/>
  <c r="AB896" i="16"/>
  <c r="AF896" i="16"/>
  <c r="U896" i="16"/>
  <c r="Y896" i="16"/>
  <c r="AC896" i="16"/>
  <c r="AG896" i="16"/>
  <c r="V896" i="16"/>
  <c r="Z896" i="16"/>
  <c r="AD896" i="16"/>
  <c r="AH896" i="16"/>
  <c r="H896" i="16" l="1"/>
  <c r="A898" i="16"/>
  <c r="U897" i="16"/>
  <c r="Y897" i="16"/>
  <c r="AC897" i="16"/>
  <c r="AG897" i="16"/>
  <c r="V897" i="16"/>
  <c r="Z897" i="16"/>
  <c r="AD897" i="16"/>
  <c r="AH897" i="16"/>
  <c r="T897" i="16"/>
  <c r="W897" i="16"/>
  <c r="AA897" i="16"/>
  <c r="AE897" i="16"/>
  <c r="X897" i="16"/>
  <c r="AB897" i="16"/>
  <c r="AF897" i="16"/>
  <c r="H897" i="16" l="1"/>
  <c r="A899" i="16"/>
  <c r="W898" i="16"/>
  <c r="AA898" i="16"/>
  <c r="AE898" i="16"/>
  <c r="X898" i="16"/>
  <c r="AB898" i="16"/>
  <c r="AF898" i="16"/>
  <c r="U898" i="16"/>
  <c r="Y898" i="16"/>
  <c r="AC898" i="16"/>
  <c r="AG898" i="16"/>
  <c r="T898" i="16"/>
  <c r="V898" i="16"/>
  <c r="Z898" i="16"/>
  <c r="AD898" i="16"/>
  <c r="AH898" i="16"/>
  <c r="H898" i="16" l="1"/>
  <c r="A900" i="16"/>
  <c r="U899" i="16"/>
  <c r="Y899" i="16"/>
  <c r="AC899" i="16"/>
  <c r="AG899" i="16"/>
  <c r="V899" i="16"/>
  <c r="Z899" i="16"/>
  <c r="AD899" i="16"/>
  <c r="AH899" i="16"/>
  <c r="W899" i="16"/>
  <c r="AA899" i="16"/>
  <c r="AE899" i="16"/>
  <c r="X899" i="16"/>
  <c r="AB899" i="16"/>
  <c r="AF899" i="16"/>
  <c r="T899" i="16"/>
  <c r="H899" i="16" l="1"/>
  <c r="A901" i="16"/>
  <c r="W900" i="16"/>
  <c r="AA900" i="16"/>
  <c r="AE900" i="16"/>
  <c r="T900" i="16"/>
  <c r="X900" i="16"/>
  <c r="AB900" i="16"/>
  <c r="AF900" i="16"/>
  <c r="U900" i="16"/>
  <c r="Y900" i="16"/>
  <c r="AC900" i="16"/>
  <c r="AG900" i="16"/>
  <c r="V900" i="16"/>
  <c r="Z900" i="16"/>
  <c r="AD900" i="16"/>
  <c r="AH900" i="16"/>
  <c r="H900" i="16" l="1"/>
  <c r="A902" i="16"/>
  <c r="U901" i="16"/>
  <c r="Y901" i="16"/>
  <c r="AC901" i="16"/>
  <c r="AG901" i="16"/>
  <c r="V901" i="16"/>
  <c r="Z901" i="16"/>
  <c r="AD901" i="16"/>
  <c r="AH901" i="16"/>
  <c r="T901" i="16"/>
  <c r="W901" i="16"/>
  <c r="AA901" i="16"/>
  <c r="AE901" i="16"/>
  <c r="X901" i="16"/>
  <c r="AB901" i="16"/>
  <c r="AF901" i="16"/>
  <c r="H901" i="16" l="1"/>
  <c r="A903" i="16"/>
  <c r="W902" i="16"/>
  <c r="AA902" i="16"/>
  <c r="AE902" i="16"/>
  <c r="X902" i="16"/>
  <c r="AB902" i="16"/>
  <c r="AF902" i="16"/>
  <c r="U902" i="16"/>
  <c r="Y902" i="16"/>
  <c r="AC902" i="16"/>
  <c r="AG902" i="16"/>
  <c r="T902" i="16"/>
  <c r="V902" i="16"/>
  <c r="Z902" i="16"/>
  <c r="AD902" i="16"/>
  <c r="AH902" i="16"/>
  <c r="H902" i="16" l="1"/>
  <c r="A904" i="16"/>
  <c r="U903" i="16"/>
  <c r="Y903" i="16"/>
  <c r="AC903" i="16"/>
  <c r="AG903" i="16"/>
  <c r="V903" i="16"/>
  <c r="Z903" i="16"/>
  <c r="AD903" i="16"/>
  <c r="AH903" i="16"/>
  <c r="W903" i="16"/>
  <c r="AA903" i="16"/>
  <c r="AE903" i="16"/>
  <c r="X903" i="16"/>
  <c r="AB903" i="16"/>
  <c r="AF903" i="16"/>
  <c r="T903" i="16"/>
  <c r="H903" i="16" l="1"/>
  <c r="A905" i="16"/>
  <c r="W904" i="16"/>
  <c r="AA904" i="16"/>
  <c r="AE904" i="16"/>
  <c r="T904" i="16"/>
  <c r="X904" i="16"/>
  <c r="AB904" i="16"/>
  <c r="AF904" i="16"/>
  <c r="U904" i="16"/>
  <c r="Y904" i="16"/>
  <c r="AC904" i="16"/>
  <c r="AG904" i="16"/>
  <c r="V904" i="16"/>
  <c r="Z904" i="16"/>
  <c r="AD904" i="16"/>
  <c r="AH904" i="16"/>
  <c r="H904" i="16" l="1"/>
  <c r="A906" i="16"/>
  <c r="U905" i="16"/>
  <c r="Y905" i="16"/>
  <c r="AC905" i="16"/>
  <c r="AG905" i="16"/>
  <c r="V905" i="16"/>
  <c r="Z905" i="16"/>
  <c r="AD905" i="16"/>
  <c r="AH905" i="16"/>
  <c r="T905" i="16"/>
  <c r="W905" i="16"/>
  <c r="AA905" i="16"/>
  <c r="AE905" i="16"/>
  <c r="X905" i="16"/>
  <c r="AB905" i="16"/>
  <c r="AF905" i="16"/>
  <c r="H905" i="16" l="1"/>
  <c r="A907" i="16"/>
  <c r="W906" i="16"/>
  <c r="AA906" i="16"/>
  <c r="AE906" i="16"/>
  <c r="X906" i="16"/>
  <c r="AB906" i="16"/>
  <c r="AF906" i="16"/>
  <c r="U906" i="16"/>
  <c r="Y906" i="16"/>
  <c r="AC906" i="16"/>
  <c r="AG906" i="16"/>
  <c r="T906" i="16"/>
  <c r="V906" i="16"/>
  <c r="Z906" i="16"/>
  <c r="AD906" i="16"/>
  <c r="AH906" i="16"/>
  <c r="H906" i="16" l="1"/>
  <c r="A908" i="16"/>
  <c r="U907" i="16"/>
  <c r="Y907" i="16"/>
  <c r="AC907" i="16"/>
  <c r="AG907" i="16"/>
  <c r="V907" i="16"/>
  <c r="Z907" i="16"/>
  <c r="AD907" i="16"/>
  <c r="AH907" i="16"/>
  <c r="W907" i="16"/>
  <c r="AA907" i="16"/>
  <c r="AE907" i="16"/>
  <c r="X907" i="16"/>
  <c r="AB907" i="16"/>
  <c r="AF907" i="16"/>
  <c r="T907" i="16"/>
  <c r="H907" i="16" l="1"/>
  <c r="A909" i="16"/>
  <c r="W908" i="16"/>
  <c r="AA908" i="16"/>
  <c r="AE908" i="16"/>
  <c r="T908" i="16"/>
  <c r="X908" i="16"/>
  <c r="AB908" i="16"/>
  <c r="AF908" i="16"/>
  <c r="U908" i="16"/>
  <c r="Y908" i="16"/>
  <c r="AC908" i="16"/>
  <c r="AG908" i="16"/>
  <c r="V908" i="16"/>
  <c r="Z908" i="16"/>
  <c r="AD908" i="16"/>
  <c r="AH908" i="16"/>
  <c r="H908" i="16" l="1"/>
  <c r="A910" i="16"/>
  <c r="U909" i="16"/>
  <c r="Y909" i="16"/>
  <c r="AC909" i="16"/>
  <c r="AG909" i="16"/>
  <c r="V909" i="16"/>
  <c r="Z909" i="16"/>
  <c r="AD909" i="16"/>
  <c r="AH909" i="16"/>
  <c r="T909" i="16"/>
  <c r="W909" i="16"/>
  <c r="AA909" i="16"/>
  <c r="AE909" i="16"/>
  <c r="X909" i="16"/>
  <c r="AB909" i="16"/>
  <c r="AF909" i="16"/>
  <c r="H909" i="16" l="1"/>
  <c r="A911" i="16"/>
  <c r="W910" i="16"/>
  <c r="AA910" i="16"/>
  <c r="AE910" i="16"/>
  <c r="X910" i="16"/>
  <c r="AB910" i="16"/>
  <c r="AF910" i="16"/>
  <c r="U910" i="16"/>
  <c r="Y910" i="16"/>
  <c r="AC910" i="16"/>
  <c r="AG910" i="16"/>
  <c r="T910" i="16"/>
  <c r="V910" i="16"/>
  <c r="Z910" i="16"/>
  <c r="AD910" i="16"/>
  <c r="AH910" i="16"/>
  <c r="H910" i="16" l="1"/>
  <c r="A912" i="16"/>
  <c r="U911" i="16"/>
  <c r="Y911" i="16"/>
  <c r="AC911" i="16"/>
  <c r="AG911" i="16"/>
  <c r="V911" i="16"/>
  <c r="Z911" i="16"/>
  <c r="AD911" i="16"/>
  <c r="AH911" i="16"/>
  <c r="W911" i="16"/>
  <c r="AA911" i="16"/>
  <c r="AE911" i="16"/>
  <c r="X911" i="16"/>
  <c r="AB911" i="16"/>
  <c r="AF911" i="16"/>
  <c r="T911" i="16"/>
  <c r="H911" i="16" l="1"/>
  <c r="A913" i="16"/>
  <c r="W912" i="16"/>
  <c r="AA912" i="16"/>
  <c r="AE912" i="16"/>
  <c r="T912" i="16"/>
  <c r="X912" i="16"/>
  <c r="AB912" i="16"/>
  <c r="AF912" i="16"/>
  <c r="U912" i="16"/>
  <c r="Y912" i="16"/>
  <c r="AC912" i="16"/>
  <c r="AG912" i="16"/>
  <c r="V912" i="16"/>
  <c r="Z912" i="16"/>
  <c r="AD912" i="16"/>
  <c r="AH912" i="16"/>
  <c r="H912" i="16" l="1"/>
  <c r="A914" i="16"/>
  <c r="U913" i="16"/>
  <c r="Y913" i="16"/>
  <c r="AC913" i="16"/>
  <c r="AG913" i="16"/>
  <c r="V913" i="16"/>
  <c r="Z913" i="16"/>
  <c r="AD913" i="16"/>
  <c r="AH913" i="16"/>
  <c r="T913" i="16"/>
  <c r="W913" i="16"/>
  <c r="AA913" i="16"/>
  <c r="AE913" i="16"/>
  <c r="X913" i="16"/>
  <c r="AB913" i="16"/>
  <c r="AF913" i="16"/>
  <c r="H913" i="16" l="1"/>
  <c r="A915" i="16"/>
  <c r="W914" i="16"/>
  <c r="AA914" i="16"/>
  <c r="AE914" i="16"/>
  <c r="X914" i="16"/>
  <c r="AB914" i="16"/>
  <c r="AF914" i="16"/>
  <c r="U914" i="16"/>
  <c r="Y914" i="16"/>
  <c r="AC914" i="16"/>
  <c r="AG914" i="16"/>
  <c r="T914" i="16"/>
  <c r="V914" i="16"/>
  <c r="Z914" i="16"/>
  <c r="AD914" i="16"/>
  <c r="AH914" i="16"/>
  <c r="H914" i="16" l="1"/>
  <c r="A916" i="16"/>
  <c r="U915" i="16"/>
  <c r="Y915" i="16"/>
  <c r="AC915" i="16"/>
  <c r="AG915" i="16"/>
  <c r="V915" i="16"/>
  <c r="Z915" i="16"/>
  <c r="AD915" i="16"/>
  <c r="AH915" i="16"/>
  <c r="W915" i="16"/>
  <c r="AA915" i="16"/>
  <c r="AE915" i="16"/>
  <c r="X915" i="16"/>
  <c r="AB915" i="16"/>
  <c r="AF915" i="16"/>
  <c r="T915" i="16"/>
  <c r="H915" i="16" l="1"/>
  <c r="A917" i="16"/>
  <c r="W916" i="16"/>
  <c r="AA916" i="16"/>
  <c r="AE916" i="16"/>
  <c r="T916" i="16"/>
  <c r="X916" i="16"/>
  <c r="AB916" i="16"/>
  <c r="AF916" i="16"/>
  <c r="U916" i="16"/>
  <c r="Y916" i="16"/>
  <c r="AC916" i="16"/>
  <c r="AG916" i="16"/>
  <c r="V916" i="16"/>
  <c r="Z916" i="16"/>
  <c r="AD916" i="16"/>
  <c r="AH916" i="16"/>
  <c r="H916" i="16" l="1"/>
  <c r="A918" i="16"/>
  <c r="U917" i="16"/>
  <c r="Y917" i="16"/>
  <c r="AC917" i="16"/>
  <c r="AG917" i="16"/>
  <c r="V917" i="16"/>
  <c r="Z917" i="16"/>
  <c r="AD917" i="16"/>
  <c r="AH917" i="16"/>
  <c r="T917" i="16"/>
  <c r="W917" i="16"/>
  <c r="AA917" i="16"/>
  <c r="AE917" i="16"/>
  <c r="X917" i="16"/>
  <c r="AB917" i="16"/>
  <c r="AF917" i="16"/>
  <c r="H917" i="16" l="1"/>
  <c r="A919" i="16"/>
  <c r="W918" i="16"/>
  <c r="AA918" i="16"/>
  <c r="AE918" i="16"/>
  <c r="X918" i="16"/>
  <c r="AB918" i="16"/>
  <c r="AF918" i="16"/>
  <c r="U918" i="16"/>
  <c r="Y918" i="16"/>
  <c r="AC918" i="16"/>
  <c r="AG918" i="16"/>
  <c r="T918" i="16"/>
  <c r="V918" i="16"/>
  <c r="Z918" i="16"/>
  <c r="AD918" i="16"/>
  <c r="AH918" i="16"/>
  <c r="H918" i="16" l="1"/>
  <c r="A920" i="16"/>
  <c r="U919" i="16"/>
  <c r="Y919" i="16"/>
  <c r="AC919" i="16"/>
  <c r="AG919" i="16"/>
  <c r="V919" i="16"/>
  <c r="Z919" i="16"/>
  <c r="AD919" i="16"/>
  <c r="AH919" i="16"/>
  <c r="W919" i="16"/>
  <c r="AA919" i="16"/>
  <c r="AE919" i="16"/>
  <c r="X919" i="16"/>
  <c r="AB919" i="16"/>
  <c r="AF919" i="16"/>
  <c r="T919" i="16"/>
  <c r="H919" i="16" l="1"/>
  <c r="A921" i="16"/>
  <c r="W920" i="16"/>
  <c r="AA920" i="16"/>
  <c r="AE920" i="16"/>
  <c r="T920" i="16"/>
  <c r="X920" i="16"/>
  <c r="AB920" i="16"/>
  <c r="AF920" i="16"/>
  <c r="U920" i="16"/>
  <c r="Y920" i="16"/>
  <c r="AC920" i="16"/>
  <c r="AG920" i="16"/>
  <c r="V920" i="16"/>
  <c r="Z920" i="16"/>
  <c r="AD920" i="16"/>
  <c r="AH920" i="16"/>
  <c r="H920" i="16" l="1"/>
  <c r="A922" i="16"/>
  <c r="U921" i="16"/>
  <c r="Y921" i="16"/>
  <c r="AC921" i="16"/>
  <c r="AG921" i="16"/>
  <c r="V921" i="16"/>
  <c r="Z921" i="16"/>
  <c r="AD921" i="16"/>
  <c r="AH921" i="16"/>
  <c r="T921" i="16"/>
  <c r="W921" i="16"/>
  <c r="AA921" i="16"/>
  <c r="AE921" i="16"/>
  <c r="X921" i="16"/>
  <c r="AB921" i="16"/>
  <c r="AF921" i="16"/>
  <c r="H921" i="16" l="1"/>
  <c r="A923" i="16"/>
  <c r="W922" i="16"/>
  <c r="AA922" i="16"/>
  <c r="AE922" i="16"/>
  <c r="X922" i="16"/>
  <c r="AB922" i="16"/>
  <c r="AF922" i="16"/>
  <c r="U922" i="16"/>
  <c r="Y922" i="16"/>
  <c r="AC922" i="16"/>
  <c r="AG922" i="16"/>
  <c r="T922" i="16"/>
  <c r="V922" i="16"/>
  <c r="Z922" i="16"/>
  <c r="AD922" i="16"/>
  <c r="AH922" i="16"/>
  <c r="H922" i="16" l="1"/>
  <c r="A924" i="16"/>
  <c r="U923" i="16"/>
  <c r="Y923" i="16"/>
  <c r="AC923" i="16"/>
  <c r="AG923" i="16"/>
  <c r="V923" i="16"/>
  <c r="Z923" i="16"/>
  <c r="AD923" i="16"/>
  <c r="AH923" i="16"/>
  <c r="W923" i="16"/>
  <c r="AA923" i="16"/>
  <c r="AE923" i="16"/>
  <c r="X923" i="16"/>
  <c r="AB923" i="16"/>
  <c r="AF923" i="16"/>
  <c r="T923" i="16"/>
  <c r="H923" i="16" l="1"/>
  <c r="A925" i="16"/>
  <c r="W924" i="16"/>
  <c r="AA924" i="16"/>
  <c r="AE924" i="16"/>
  <c r="T924" i="16"/>
  <c r="X924" i="16"/>
  <c r="AB924" i="16"/>
  <c r="AF924" i="16"/>
  <c r="U924" i="16"/>
  <c r="Y924" i="16"/>
  <c r="AC924" i="16"/>
  <c r="AG924" i="16"/>
  <c r="V924" i="16"/>
  <c r="Z924" i="16"/>
  <c r="AD924" i="16"/>
  <c r="AH924" i="16"/>
  <c r="H924" i="16" l="1"/>
  <c r="A926" i="16"/>
  <c r="U925" i="16"/>
  <c r="Y925" i="16"/>
  <c r="AC925" i="16"/>
  <c r="AG925" i="16"/>
  <c r="V925" i="16"/>
  <c r="Z925" i="16"/>
  <c r="AD925" i="16"/>
  <c r="AH925" i="16"/>
  <c r="T925" i="16"/>
  <c r="W925" i="16"/>
  <c r="AA925" i="16"/>
  <c r="AE925" i="16"/>
  <c r="X925" i="16"/>
  <c r="AB925" i="16"/>
  <c r="AF925" i="16"/>
  <c r="H925" i="16" l="1"/>
  <c r="A927" i="16"/>
  <c r="W926" i="16"/>
  <c r="AA926" i="16"/>
  <c r="AE926" i="16"/>
  <c r="X926" i="16"/>
  <c r="AB926" i="16"/>
  <c r="AF926" i="16"/>
  <c r="U926" i="16"/>
  <c r="Y926" i="16"/>
  <c r="AC926" i="16"/>
  <c r="AG926" i="16"/>
  <c r="T926" i="16"/>
  <c r="V926" i="16"/>
  <c r="Z926" i="16"/>
  <c r="AD926" i="16"/>
  <c r="AH926" i="16"/>
  <c r="H926" i="16" l="1"/>
  <c r="A928" i="16"/>
  <c r="U927" i="16"/>
  <c r="Y927" i="16"/>
  <c r="AC927" i="16"/>
  <c r="AG927" i="16"/>
  <c r="V927" i="16"/>
  <c r="Z927" i="16"/>
  <c r="AD927" i="16"/>
  <c r="AH927" i="16"/>
  <c r="W927" i="16"/>
  <c r="AA927" i="16"/>
  <c r="AE927" i="16"/>
  <c r="X927" i="16"/>
  <c r="AB927" i="16"/>
  <c r="AF927" i="16"/>
  <c r="T927" i="16"/>
  <c r="H927" i="16" l="1"/>
  <c r="A929" i="16"/>
  <c r="W928" i="16"/>
  <c r="AA928" i="16"/>
  <c r="AE928" i="16"/>
  <c r="T928" i="16"/>
  <c r="X928" i="16"/>
  <c r="AB928" i="16"/>
  <c r="AF928" i="16"/>
  <c r="U928" i="16"/>
  <c r="Y928" i="16"/>
  <c r="AC928" i="16"/>
  <c r="AG928" i="16"/>
  <c r="V928" i="16"/>
  <c r="Z928" i="16"/>
  <c r="AD928" i="16"/>
  <c r="AH928" i="16"/>
  <c r="H928" i="16" l="1"/>
  <c r="A930" i="16"/>
  <c r="U929" i="16"/>
  <c r="Y929" i="16"/>
  <c r="AC929" i="16"/>
  <c r="AG929" i="16"/>
  <c r="V929" i="16"/>
  <c r="Z929" i="16"/>
  <c r="AD929" i="16"/>
  <c r="AH929" i="16"/>
  <c r="T929" i="16"/>
  <c r="W929" i="16"/>
  <c r="AA929" i="16"/>
  <c r="AE929" i="16"/>
  <c r="X929" i="16"/>
  <c r="AB929" i="16"/>
  <c r="AF929" i="16"/>
  <c r="H929" i="16" l="1"/>
  <c r="A931" i="16"/>
  <c r="W930" i="16"/>
  <c r="AA930" i="16"/>
  <c r="AE930" i="16"/>
  <c r="X930" i="16"/>
  <c r="AB930" i="16"/>
  <c r="AF930" i="16"/>
  <c r="U930" i="16"/>
  <c r="Y930" i="16"/>
  <c r="AC930" i="16"/>
  <c r="AG930" i="16"/>
  <c r="T930" i="16"/>
  <c r="V930" i="16"/>
  <c r="Z930" i="16"/>
  <c r="AD930" i="16"/>
  <c r="AH930" i="16"/>
  <c r="H930" i="16" l="1"/>
  <c r="A932" i="16"/>
  <c r="U931" i="16"/>
  <c r="Y931" i="16"/>
  <c r="AC931" i="16"/>
  <c r="AG931" i="16"/>
  <c r="V931" i="16"/>
  <c r="Z931" i="16"/>
  <c r="AD931" i="16"/>
  <c r="AH931" i="16"/>
  <c r="W931" i="16"/>
  <c r="AA931" i="16"/>
  <c r="AE931" i="16"/>
  <c r="X931" i="16"/>
  <c r="AB931" i="16"/>
  <c r="AF931" i="16"/>
  <c r="T931" i="16"/>
  <c r="H931" i="16" l="1"/>
  <c r="A933" i="16"/>
  <c r="W932" i="16"/>
  <c r="AA932" i="16"/>
  <c r="AE932" i="16"/>
  <c r="T932" i="16"/>
  <c r="X932" i="16"/>
  <c r="AB932" i="16"/>
  <c r="AF932" i="16"/>
  <c r="U932" i="16"/>
  <c r="Y932" i="16"/>
  <c r="AC932" i="16"/>
  <c r="AG932" i="16"/>
  <c r="V932" i="16"/>
  <c r="Z932" i="16"/>
  <c r="AD932" i="16"/>
  <c r="AH932" i="16"/>
  <c r="H932" i="16" l="1"/>
  <c r="A934" i="16"/>
  <c r="U933" i="16"/>
  <c r="Y933" i="16"/>
  <c r="AC933" i="16"/>
  <c r="AG933" i="16"/>
  <c r="V933" i="16"/>
  <c r="Z933" i="16"/>
  <c r="AD933" i="16"/>
  <c r="AH933" i="16"/>
  <c r="T933" i="16"/>
  <c r="W933" i="16"/>
  <c r="AA933" i="16"/>
  <c r="AE933" i="16"/>
  <c r="X933" i="16"/>
  <c r="AB933" i="16"/>
  <c r="AF933" i="16"/>
  <c r="H933" i="16" l="1"/>
  <c r="A935" i="16"/>
  <c r="W934" i="16"/>
  <c r="AA934" i="16"/>
  <c r="AE934" i="16"/>
  <c r="X934" i="16"/>
  <c r="AB934" i="16"/>
  <c r="AF934" i="16"/>
  <c r="U934" i="16"/>
  <c r="Y934" i="16"/>
  <c r="AC934" i="16"/>
  <c r="AG934" i="16"/>
  <c r="T934" i="16"/>
  <c r="V934" i="16"/>
  <c r="Z934" i="16"/>
  <c r="AD934" i="16"/>
  <c r="AH934" i="16"/>
  <c r="H934" i="16" l="1"/>
  <c r="A936" i="16"/>
  <c r="U935" i="16"/>
  <c r="Y935" i="16"/>
  <c r="AC935" i="16"/>
  <c r="AG935" i="16"/>
  <c r="V935" i="16"/>
  <c r="Z935" i="16"/>
  <c r="AD935" i="16"/>
  <c r="AH935" i="16"/>
  <c r="W935" i="16"/>
  <c r="AA935" i="16"/>
  <c r="AE935" i="16"/>
  <c r="X935" i="16"/>
  <c r="AB935" i="16"/>
  <c r="AF935" i="16"/>
  <c r="T935" i="16"/>
  <c r="H935" i="16" l="1"/>
  <c r="A937" i="16"/>
  <c r="W936" i="16"/>
  <c r="AA936" i="16"/>
  <c r="AE936" i="16"/>
  <c r="T936" i="16"/>
  <c r="X936" i="16"/>
  <c r="AB936" i="16"/>
  <c r="AF936" i="16"/>
  <c r="U936" i="16"/>
  <c r="Y936" i="16"/>
  <c r="AC936" i="16"/>
  <c r="AG936" i="16"/>
  <c r="V936" i="16"/>
  <c r="Z936" i="16"/>
  <c r="AD936" i="16"/>
  <c r="AH936" i="16"/>
  <c r="H936" i="16" l="1"/>
  <c r="A938" i="16"/>
  <c r="U937" i="16"/>
  <c r="Y937" i="16"/>
  <c r="AC937" i="16"/>
  <c r="AG937" i="16"/>
  <c r="V937" i="16"/>
  <c r="Z937" i="16"/>
  <c r="AD937" i="16"/>
  <c r="AH937" i="16"/>
  <c r="T937" i="16"/>
  <c r="W937" i="16"/>
  <c r="AA937" i="16"/>
  <c r="AE937" i="16"/>
  <c r="X937" i="16"/>
  <c r="AB937" i="16"/>
  <c r="AF937" i="16"/>
  <c r="H937" i="16" l="1"/>
  <c r="A939" i="16"/>
  <c r="W938" i="16"/>
  <c r="AA938" i="16"/>
  <c r="AE938" i="16"/>
  <c r="X938" i="16"/>
  <c r="AB938" i="16"/>
  <c r="AF938" i="16"/>
  <c r="U938" i="16"/>
  <c r="Y938" i="16"/>
  <c r="AC938" i="16"/>
  <c r="AG938" i="16"/>
  <c r="T938" i="16"/>
  <c r="V938" i="16"/>
  <c r="Z938" i="16"/>
  <c r="AD938" i="16"/>
  <c r="AH938" i="16"/>
  <c r="H938" i="16" l="1"/>
  <c r="A940" i="16"/>
  <c r="U939" i="16"/>
  <c r="Y939" i="16"/>
  <c r="AC939" i="16"/>
  <c r="AG939" i="16"/>
  <c r="V939" i="16"/>
  <c r="Z939" i="16"/>
  <c r="AD939" i="16"/>
  <c r="AH939" i="16"/>
  <c r="W939" i="16"/>
  <c r="AA939" i="16"/>
  <c r="AE939" i="16"/>
  <c r="X939" i="16"/>
  <c r="AB939" i="16"/>
  <c r="AF939" i="16"/>
  <c r="T939" i="16"/>
  <c r="H939" i="16" l="1"/>
  <c r="A941" i="16"/>
  <c r="W940" i="16"/>
  <c r="AA940" i="16"/>
  <c r="AE940" i="16"/>
  <c r="T940" i="16"/>
  <c r="X940" i="16"/>
  <c r="AB940" i="16"/>
  <c r="AF940" i="16"/>
  <c r="U940" i="16"/>
  <c r="Y940" i="16"/>
  <c r="AC940" i="16"/>
  <c r="AG940" i="16"/>
  <c r="V940" i="16"/>
  <c r="Z940" i="16"/>
  <c r="AD940" i="16"/>
  <c r="AH940" i="16"/>
  <c r="H940" i="16" l="1"/>
  <c r="A942" i="16"/>
  <c r="U941" i="16"/>
  <c r="Y941" i="16"/>
  <c r="AC941" i="16"/>
  <c r="AG941" i="16"/>
  <c r="V941" i="16"/>
  <c r="Z941" i="16"/>
  <c r="AD941" i="16"/>
  <c r="AH941" i="16"/>
  <c r="T941" i="16"/>
  <c r="W941" i="16"/>
  <c r="AA941" i="16"/>
  <c r="AE941" i="16"/>
  <c r="X941" i="16"/>
  <c r="AB941" i="16"/>
  <c r="AF941" i="16"/>
  <c r="H941" i="16" l="1"/>
  <c r="A943" i="16"/>
  <c r="W942" i="16"/>
  <c r="AA942" i="16"/>
  <c r="AE942" i="16"/>
  <c r="X942" i="16"/>
  <c r="AB942" i="16"/>
  <c r="AF942" i="16"/>
  <c r="U942" i="16"/>
  <c r="Y942" i="16"/>
  <c r="AC942" i="16"/>
  <c r="AG942" i="16"/>
  <c r="T942" i="16"/>
  <c r="V942" i="16"/>
  <c r="Z942" i="16"/>
  <c r="AD942" i="16"/>
  <c r="AH942" i="16"/>
  <c r="H942" i="16" l="1"/>
  <c r="A944" i="16"/>
  <c r="U943" i="16"/>
  <c r="Y943" i="16"/>
  <c r="AC943" i="16"/>
  <c r="AG943" i="16"/>
  <c r="V943" i="16"/>
  <c r="Z943" i="16"/>
  <c r="AD943" i="16"/>
  <c r="AH943" i="16"/>
  <c r="W943" i="16"/>
  <c r="AA943" i="16"/>
  <c r="AE943" i="16"/>
  <c r="X943" i="16"/>
  <c r="AB943" i="16"/>
  <c r="AF943" i="16"/>
  <c r="T943" i="16"/>
  <c r="H943" i="16" l="1"/>
  <c r="A945" i="16"/>
  <c r="W944" i="16"/>
  <c r="AA944" i="16"/>
  <c r="AE944" i="16"/>
  <c r="T944" i="16"/>
  <c r="X944" i="16"/>
  <c r="AB944" i="16"/>
  <c r="AF944" i="16"/>
  <c r="U944" i="16"/>
  <c r="Y944" i="16"/>
  <c r="AC944" i="16"/>
  <c r="AG944" i="16"/>
  <c r="V944" i="16"/>
  <c r="Z944" i="16"/>
  <c r="AD944" i="16"/>
  <c r="AH944" i="16"/>
  <c r="H944" i="16" l="1"/>
  <c r="A946" i="16"/>
  <c r="U945" i="16"/>
  <c r="Y945" i="16"/>
  <c r="AC945" i="16"/>
  <c r="AG945" i="16"/>
  <c r="V945" i="16"/>
  <c r="Z945" i="16"/>
  <c r="AD945" i="16"/>
  <c r="AH945" i="16"/>
  <c r="T945" i="16"/>
  <c r="W945" i="16"/>
  <c r="AA945" i="16"/>
  <c r="AE945" i="16"/>
  <c r="X945" i="16"/>
  <c r="AB945" i="16"/>
  <c r="AF945" i="16"/>
  <c r="H945" i="16" l="1"/>
  <c r="A947" i="16"/>
  <c r="W946" i="16"/>
  <c r="AA946" i="16"/>
  <c r="AE946" i="16"/>
  <c r="X946" i="16"/>
  <c r="AB946" i="16"/>
  <c r="AF946" i="16"/>
  <c r="U946" i="16"/>
  <c r="Y946" i="16"/>
  <c r="AC946" i="16"/>
  <c r="AG946" i="16"/>
  <c r="T946" i="16"/>
  <c r="V946" i="16"/>
  <c r="Z946" i="16"/>
  <c r="AD946" i="16"/>
  <c r="AH946" i="16"/>
  <c r="H946" i="16" l="1"/>
  <c r="A948" i="16"/>
  <c r="U947" i="16"/>
  <c r="Y947" i="16"/>
  <c r="AC947" i="16"/>
  <c r="AG947" i="16"/>
  <c r="V947" i="16"/>
  <c r="Z947" i="16"/>
  <c r="AD947" i="16"/>
  <c r="AH947" i="16"/>
  <c r="W947" i="16"/>
  <c r="AA947" i="16"/>
  <c r="AE947" i="16"/>
  <c r="X947" i="16"/>
  <c r="AB947" i="16"/>
  <c r="AF947" i="16"/>
  <c r="T947" i="16"/>
  <c r="H947" i="16" l="1"/>
  <c r="A949" i="16"/>
  <c r="W948" i="16"/>
  <c r="AA948" i="16"/>
  <c r="AE948" i="16"/>
  <c r="T948" i="16"/>
  <c r="X948" i="16"/>
  <c r="AB948" i="16"/>
  <c r="AF948" i="16"/>
  <c r="U948" i="16"/>
  <c r="Y948" i="16"/>
  <c r="AC948" i="16"/>
  <c r="AG948" i="16"/>
  <c r="V948" i="16"/>
  <c r="Z948" i="16"/>
  <c r="AD948" i="16"/>
  <c r="AH948" i="16"/>
  <c r="H948" i="16" l="1"/>
  <c r="A950" i="16"/>
  <c r="U949" i="16"/>
  <c r="Y949" i="16"/>
  <c r="AC949" i="16"/>
  <c r="AG949" i="16"/>
  <c r="V949" i="16"/>
  <c r="Z949" i="16"/>
  <c r="AD949" i="16"/>
  <c r="AH949" i="16"/>
  <c r="T949" i="16"/>
  <c r="W949" i="16"/>
  <c r="AA949" i="16"/>
  <c r="AE949" i="16"/>
  <c r="X949" i="16"/>
  <c r="AB949" i="16"/>
  <c r="AF949" i="16"/>
  <c r="H949" i="16" l="1"/>
  <c r="A951" i="16"/>
  <c r="W950" i="16"/>
  <c r="AA950" i="16"/>
  <c r="AE950" i="16"/>
  <c r="X950" i="16"/>
  <c r="AB950" i="16"/>
  <c r="AF950" i="16"/>
  <c r="U950" i="16"/>
  <c r="Y950" i="16"/>
  <c r="AC950" i="16"/>
  <c r="AG950" i="16"/>
  <c r="T950" i="16"/>
  <c r="V950" i="16"/>
  <c r="Z950" i="16"/>
  <c r="AD950" i="16"/>
  <c r="AH950" i="16"/>
  <c r="H950" i="16" l="1"/>
  <c r="A952" i="16"/>
  <c r="U951" i="16"/>
  <c r="Y951" i="16"/>
  <c r="AC951" i="16"/>
  <c r="AG951" i="16"/>
  <c r="V951" i="16"/>
  <c r="Z951" i="16"/>
  <c r="AD951" i="16"/>
  <c r="AH951" i="16"/>
  <c r="W951" i="16"/>
  <c r="AA951" i="16"/>
  <c r="AE951" i="16"/>
  <c r="X951" i="16"/>
  <c r="AB951" i="16"/>
  <c r="AF951" i="16"/>
  <c r="T951" i="16"/>
  <c r="H951" i="16" l="1"/>
  <c r="A953" i="16"/>
  <c r="W952" i="16"/>
  <c r="AA952" i="16"/>
  <c r="AE952" i="16"/>
  <c r="T952" i="16"/>
  <c r="X952" i="16"/>
  <c r="AB952" i="16"/>
  <c r="AF952" i="16"/>
  <c r="U952" i="16"/>
  <c r="Y952" i="16"/>
  <c r="AC952" i="16"/>
  <c r="AG952" i="16"/>
  <c r="V952" i="16"/>
  <c r="Z952" i="16"/>
  <c r="AD952" i="16"/>
  <c r="AH952" i="16"/>
  <c r="H952" i="16" l="1"/>
  <c r="A954" i="16"/>
  <c r="U953" i="16"/>
  <c r="Y953" i="16"/>
  <c r="AC953" i="16"/>
  <c r="AG953" i="16"/>
  <c r="V953" i="16"/>
  <c r="Z953" i="16"/>
  <c r="AD953" i="16"/>
  <c r="AH953" i="16"/>
  <c r="T953" i="16"/>
  <c r="W953" i="16"/>
  <c r="AA953" i="16"/>
  <c r="AE953" i="16"/>
  <c r="X953" i="16"/>
  <c r="AB953" i="16"/>
  <c r="AF953" i="16"/>
  <c r="H953" i="16" l="1"/>
  <c r="W954" i="16"/>
  <c r="AA954" i="16"/>
  <c r="AE954" i="16"/>
  <c r="X954" i="16"/>
  <c r="AB954" i="16"/>
  <c r="AF954" i="16"/>
  <c r="U954" i="16"/>
  <c r="Y954" i="16"/>
  <c r="AC954" i="16"/>
  <c r="AG954" i="16"/>
  <c r="T954" i="16"/>
  <c r="V954" i="16"/>
  <c r="Z954" i="16"/>
  <c r="AD954" i="16"/>
  <c r="AH954" i="16"/>
  <c r="H954" i="1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tc={7DBEAAF1-3B44-40AC-8452-DCC9A07FB1CD}</author>
    <author>tc={C095E911-DFB8-42DB-9A8D-882F6E08827C}</author>
    <author>tc={BEC6F485-F956-4A1B-9394-3D053A4B3640}</author>
    <author>tc={856252F2-EE5D-4B00-9C78-CCA2097D9BF6}</author>
  </authors>
  <commentList>
    <comment ref="F9" authorId="0" shapeId="0" xr:uid="{7DBEAAF1-3B44-40AC-8452-DCC9A07FB1C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The value should not be exceed this range [3 - 7]</t>
      </text>
    </comment>
    <comment ref="F12" authorId="1" shapeId="0" xr:uid="{C095E911-DFB8-42DB-9A8D-882F6E08827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The value should not be exceed this range [3 - 250]</t>
      </text>
    </comment>
    <comment ref="F15" authorId="2" shapeId="0" xr:uid="{BEC6F485-F956-4A1B-9394-3D053A4B364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The value should not be exceed this range [250 - 1200]</t>
      </text>
    </comment>
    <comment ref="F18" authorId="3" shapeId="0" xr:uid="{856252F2-EE5D-4B00-9C78-CCA2097D9BF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The value should not be exceed this range [7 - 27]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tc={6C59ED20-BFB9-4650-BBA0-64720C8D00DC}</author>
  </authors>
  <commentList>
    <comment ref="B3" authorId="0" shapeId="0" xr:uid="{6C59ED20-BFB9-4650-BBA0-64720C8D00D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VS30 [250-1200] step 1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<sst xmlns="http://schemas.openxmlformats.org/spreadsheetml/2006/main" count="309" uniqueCount="52">
  <si>
    <t>T0_040</t>
  </si>
  <si>
    <t>T0_050</t>
  </si>
  <si>
    <t>T0_100</t>
  </si>
  <si>
    <t>T0_150</t>
  </si>
  <si>
    <t>T0_200</t>
  </si>
  <si>
    <t>T0_300</t>
  </si>
  <si>
    <t>T0_400</t>
  </si>
  <si>
    <t>T0_500</t>
  </si>
  <si>
    <t>T0_750</t>
  </si>
  <si>
    <t>T1_000</t>
  </si>
  <si>
    <t>T2_000</t>
  </si>
  <si>
    <t>T3_000</t>
  </si>
  <si>
    <t>T4_000</t>
  </si>
  <si>
    <t>PGV</t>
  </si>
  <si>
    <t>PGA</t>
  </si>
  <si>
    <t>A(T)</t>
  </si>
  <si>
    <t>B(T)</t>
  </si>
  <si>
    <t>H(T)</t>
  </si>
  <si>
    <t>G(T)</t>
  </si>
  <si>
    <t>F(T)</t>
  </si>
  <si>
    <t>E(T)</t>
  </si>
  <si>
    <t>D(T)</t>
  </si>
  <si>
    <t>C(T)</t>
  </si>
  <si>
    <t>Depth (km)</t>
  </si>
  <si>
    <t>F1</t>
  </si>
  <si>
    <t>F2</t>
  </si>
  <si>
    <t>F3</t>
  </si>
  <si>
    <t>F4</t>
  </si>
  <si>
    <t>F5</t>
  </si>
  <si>
    <t>F6</t>
  </si>
  <si>
    <t>F7</t>
  </si>
  <si>
    <t>A1</t>
  </si>
  <si>
    <t>A2</t>
  </si>
  <si>
    <t>A3</t>
  </si>
  <si>
    <t>A4</t>
  </si>
  <si>
    <t>A5</t>
  </si>
  <si>
    <t>A6</t>
  </si>
  <si>
    <t>PSA (T) (m/s²)</t>
  </si>
  <si>
    <t>PGV (m/s)</t>
  </si>
  <si>
    <t>PGA (m/s²)</t>
  </si>
  <si>
    <r>
      <t>R</t>
    </r>
    <r>
      <rPr>
        <i/>
        <vertAlign val="subscript"/>
        <sz val="11"/>
        <color theme="0"/>
        <rFont val="Calibri"/>
        <family val="2"/>
        <scheme val="minor"/>
      </rPr>
      <t>JB</t>
    </r>
    <r>
      <rPr>
        <i/>
        <sz val="11"/>
        <color theme="0"/>
        <rFont val="Calibri"/>
        <family val="2"/>
        <scheme val="minor"/>
      </rPr>
      <t xml:space="preserve"> (km)</t>
    </r>
  </si>
  <si>
    <r>
      <t>log</t>
    </r>
    <r>
      <rPr>
        <i/>
        <vertAlign val="subscript"/>
        <sz val="11"/>
        <color theme="0"/>
        <rFont val="Calibri"/>
        <family val="2"/>
        <scheme val="minor"/>
      </rPr>
      <t>10</t>
    </r>
    <r>
      <rPr>
        <i/>
        <sz val="11"/>
        <color theme="0"/>
        <rFont val="Calibri"/>
        <family val="2"/>
        <scheme val="minor"/>
      </rPr>
      <t>(R</t>
    </r>
    <r>
      <rPr>
        <i/>
        <vertAlign val="subscript"/>
        <sz val="11"/>
        <color theme="0"/>
        <rFont val="Calibri"/>
        <family val="2"/>
        <scheme val="minor"/>
      </rPr>
      <t>JB</t>
    </r>
    <r>
      <rPr>
        <i/>
        <sz val="11"/>
        <color theme="0"/>
        <rFont val="Calibri"/>
        <family val="2"/>
        <scheme val="minor"/>
      </rPr>
      <t>)</t>
    </r>
  </si>
  <si>
    <r>
      <t>M</t>
    </r>
    <r>
      <rPr>
        <b/>
        <i/>
        <vertAlign val="subscript"/>
        <sz val="11"/>
        <color theme="0"/>
        <rFont val="Calibri"/>
        <family val="2"/>
        <scheme val="minor"/>
      </rPr>
      <t>w</t>
    </r>
  </si>
  <si>
    <r>
      <t>M</t>
    </r>
    <r>
      <rPr>
        <i/>
        <vertAlign val="subscript"/>
        <sz val="11"/>
        <color theme="0"/>
        <rFont val="Calibri"/>
        <family val="2"/>
        <scheme val="minor"/>
      </rPr>
      <t>w</t>
    </r>
  </si>
  <si>
    <r>
      <t>log</t>
    </r>
    <r>
      <rPr>
        <i/>
        <vertAlign val="subscript"/>
        <sz val="11"/>
        <color theme="0"/>
        <rFont val="Calibri"/>
        <family val="2"/>
        <scheme val="minor"/>
      </rPr>
      <t>10</t>
    </r>
    <r>
      <rPr>
        <i/>
        <sz val="11"/>
        <color theme="0"/>
        <rFont val="Calibri"/>
        <family val="2"/>
        <scheme val="minor"/>
      </rPr>
      <t>(V</t>
    </r>
    <r>
      <rPr>
        <i/>
        <vertAlign val="subscript"/>
        <sz val="11"/>
        <color theme="0"/>
        <rFont val="Calibri"/>
        <family val="2"/>
        <scheme val="minor"/>
      </rPr>
      <t>S30</t>
    </r>
    <r>
      <rPr>
        <i/>
        <sz val="11"/>
        <color theme="0"/>
        <rFont val="Calibri"/>
        <family val="2"/>
        <scheme val="minor"/>
      </rPr>
      <t>)</t>
    </r>
  </si>
  <si>
    <r>
      <t>R</t>
    </r>
    <r>
      <rPr>
        <b/>
        <i/>
        <vertAlign val="subscript"/>
        <sz val="11"/>
        <color theme="0"/>
        <rFont val="Calibri"/>
        <family val="2"/>
        <scheme val="minor"/>
      </rPr>
      <t>JB</t>
    </r>
    <r>
      <rPr>
        <b/>
        <i/>
        <sz val="11"/>
        <color theme="0"/>
        <rFont val="Calibri"/>
        <family val="2"/>
        <scheme val="minor"/>
      </rPr>
      <t xml:space="preserve"> (km)</t>
    </r>
  </si>
  <si>
    <r>
      <t>V</t>
    </r>
    <r>
      <rPr>
        <b/>
        <i/>
        <vertAlign val="subscript"/>
        <sz val="11"/>
        <color theme="0"/>
        <rFont val="Calibri"/>
        <family val="2"/>
        <scheme val="minor"/>
      </rPr>
      <t>S30</t>
    </r>
    <r>
      <rPr>
        <b/>
        <i/>
        <sz val="11"/>
        <color theme="0"/>
        <rFont val="Calibri"/>
        <family val="2"/>
        <scheme val="minor"/>
      </rPr>
      <t xml:space="preserve"> (m/s)</t>
    </r>
  </si>
  <si>
    <r>
      <t>R</t>
    </r>
    <r>
      <rPr>
        <b/>
        <i/>
        <vertAlign val="subscript"/>
        <sz val="11"/>
        <color theme="0"/>
        <rFont val="Calibri"/>
        <family val="2"/>
        <scheme val="minor"/>
      </rPr>
      <t xml:space="preserve">JB </t>
    </r>
    <r>
      <rPr>
        <b/>
        <i/>
        <sz val="11"/>
        <color theme="0"/>
        <rFont val="Calibri"/>
        <family val="2"/>
        <scheme val="minor"/>
      </rPr>
      <t>(km)</t>
    </r>
  </si>
  <si>
    <r>
      <t>M</t>
    </r>
    <r>
      <rPr>
        <b/>
        <i/>
        <vertAlign val="subscript"/>
        <sz val="12"/>
        <rFont val="Calibri"/>
        <family val="2"/>
        <scheme val="minor"/>
      </rPr>
      <t>w</t>
    </r>
  </si>
  <si>
    <r>
      <t>R</t>
    </r>
    <r>
      <rPr>
        <b/>
        <i/>
        <vertAlign val="subscript"/>
        <sz val="12"/>
        <rFont val="Calibri"/>
        <family val="2"/>
        <scheme val="minor"/>
      </rPr>
      <t>JB</t>
    </r>
    <r>
      <rPr>
        <b/>
        <i/>
        <sz val="12"/>
        <rFont val="Calibri"/>
        <family val="2"/>
        <scheme val="minor"/>
      </rPr>
      <t xml:space="preserve"> (km)</t>
    </r>
  </si>
  <si>
    <r>
      <t>V</t>
    </r>
    <r>
      <rPr>
        <b/>
        <i/>
        <vertAlign val="subscript"/>
        <sz val="12"/>
        <rFont val="Calibri"/>
        <family val="2"/>
        <scheme val="minor"/>
      </rPr>
      <t>S30</t>
    </r>
    <r>
      <rPr>
        <b/>
        <i/>
        <sz val="12"/>
        <rFont val="Calibri"/>
        <family val="2"/>
        <scheme val="minor"/>
      </rPr>
      <t xml:space="preserve"> (m/s)</t>
    </r>
  </si>
  <si>
    <t>Ergodic Ground Motion Prediction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</si>
</sst>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i/>
      <vertAlign val="subscript"/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i/>
      <vertAlign val="subscript"/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vertAlign val="sub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9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4" borderId="0" xfId="0" applyFill="1" applyBorder="1"/>
    <xf numFmtId="0" fontId="4" fillId="4" borderId="0" xfId="0" applyFont="1" applyFill="1" applyBorder="1" applyAlignment="1">
      <alignment horizontal="center"/>
    </xf>
    <xf numFmtId="0" fontId="0" fillId="4" borderId="3" xfId="0" applyFill="1" applyBorder="1"/>
    <xf numFmtId="0" fontId="0" fillId="4" borderId="2" xfId="0" applyFill="1" applyBorder="1"/>
    <xf numFmtId="0" fontId="1" fillId="4" borderId="5" xfId="0" applyFont="1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0" xfId="0" applyBorder="1"/>
    <xf numFmtId="0" fontId="0" fillId="0" borderId="0" xfId="0" applyFill="1" applyBorder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0" fillId="3" borderId="0" xfId="0" applyFill="1"/>
    <xf numFmtId="0" fontId="7" fillId="3" borderId="0" xfId="0" applyFont="1" applyFill="1"/>
    <xf numFmtId="0" fontId="6" fillId="3" borderId="0" xfId="0" applyFont="1" applyFill="1"/>
    <xf numFmtId="0" fontId="11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 applyAlignment="1"/>
    <xf numFmtId="0" fontId="11" fillId="3" borderId="0" xfId="0" applyFont="1" applyFill="1"/>
    <xf numFmtId="0" fontId="7" fillId="3" borderId="0" xfId="0" applyFont="1" applyFill="1" applyAlignment="1">
      <alignment horizontal="center"/>
    </xf>
    <xf numFmtId="0" fontId="5" fillId="4" borderId="7" xfId="0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15" fillId="4" borderId="0" xfId="0" applyFont="1" applyFill="1" applyBorder="1" applyAlignment="1">
      <alignment horizontal="center"/>
    </xf>
    <xf numFmtId="0" fontId="5" fillId="4" borderId="2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5" fillId="4" borderId="9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15" fillId="4" borderId="8" xfId="0" applyFont="1" applyFill="1" applyBorder="1" applyAlignment="1">
      <alignment horizontal="center"/>
    </xf>
    <xf numFmtId="0" fontId="11" fillId="3" borderId="0" xfId="0" applyFont="1" applyFill="1" applyAlignment="1" applyProtection="1">
      <alignment horizontal="center"/>
      <protection locked="0"/>
    </xf>
    <xf numFmtId="0" fontId="14" fillId="3" borderId="0" xfId="0" applyFont="1" applyFill="1" applyProtection="1">
      <protection locked="0"/>
    </xf>
    <xf numFmtId="0" fontId="11" fillId="3" borderId="0" xfId="0" applyFont="1" applyFill="1" applyAlignment="1" applyProtection="1">
      <alignment horizontal="center"/>
    </xf>
    <xf numFmtId="0" fontId="6" fillId="3" borderId="0" xfId="0" applyFont="1" applyFill="1" applyProtection="1"/>
    <xf numFmtId="0" fontId="13" fillId="3" borderId="0" xfId="0" applyFont="1" applyFill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/>
    </xf>
    <xf numFmtId="0" fontId="1" fillId="0" borderId="0" xfId="0" applyFont="1" applyProtection="1"/>
    <xf numFmtId="0" fontId="15" fillId="5" borderId="1" xfId="0" applyFont="1" applyFill="1" applyBorder="1" applyAlignment="1" applyProtection="1">
      <alignment horizontal="center"/>
      <protection locked="0"/>
    </xf>
    <xf numFmtId="0" fontId="4" fillId="5" borderId="1" xfId="0" applyFont="1" applyFill="1" applyBorder="1" applyAlignment="1" applyProtection="1">
      <alignment horizontal="center"/>
      <protection locked="0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7" fillId="2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  <color rgb="FF99FFCC"/>
      <color rgb="FF00FF00"/>
      <color rgb="FF66FF66"/>
      <color rgb="FFFF6699"/>
      <color rgb="FFF058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PSA (m/s²)</c:v>
          </c:tx>
          <c:spPr>
            <a:ln w="381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xVal>
            <c:numRef>
              <c:f>'PSA(T)'!$A$19:$A$31</c:f>
              <c:numCache>
                <c:formatCode>General</c:formatCode>
                <c:ptCount val="13"/>
                <c:pt idx="0">
                  <c:v>0.04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0.75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</c:numCache>
            </c:numRef>
          </c:xVal>
          <c:yVal>
            <c:numRef>
              <c:f>'PSA(T)'!$H$7:$H$19</c:f>
              <c:numCache>
                <c:formatCode>General</c:formatCode>
                <c:ptCount val="13"/>
                <c:pt idx="0">
                  <c:v>1.4362235139311785</c:v>
                </c:pt>
                <c:pt idx="1">
                  <c:v>1.604240826921761</c:v>
                </c:pt>
                <c:pt idx="2">
                  <c:v>2.3208478120243843</c:v>
                </c:pt>
                <c:pt idx="3">
                  <c:v>2.6389426045923896</c:v>
                </c:pt>
                <c:pt idx="4">
                  <c:v>2.5279335661644957</c:v>
                </c:pt>
                <c:pt idx="5">
                  <c:v>2.0893704337230274</c:v>
                </c:pt>
                <c:pt idx="6">
                  <c:v>1.6477241716926165</c:v>
                </c:pt>
                <c:pt idx="7">
                  <c:v>1.3494888621021344</c:v>
                </c:pt>
                <c:pt idx="8">
                  <c:v>0.87622807028222716</c:v>
                </c:pt>
                <c:pt idx="9">
                  <c:v>0.60918492401779334</c:v>
                </c:pt>
                <c:pt idx="10">
                  <c:v>0.21820996469965903</c:v>
                </c:pt>
                <c:pt idx="11">
                  <c:v>0.11626948558785914</c:v>
                </c:pt>
                <c:pt idx="12">
                  <c:v>7.1909845192969668E-2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FC-4BFE-8F65-ACEFF3E173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1105823"/>
        <c:axId val="1351103327"/>
      </c:scatterChart>
      <c:valAx>
        <c:axId val="1351105823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>
            <a:outerShdw blurRad="50800" dist="50800" dir="5400000" sx="1000" sy="1000" algn="ctr" rotWithShape="0">
              <a:srgbClr val="000000">
                <a:alpha val="43137"/>
              </a:srgbClr>
            </a:outerShdw>
          </a:effec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51103327"/>
        <c:crosses val="autoZero"/>
        <c:crossBetween val="midCat"/>
      </c:valAx>
      <c:valAx>
        <c:axId val="13511033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511058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931734470691163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'PSA(Mw)'!$H$3</c:f>
              <c:strCache>
                <c:ptCount val="1"/>
                <c:pt idx="0">
                  <c:v>PGV (m/s)</c:v>
                </c:pt>
              </c:strCache>
            </c:strRef>
          </c:tx>
          <c:spPr>
            <a:ln w="381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xVal>
            <c:numRef>
              <c:f>'PSA(Mw)'!$G$4:$G$44</c:f>
              <c:numCache>
                <c:formatCode>General</c:formatCode>
                <c:ptCount val="41"/>
                <c:pt idx="0">
                  <c:v>3</c:v>
                </c:pt>
                <c:pt idx="1">
                  <c:v>3.1</c:v>
                </c:pt>
                <c:pt idx="2">
                  <c:v>3.2</c:v>
                </c:pt>
                <c:pt idx="3">
                  <c:v>3.3000000000000003</c:v>
                </c:pt>
                <c:pt idx="4">
                  <c:v>3.4000000000000004</c:v>
                </c:pt>
                <c:pt idx="5">
                  <c:v>3.5000000000000004</c:v>
                </c:pt>
                <c:pt idx="6">
                  <c:v>3.6000000000000005</c:v>
                </c:pt>
                <c:pt idx="7">
                  <c:v>3.7000000000000006</c:v>
                </c:pt>
                <c:pt idx="8">
                  <c:v>3.8000000000000007</c:v>
                </c:pt>
                <c:pt idx="9">
                  <c:v>3.9000000000000008</c:v>
                </c:pt>
                <c:pt idx="10">
                  <c:v>4.0000000000000009</c:v>
                </c:pt>
                <c:pt idx="11">
                  <c:v>4.1000000000000005</c:v>
                </c:pt>
                <c:pt idx="12">
                  <c:v>4.2</c:v>
                </c:pt>
                <c:pt idx="13">
                  <c:v>4.3</c:v>
                </c:pt>
                <c:pt idx="14">
                  <c:v>4.3999999999999995</c:v>
                </c:pt>
                <c:pt idx="15">
                  <c:v>4.4999999999999991</c:v>
                </c:pt>
                <c:pt idx="16">
                  <c:v>4.5999999999999988</c:v>
                </c:pt>
                <c:pt idx="17">
                  <c:v>4.6999999999999984</c:v>
                </c:pt>
                <c:pt idx="18">
                  <c:v>4.799999999999998</c:v>
                </c:pt>
                <c:pt idx="19">
                  <c:v>4.8999999999999977</c:v>
                </c:pt>
                <c:pt idx="20">
                  <c:v>4.9999999999999973</c:v>
                </c:pt>
                <c:pt idx="21">
                  <c:v>5.099999999999997</c:v>
                </c:pt>
                <c:pt idx="22">
                  <c:v>5.1999999999999966</c:v>
                </c:pt>
                <c:pt idx="23">
                  <c:v>5.2999999999999963</c:v>
                </c:pt>
                <c:pt idx="24">
                  <c:v>5.3999999999999959</c:v>
                </c:pt>
                <c:pt idx="25">
                  <c:v>5.4999999999999956</c:v>
                </c:pt>
                <c:pt idx="26">
                  <c:v>5.5999999999999952</c:v>
                </c:pt>
                <c:pt idx="27">
                  <c:v>5.6999999999999948</c:v>
                </c:pt>
                <c:pt idx="28">
                  <c:v>5.7999999999999945</c:v>
                </c:pt>
                <c:pt idx="29">
                  <c:v>5.8999999999999941</c:v>
                </c:pt>
                <c:pt idx="30">
                  <c:v>5.9999999999999938</c:v>
                </c:pt>
                <c:pt idx="31">
                  <c:v>6.0999999999999934</c:v>
                </c:pt>
                <c:pt idx="32">
                  <c:v>6.1999999999999931</c:v>
                </c:pt>
                <c:pt idx="33">
                  <c:v>6.2999999999999927</c:v>
                </c:pt>
                <c:pt idx="34">
                  <c:v>6.3999999999999924</c:v>
                </c:pt>
                <c:pt idx="35">
                  <c:v>6.499999999999992</c:v>
                </c:pt>
                <c:pt idx="36">
                  <c:v>6.5999999999999917</c:v>
                </c:pt>
                <c:pt idx="37">
                  <c:v>6.6999999999999913</c:v>
                </c:pt>
                <c:pt idx="38">
                  <c:v>6.7999999999999909</c:v>
                </c:pt>
                <c:pt idx="39">
                  <c:v>6.8999999999999906</c:v>
                </c:pt>
                <c:pt idx="40">
                  <c:v>6.9999999999999902</c:v>
                </c:pt>
              </c:numCache>
            </c:numRef>
          </c:xVal>
          <c:yVal>
            <c:numRef>
              <c:f>'PSA(Mw)'!$H$4:$H$44</c:f>
              <c:numCache>
                <c:formatCode>General</c:formatCode>
                <c:ptCount val="41"/>
                <c:pt idx="0">
                  <c:v>3.8418446699533767E-4</c:v>
                </c:pt>
                <c:pt idx="1">
                  <c:v>4.761848933458773E-4</c:v>
                </c:pt>
                <c:pt idx="2">
                  <c:v>5.9063160338993902E-4</c:v>
                </c:pt>
                <c:pt idx="3">
                  <c:v>7.3276670298540137E-4</c:v>
                </c:pt>
                <c:pt idx="4">
                  <c:v>9.0891239361026591E-4</c:v>
                </c:pt>
                <c:pt idx="5">
                  <c:v>1.1266361160363579E-3</c:v>
                </c:pt>
                <c:pt idx="6">
                  <c:v>1.3949218056469397E-3</c:v>
                </c:pt>
                <c:pt idx="7">
                  <c:v>1.724341191457455E-3</c:v>
                </c:pt>
                <c:pt idx="8">
                  <c:v>2.1272173683385691E-3</c:v>
                </c:pt>
                <c:pt idx="9">
                  <c:v>2.6177713049747469E-3</c:v>
                </c:pt>
                <c:pt idx="10">
                  <c:v>3.2122407097995046E-3</c:v>
                </c:pt>
                <c:pt idx="11">
                  <c:v>3.9289599683272648E-3</c:v>
                </c:pt>
                <c:pt idx="12">
                  <c:v>4.788389881681605E-3</c:v>
                </c:pt>
                <c:pt idx="13">
                  <c:v>5.813086831059691E-3</c:v>
                </c:pt>
                <c:pt idx="14">
                  <c:v>7.0276028498231441E-3</c:v>
                </c:pt>
                <c:pt idx="15">
                  <c:v>8.4583108929378904E-3</c:v>
                </c:pt>
                <c:pt idx="16">
                  <c:v>1.013315323320952E-2</c:v>
                </c:pt>
                <c:pt idx="17">
                  <c:v>1.2081315157746329E-2</c:v>
                </c:pt>
                <c:pt idx="18">
                  <c:v>1.4332830667603973E-2</c:v>
                </c:pt>
                <c:pt idx="19">
                  <c:v>1.6918131320523534E-2</c:v>
                </c:pt>
                <c:pt idx="20">
                  <c:v>1.9867553306536428E-2</c:v>
                </c:pt>
                <c:pt idx="21">
                  <c:v>2.3210820945515725E-2</c:v>
                </c:pt>
                <c:pt idx="22">
                  <c:v>2.6976526756668867E-2</c:v>
                </c:pt>
                <c:pt idx="23">
                  <c:v>3.1191628894813396E-2</c:v>
                </c:pt>
                <c:pt idx="24">
                  <c:v>3.5880986028854152E-2</c:v>
                </c:pt>
                <c:pt idx="25">
                  <c:v>4.1066947737154795E-2</c:v>
                </c:pt>
                <c:pt idx="26">
                  <c:v>4.6769015411390197E-2</c:v>
                </c:pt>
                <c:pt idx="27">
                  <c:v>5.3003584781136828E-2</c:v>
                </c:pt>
                <c:pt idx="28">
                  <c:v>5.9783776832366159E-2</c:v>
                </c:pt>
                <c:pt idx="29">
                  <c:v>6.7119359441702095E-2</c:v>
                </c:pt>
                <c:pt idx="30">
                  <c:v>7.5016757807510423E-2</c:v>
                </c:pt>
                <c:pt idx="31">
                  <c:v>8.3479147998040945E-2</c:v>
                </c:pt>
                <c:pt idx="32">
                  <c:v>9.2506624853680386E-2</c:v>
                </c:pt>
                <c:pt idx="33">
                  <c:v>0.10209643319305819</c:v>
                </c:pt>
                <c:pt idx="34">
                  <c:v>0.11224324982174698</c:v>
                </c:pt>
                <c:pt idx="35">
                  <c:v>0.12293950319974062</c:v>
                </c:pt>
                <c:pt idx="36">
                  <c:v>0.13417571770815659</c:v>
                </c:pt>
                <c:pt idx="37">
                  <c:v>0.14594087014789994</c:v>
                </c:pt>
                <c:pt idx="38">
                  <c:v>0.15822274726439814</c:v>
                </c:pt>
                <c:pt idx="39">
                  <c:v>0.17100829457868885</c:v>
                </c:pt>
                <c:pt idx="40">
                  <c:v>0.18428394847875884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F4-4E3F-A630-74F507437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669072"/>
        <c:axId val="90671152"/>
      </c:scatterChart>
      <c:valAx>
        <c:axId val="90669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0671152"/>
        <c:crosses val="autoZero"/>
        <c:crossBetween val="midCat"/>
        <c:majorUnit val="1"/>
        <c:minorUnit val="0.1"/>
      </c:valAx>
      <c:valAx>
        <c:axId val="9067115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0669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'PSA(RJB)'!$H$3</c:f>
              <c:strCache>
                <c:ptCount val="1"/>
                <c:pt idx="0">
                  <c:v>PGA (m/s²)</c:v>
                </c:pt>
              </c:strCache>
            </c:strRef>
          </c:tx>
          <c:spPr>
            <a:ln w="381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xVal>
            <c:numRef>
              <c:f>'PSA(RJB)'!$G$4:$G$251</c:f>
              <c:numCache>
                <c:formatCode>General</c:formatCode>
                <c:ptCount val="248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  <c:pt idx="26">
                  <c:v>29</c:v>
                </c:pt>
                <c:pt idx="27">
                  <c:v>30</c:v>
                </c:pt>
                <c:pt idx="28">
                  <c:v>31</c:v>
                </c:pt>
                <c:pt idx="29">
                  <c:v>32</c:v>
                </c:pt>
                <c:pt idx="30">
                  <c:v>33</c:v>
                </c:pt>
                <c:pt idx="31">
                  <c:v>34</c:v>
                </c:pt>
                <c:pt idx="32">
                  <c:v>35</c:v>
                </c:pt>
                <c:pt idx="33">
                  <c:v>36</c:v>
                </c:pt>
                <c:pt idx="34">
                  <c:v>37</c:v>
                </c:pt>
                <c:pt idx="35">
                  <c:v>38</c:v>
                </c:pt>
                <c:pt idx="36">
                  <c:v>39</c:v>
                </c:pt>
                <c:pt idx="37">
                  <c:v>40</c:v>
                </c:pt>
                <c:pt idx="38">
                  <c:v>41</c:v>
                </c:pt>
                <c:pt idx="39">
                  <c:v>42</c:v>
                </c:pt>
                <c:pt idx="40">
                  <c:v>43</c:v>
                </c:pt>
                <c:pt idx="41">
                  <c:v>44</c:v>
                </c:pt>
                <c:pt idx="42">
                  <c:v>45</c:v>
                </c:pt>
                <c:pt idx="43">
                  <c:v>46</c:v>
                </c:pt>
                <c:pt idx="44">
                  <c:v>47</c:v>
                </c:pt>
                <c:pt idx="45">
                  <c:v>48</c:v>
                </c:pt>
                <c:pt idx="46">
                  <c:v>49</c:v>
                </c:pt>
                <c:pt idx="47">
                  <c:v>50</c:v>
                </c:pt>
                <c:pt idx="48">
                  <c:v>51</c:v>
                </c:pt>
                <c:pt idx="49">
                  <c:v>52</c:v>
                </c:pt>
                <c:pt idx="50">
                  <c:v>53</c:v>
                </c:pt>
                <c:pt idx="51">
                  <c:v>54</c:v>
                </c:pt>
                <c:pt idx="52">
                  <c:v>55</c:v>
                </c:pt>
                <c:pt idx="53">
                  <c:v>56</c:v>
                </c:pt>
                <c:pt idx="54">
                  <c:v>57</c:v>
                </c:pt>
                <c:pt idx="55">
                  <c:v>58</c:v>
                </c:pt>
                <c:pt idx="56">
                  <c:v>59</c:v>
                </c:pt>
                <c:pt idx="57">
                  <c:v>60</c:v>
                </c:pt>
                <c:pt idx="58">
                  <c:v>61</c:v>
                </c:pt>
                <c:pt idx="59">
                  <c:v>62</c:v>
                </c:pt>
                <c:pt idx="60">
                  <c:v>63</c:v>
                </c:pt>
                <c:pt idx="61">
                  <c:v>64</c:v>
                </c:pt>
                <c:pt idx="62">
                  <c:v>65</c:v>
                </c:pt>
                <c:pt idx="63">
                  <c:v>66</c:v>
                </c:pt>
                <c:pt idx="64">
                  <c:v>67</c:v>
                </c:pt>
                <c:pt idx="65">
                  <c:v>68</c:v>
                </c:pt>
                <c:pt idx="66">
                  <c:v>69</c:v>
                </c:pt>
                <c:pt idx="67">
                  <c:v>70</c:v>
                </c:pt>
                <c:pt idx="68">
                  <c:v>71</c:v>
                </c:pt>
                <c:pt idx="69">
                  <c:v>72</c:v>
                </c:pt>
                <c:pt idx="70">
                  <c:v>73</c:v>
                </c:pt>
                <c:pt idx="71">
                  <c:v>74</c:v>
                </c:pt>
                <c:pt idx="72">
                  <c:v>75</c:v>
                </c:pt>
                <c:pt idx="73">
                  <c:v>76</c:v>
                </c:pt>
                <c:pt idx="74">
                  <c:v>77</c:v>
                </c:pt>
                <c:pt idx="75">
                  <c:v>78</c:v>
                </c:pt>
                <c:pt idx="76">
                  <c:v>79</c:v>
                </c:pt>
                <c:pt idx="77">
                  <c:v>80</c:v>
                </c:pt>
                <c:pt idx="78">
                  <c:v>81</c:v>
                </c:pt>
                <c:pt idx="79">
                  <c:v>82</c:v>
                </c:pt>
                <c:pt idx="80">
                  <c:v>83</c:v>
                </c:pt>
                <c:pt idx="81">
                  <c:v>84</c:v>
                </c:pt>
                <c:pt idx="82">
                  <c:v>85</c:v>
                </c:pt>
                <c:pt idx="83">
                  <c:v>86</c:v>
                </c:pt>
                <c:pt idx="84">
                  <c:v>87</c:v>
                </c:pt>
                <c:pt idx="85">
                  <c:v>88</c:v>
                </c:pt>
                <c:pt idx="86">
                  <c:v>89</c:v>
                </c:pt>
                <c:pt idx="87">
                  <c:v>90</c:v>
                </c:pt>
                <c:pt idx="88">
                  <c:v>91</c:v>
                </c:pt>
                <c:pt idx="89">
                  <c:v>92</c:v>
                </c:pt>
                <c:pt idx="90">
                  <c:v>93</c:v>
                </c:pt>
                <c:pt idx="91">
                  <c:v>94</c:v>
                </c:pt>
                <c:pt idx="92">
                  <c:v>95</c:v>
                </c:pt>
                <c:pt idx="93">
                  <c:v>96</c:v>
                </c:pt>
                <c:pt idx="94">
                  <c:v>97</c:v>
                </c:pt>
                <c:pt idx="95">
                  <c:v>98</c:v>
                </c:pt>
                <c:pt idx="96">
                  <c:v>99</c:v>
                </c:pt>
                <c:pt idx="97">
                  <c:v>100</c:v>
                </c:pt>
                <c:pt idx="98">
                  <c:v>101</c:v>
                </c:pt>
                <c:pt idx="99">
                  <c:v>102</c:v>
                </c:pt>
                <c:pt idx="100">
                  <c:v>103</c:v>
                </c:pt>
                <c:pt idx="101">
                  <c:v>104</c:v>
                </c:pt>
                <c:pt idx="102">
                  <c:v>105</c:v>
                </c:pt>
                <c:pt idx="103">
                  <c:v>106</c:v>
                </c:pt>
                <c:pt idx="104">
                  <c:v>107</c:v>
                </c:pt>
                <c:pt idx="105">
                  <c:v>108</c:v>
                </c:pt>
                <c:pt idx="106">
                  <c:v>109</c:v>
                </c:pt>
                <c:pt idx="107">
                  <c:v>110</c:v>
                </c:pt>
                <c:pt idx="108">
                  <c:v>111</c:v>
                </c:pt>
                <c:pt idx="109">
                  <c:v>112</c:v>
                </c:pt>
                <c:pt idx="110">
                  <c:v>113</c:v>
                </c:pt>
                <c:pt idx="111">
                  <c:v>114</c:v>
                </c:pt>
                <c:pt idx="112">
                  <c:v>115</c:v>
                </c:pt>
                <c:pt idx="113">
                  <c:v>116</c:v>
                </c:pt>
                <c:pt idx="114">
                  <c:v>117</c:v>
                </c:pt>
                <c:pt idx="115">
                  <c:v>118</c:v>
                </c:pt>
                <c:pt idx="116">
                  <c:v>119</c:v>
                </c:pt>
                <c:pt idx="117">
                  <c:v>120</c:v>
                </c:pt>
                <c:pt idx="118">
                  <c:v>121</c:v>
                </c:pt>
                <c:pt idx="119">
                  <c:v>122</c:v>
                </c:pt>
                <c:pt idx="120">
                  <c:v>123</c:v>
                </c:pt>
                <c:pt idx="121">
                  <c:v>124</c:v>
                </c:pt>
                <c:pt idx="122">
                  <c:v>125</c:v>
                </c:pt>
                <c:pt idx="123">
                  <c:v>126</c:v>
                </c:pt>
                <c:pt idx="124">
                  <c:v>127</c:v>
                </c:pt>
                <c:pt idx="125">
                  <c:v>128</c:v>
                </c:pt>
                <c:pt idx="126">
                  <c:v>129</c:v>
                </c:pt>
                <c:pt idx="127">
                  <c:v>130</c:v>
                </c:pt>
                <c:pt idx="128">
                  <c:v>131</c:v>
                </c:pt>
                <c:pt idx="129">
                  <c:v>132</c:v>
                </c:pt>
                <c:pt idx="130">
                  <c:v>133</c:v>
                </c:pt>
                <c:pt idx="131">
                  <c:v>134</c:v>
                </c:pt>
                <c:pt idx="132">
                  <c:v>135</c:v>
                </c:pt>
                <c:pt idx="133">
                  <c:v>136</c:v>
                </c:pt>
                <c:pt idx="134">
                  <c:v>137</c:v>
                </c:pt>
                <c:pt idx="135">
                  <c:v>138</c:v>
                </c:pt>
                <c:pt idx="136">
                  <c:v>139</c:v>
                </c:pt>
                <c:pt idx="137">
                  <c:v>140</c:v>
                </c:pt>
                <c:pt idx="138">
                  <c:v>141</c:v>
                </c:pt>
                <c:pt idx="139">
                  <c:v>142</c:v>
                </c:pt>
                <c:pt idx="140">
                  <c:v>143</c:v>
                </c:pt>
                <c:pt idx="141">
                  <c:v>144</c:v>
                </c:pt>
                <c:pt idx="142">
                  <c:v>145</c:v>
                </c:pt>
                <c:pt idx="143">
                  <c:v>146</c:v>
                </c:pt>
                <c:pt idx="144">
                  <c:v>147</c:v>
                </c:pt>
                <c:pt idx="145">
                  <c:v>148</c:v>
                </c:pt>
                <c:pt idx="146">
                  <c:v>149</c:v>
                </c:pt>
                <c:pt idx="147">
                  <c:v>150</c:v>
                </c:pt>
                <c:pt idx="148">
                  <c:v>151</c:v>
                </c:pt>
                <c:pt idx="149">
                  <c:v>152</c:v>
                </c:pt>
                <c:pt idx="150">
                  <c:v>153</c:v>
                </c:pt>
                <c:pt idx="151">
                  <c:v>154</c:v>
                </c:pt>
                <c:pt idx="152">
                  <c:v>155</c:v>
                </c:pt>
                <c:pt idx="153">
                  <c:v>156</c:v>
                </c:pt>
                <c:pt idx="154">
                  <c:v>157</c:v>
                </c:pt>
                <c:pt idx="155">
                  <c:v>158</c:v>
                </c:pt>
                <c:pt idx="156">
                  <c:v>159</c:v>
                </c:pt>
                <c:pt idx="157">
                  <c:v>160</c:v>
                </c:pt>
                <c:pt idx="158">
                  <c:v>161</c:v>
                </c:pt>
                <c:pt idx="159">
                  <c:v>162</c:v>
                </c:pt>
                <c:pt idx="160">
                  <c:v>163</c:v>
                </c:pt>
                <c:pt idx="161">
                  <c:v>164</c:v>
                </c:pt>
                <c:pt idx="162">
                  <c:v>165</c:v>
                </c:pt>
                <c:pt idx="163">
                  <c:v>166</c:v>
                </c:pt>
                <c:pt idx="164">
                  <c:v>167</c:v>
                </c:pt>
                <c:pt idx="165">
                  <c:v>168</c:v>
                </c:pt>
                <c:pt idx="166">
                  <c:v>169</c:v>
                </c:pt>
                <c:pt idx="167">
                  <c:v>170</c:v>
                </c:pt>
                <c:pt idx="168">
                  <c:v>171</c:v>
                </c:pt>
                <c:pt idx="169">
                  <c:v>172</c:v>
                </c:pt>
                <c:pt idx="170">
                  <c:v>173</c:v>
                </c:pt>
                <c:pt idx="171">
                  <c:v>174</c:v>
                </c:pt>
                <c:pt idx="172">
                  <c:v>175</c:v>
                </c:pt>
                <c:pt idx="173">
                  <c:v>176</c:v>
                </c:pt>
                <c:pt idx="174">
                  <c:v>177</c:v>
                </c:pt>
                <c:pt idx="175">
                  <c:v>178</c:v>
                </c:pt>
                <c:pt idx="176">
                  <c:v>179</c:v>
                </c:pt>
                <c:pt idx="177">
                  <c:v>180</c:v>
                </c:pt>
                <c:pt idx="178">
                  <c:v>181</c:v>
                </c:pt>
                <c:pt idx="179">
                  <c:v>182</c:v>
                </c:pt>
                <c:pt idx="180">
                  <c:v>183</c:v>
                </c:pt>
                <c:pt idx="181">
                  <c:v>184</c:v>
                </c:pt>
                <c:pt idx="182">
                  <c:v>185</c:v>
                </c:pt>
                <c:pt idx="183">
                  <c:v>186</c:v>
                </c:pt>
                <c:pt idx="184">
                  <c:v>187</c:v>
                </c:pt>
                <c:pt idx="185">
                  <c:v>188</c:v>
                </c:pt>
                <c:pt idx="186">
                  <c:v>189</c:v>
                </c:pt>
                <c:pt idx="187">
                  <c:v>190</c:v>
                </c:pt>
                <c:pt idx="188">
                  <c:v>191</c:v>
                </c:pt>
                <c:pt idx="189">
                  <c:v>192</c:v>
                </c:pt>
                <c:pt idx="190">
                  <c:v>193</c:v>
                </c:pt>
                <c:pt idx="191">
                  <c:v>194</c:v>
                </c:pt>
                <c:pt idx="192">
                  <c:v>195</c:v>
                </c:pt>
                <c:pt idx="193">
                  <c:v>196</c:v>
                </c:pt>
                <c:pt idx="194">
                  <c:v>197</c:v>
                </c:pt>
                <c:pt idx="195">
                  <c:v>198</c:v>
                </c:pt>
                <c:pt idx="196">
                  <c:v>199</c:v>
                </c:pt>
                <c:pt idx="197">
                  <c:v>200</c:v>
                </c:pt>
                <c:pt idx="198">
                  <c:v>201</c:v>
                </c:pt>
                <c:pt idx="199">
                  <c:v>202</c:v>
                </c:pt>
                <c:pt idx="200">
                  <c:v>203</c:v>
                </c:pt>
                <c:pt idx="201">
                  <c:v>204</c:v>
                </c:pt>
                <c:pt idx="202">
                  <c:v>205</c:v>
                </c:pt>
                <c:pt idx="203">
                  <c:v>206</c:v>
                </c:pt>
                <c:pt idx="204">
                  <c:v>207</c:v>
                </c:pt>
                <c:pt idx="205">
                  <c:v>208</c:v>
                </c:pt>
                <c:pt idx="206">
                  <c:v>209</c:v>
                </c:pt>
                <c:pt idx="207">
                  <c:v>210</c:v>
                </c:pt>
                <c:pt idx="208">
                  <c:v>211</c:v>
                </c:pt>
                <c:pt idx="209">
                  <c:v>212</c:v>
                </c:pt>
                <c:pt idx="210">
                  <c:v>213</c:v>
                </c:pt>
                <c:pt idx="211">
                  <c:v>214</c:v>
                </c:pt>
                <c:pt idx="212">
                  <c:v>215</c:v>
                </c:pt>
                <c:pt idx="213">
                  <c:v>216</c:v>
                </c:pt>
                <c:pt idx="214">
                  <c:v>217</c:v>
                </c:pt>
                <c:pt idx="215">
                  <c:v>218</c:v>
                </c:pt>
                <c:pt idx="216">
                  <c:v>219</c:v>
                </c:pt>
                <c:pt idx="217">
                  <c:v>220</c:v>
                </c:pt>
                <c:pt idx="218">
                  <c:v>221</c:v>
                </c:pt>
                <c:pt idx="219">
                  <c:v>222</c:v>
                </c:pt>
                <c:pt idx="220">
                  <c:v>223</c:v>
                </c:pt>
                <c:pt idx="221">
                  <c:v>224</c:v>
                </c:pt>
                <c:pt idx="222">
                  <c:v>225</c:v>
                </c:pt>
                <c:pt idx="223">
                  <c:v>226</c:v>
                </c:pt>
                <c:pt idx="224">
                  <c:v>227</c:v>
                </c:pt>
                <c:pt idx="225">
                  <c:v>228</c:v>
                </c:pt>
                <c:pt idx="226">
                  <c:v>229</c:v>
                </c:pt>
                <c:pt idx="227">
                  <c:v>230</c:v>
                </c:pt>
                <c:pt idx="228">
                  <c:v>231</c:v>
                </c:pt>
                <c:pt idx="229">
                  <c:v>232</c:v>
                </c:pt>
                <c:pt idx="230">
                  <c:v>233</c:v>
                </c:pt>
                <c:pt idx="231">
                  <c:v>234</c:v>
                </c:pt>
                <c:pt idx="232">
                  <c:v>235</c:v>
                </c:pt>
                <c:pt idx="233">
                  <c:v>236</c:v>
                </c:pt>
                <c:pt idx="234">
                  <c:v>237</c:v>
                </c:pt>
                <c:pt idx="235">
                  <c:v>238</c:v>
                </c:pt>
                <c:pt idx="236">
                  <c:v>239</c:v>
                </c:pt>
                <c:pt idx="237">
                  <c:v>240</c:v>
                </c:pt>
                <c:pt idx="238">
                  <c:v>241</c:v>
                </c:pt>
                <c:pt idx="239">
                  <c:v>242</c:v>
                </c:pt>
                <c:pt idx="240">
                  <c:v>243</c:v>
                </c:pt>
                <c:pt idx="241">
                  <c:v>244</c:v>
                </c:pt>
                <c:pt idx="242">
                  <c:v>245</c:v>
                </c:pt>
                <c:pt idx="243">
                  <c:v>246</c:v>
                </c:pt>
                <c:pt idx="244">
                  <c:v>247</c:v>
                </c:pt>
                <c:pt idx="245">
                  <c:v>248</c:v>
                </c:pt>
                <c:pt idx="246">
                  <c:v>249</c:v>
                </c:pt>
                <c:pt idx="247">
                  <c:v>250</c:v>
                </c:pt>
              </c:numCache>
            </c:numRef>
          </c:xVal>
          <c:yVal>
            <c:numRef>
              <c:f>'PSA(RJB)'!$H$4:$H$251</c:f>
              <c:numCache>
                <c:formatCode>General</c:formatCode>
                <c:ptCount val="248"/>
                <c:pt idx="0">
                  <c:v>2.4457036713862799</c:v>
                </c:pt>
                <c:pt idx="1">
                  <c:v>2.1052151530934253</c:v>
                </c:pt>
                <c:pt idx="2">
                  <c:v>1.8541425184772391</c:v>
                </c:pt>
                <c:pt idx="3">
                  <c:v>1.6589645077592581</c:v>
                </c:pt>
                <c:pt idx="4">
                  <c:v>1.5016876723337049</c:v>
                </c:pt>
                <c:pt idx="5">
                  <c:v>1.3715891345507094</c:v>
                </c:pt>
                <c:pt idx="6">
                  <c:v>1.2617959938797008</c:v>
                </c:pt>
                <c:pt idx="7">
                  <c:v>1.1676588261274194</c:v>
                </c:pt>
                <c:pt idx="8">
                  <c:v>1.085898401582954</c:v>
                </c:pt>
                <c:pt idx="9">
                  <c:v>1.0141236125663198</c:v>
                </c:pt>
                <c:pt idx="10">
                  <c:v>0.95054282980484039</c:v>
                </c:pt>
                <c:pt idx="11">
                  <c:v>0.89378277908601556</c:v>
                </c:pt>
                <c:pt idx="12">
                  <c:v>0.84277040140872062</c:v>
                </c:pt>
                <c:pt idx="13">
                  <c:v>0.79665324662084813</c:v>
                </c:pt>
                <c:pt idx="14">
                  <c:v>0.7547443224127065</c:v>
                </c:pt>
                <c:pt idx="15">
                  <c:v>0.71648295873678181</c:v>
                </c:pt>
                <c:pt idx="16">
                  <c:v>0.68140644949323725</c:v>
                </c:pt>
                <c:pt idx="17">
                  <c:v>0.64912912116063115</c:v>
                </c:pt>
                <c:pt idx="18">
                  <c:v>0.61932662819983153</c:v>
                </c:pt>
                <c:pt idx="19">
                  <c:v>0.59172399622999949</c:v>
                </c:pt>
                <c:pt idx="20">
                  <c:v>0.56608639784874981</c:v>
                </c:pt>
                <c:pt idx="21">
                  <c:v>0.5422119512163025</c:v>
                </c:pt>
                <c:pt idx="22">
                  <c:v>0.51992603654335157</c:v>
                </c:pt>
                <c:pt idx="23">
                  <c:v>0.4990767658959121</c:v>
                </c:pt>
                <c:pt idx="24">
                  <c:v>0.47953133933209491</c:v>
                </c:pt>
                <c:pt idx="25">
                  <c:v>0.46117308934671175</c:v>
                </c:pt>
                <c:pt idx="26">
                  <c:v>0.44389906501450954</c:v>
                </c:pt>
                <c:pt idx="27">
                  <c:v>0.42761804309305057</c:v>
                </c:pt>
                <c:pt idx="28">
                  <c:v>0.41224887969726248</c:v>
                </c:pt>
                <c:pt idx="29">
                  <c:v>0.39771913573126372</c:v>
                </c:pt>
                <c:pt idx="30">
                  <c:v>0.38396392395253964</c:v>
                </c:pt>
                <c:pt idx="31">
                  <c:v>0.3709249366737089</c:v>
                </c:pt>
                <c:pt idx="32">
                  <c:v>0.3585496216162174</c:v>
                </c:pt>
                <c:pt idx="33">
                  <c:v>0.34679047999021334</c:v>
                </c:pt>
                <c:pt idx="34">
                  <c:v>0.33560446597198429</c:v>
                </c:pt>
                <c:pt idx="35">
                  <c:v>0.32495247074023786</c:v>
                </c:pt>
                <c:pt idx="36">
                  <c:v>0.31479887737741347</c:v>
                </c:pt>
                <c:pt idx="37">
                  <c:v>0.30511117543750782</c:v>
                </c:pt>
                <c:pt idx="38">
                  <c:v>0.29585962597397647</c:v>
                </c:pt>
                <c:pt idx="39">
                  <c:v>0.28701696942103561</c:v>
                </c:pt>
                <c:pt idx="40">
                  <c:v>0.27855817001357097</c:v>
                </c:pt>
                <c:pt idx="41">
                  <c:v>0.2704601914796041</c:v>
                </c:pt>
                <c:pt idx="42">
                  <c:v>0.2627017995949531</c:v>
                </c:pt>
                <c:pt idx="43">
                  <c:v>0.25526338789122932</c:v>
                </c:pt>
                <c:pt idx="44">
                  <c:v>0.24812682338602926</c:v>
                </c:pt>
                <c:pt idx="45">
                  <c:v>0.24127530968205538</c:v>
                </c:pt>
                <c:pt idx="46">
                  <c:v>0.23469326517880443</c:v>
                </c:pt>
                <c:pt idx="47">
                  <c:v>0.22836621447144506</c:v>
                </c:pt>
                <c:pt idx="48">
                  <c:v>0.22228069128856887</c:v>
                </c:pt>
                <c:pt idx="49">
                  <c:v>0.21642415155325551</c:v>
                </c:pt>
                <c:pt idx="50">
                  <c:v>0.21078489534813924</c:v>
                </c:pt>
                <c:pt idx="51">
                  <c:v>0.20535199673114563</c:v>
                </c:pt>
                <c:pt idx="52">
                  <c:v>0.20011524048946291</c:v>
                </c:pt>
                <c:pt idx="53">
                  <c:v>0.19506506503920568</c:v>
                </c:pt>
                <c:pt idx="54">
                  <c:v>0.19019251078063176</c:v>
                </c:pt>
                <c:pt idx="55">
                  <c:v>0.18548917330644071</c:v>
                </c:pt>
                <c:pt idx="56">
                  <c:v>0.18094716093595828</c:v>
                </c:pt>
                <c:pt idx="57">
                  <c:v>0.1765590561128175</c:v>
                </c:pt>
                <c:pt idx="58">
                  <c:v>0.172317880259694</c:v>
                </c:pt>
                <c:pt idx="59">
                  <c:v>0.16821706173204543</c:v>
                </c:pt>
                <c:pt idx="60">
                  <c:v>0.16425040655479883</c:v>
                </c:pt>
                <c:pt idx="61">
                  <c:v>0.16041207166242499</c:v>
                </c:pt>
                <c:pt idx="62">
                  <c:v>0.15669654039464598</c:v>
                </c:pt>
                <c:pt idx="63">
                  <c:v>0.1530986000277936</c:v>
                </c:pt>
                <c:pt idx="64">
                  <c:v>0.14961332114613932</c:v>
                </c:pt>
                <c:pt idx="65">
                  <c:v>0.14623603867883236</c:v>
                </c:pt>
                <c:pt idx="66">
                  <c:v>0.1429623344467969</c:v>
                </c:pt>
                <c:pt idx="67">
                  <c:v>0.13978802108043198</c:v>
                </c:pt>
                <c:pt idx="68">
                  <c:v>0.13670912718348854</c:v>
                </c:pt>
                <c:pt idx="69">
                  <c:v>0.13372188363133708</c:v>
                </c:pt>
                <c:pt idx="70">
                  <c:v>0.13082271090321773</c:v>
                </c:pt>
                <c:pt idx="71">
                  <c:v>0.12800820735812748</c:v>
                </c:pt>
                <c:pt idx="72">
                  <c:v>0.12527513837296303</c:v>
                </c:pt>
                <c:pt idx="73">
                  <c:v>0.1226204262694853</c:v>
                </c:pt>
                <c:pt idx="74">
                  <c:v>0.12004114096377265</c:v>
                </c:pt>
                <c:pt idx="75">
                  <c:v>0.1175344912781501</c:v>
                </c:pt>
                <c:pt idx="76">
                  <c:v>0.11509781686124247</c:v>
                </c:pt>
                <c:pt idx="77">
                  <c:v>0.11272858066685081</c:v>
                </c:pt>
                <c:pt idx="78">
                  <c:v>0.11042436194689056</c:v>
                </c:pt>
                <c:pt idx="79">
                  <c:v>0.10818284971769804</c:v>
                </c:pt>
                <c:pt idx="80">
                  <c:v>0.10600183666266179</c:v>
                </c:pt>
                <c:pt idx="81">
                  <c:v>0.10387921343743257</c:v>
                </c:pt>
                <c:pt idx="82">
                  <c:v>0.10181296334691697</c:v>
                </c:pt>
                <c:pt idx="83">
                  <c:v>9.980115736594769E-2</c:v>
                </c:pt>
                <c:pt idx="84">
                  <c:v>9.78419494779178E-2</c:v>
                </c:pt>
                <c:pt idx="85">
                  <c:v>9.593357230786588E-2</c:v>
                </c:pt>
                <c:pt idx="86">
                  <c:v>9.4074333028460744E-2</c:v>
                </c:pt>
                <c:pt idx="87">
                  <c:v>9.2262609519131927E-2</c:v>
                </c:pt>
                <c:pt idx="88">
                  <c:v>9.04968467602138E-2</c:v>
                </c:pt>
                <c:pt idx="89">
                  <c:v>8.8775553445441788E-2</c:v>
                </c:pt>
                <c:pt idx="90">
                  <c:v>8.7097298797487413E-2</c:v>
                </c:pt>
                <c:pt idx="91">
                  <c:v>8.5460709572431279E-2</c:v>
                </c:pt>
                <c:pt idx="92">
                  <c:v>8.3864467240189922E-2</c:v>
                </c:pt>
                <c:pt idx="93">
                  <c:v>8.2307305328923122E-2</c:v>
                </c:pt>
                <c:pt idx="94">
                  <c:v>8.0788006922372549E-2</c:v>
                </c:pt>
                <c:pt idx="95">
                  <c:v>7.9305402299934352E-2</c:v>
                </c:pt>
                <c:pt idx="96">
                  <c:v>7.7858366710029839E-2</c:v>
                </c:pt>
                <c:pt idx="97">
                  <c:v>7.644581826805677E-2</c:v>
                </c:pt>
                <c:pt idx="98">
                  <c:v>7.5066715970847214E-2</c:v>
                </c:pt>
                <c:pt idx="99">
                  <c:v>7.3720057820150328E-2</c:v>
                </c:pt>
                <c:pt idx="100">
                  <c:v>7.2404879048206958E-2</c:v>
                </c:pt>
                <c:pt idx="101">
                  <c:v>7.1120250438985413E-2</c:v>
                </c:pt>
                <c:pt idx="102">
                  <c:v>6.9865276739099952E-2</c:v>
                </c:pt>
                <c:pt idx="103">
                  <c:v>6.8639095152869825E-2</c:v>
                </c:pt>
                <c:pt idx="104">
                  <c:v>6.7440873916353727E-2</c:v>
                </c:pt>
                <c:pt idx="105">
                  <c:v>6.6269810945564209E-2</c:v>
                </c:pt>
                <c:pt idx="106">
                  <c:v>6.512513255439091E-2</c:v>
                </c:pt>
                <c:pt idx="107">
                  <c:v>6.4006092238071632E-2</c:v>
                </c:pt>
                <c:pt idx="108">
                  <c:v>6.2911969518330502E-2</c:v>
                </c:pt>
                <c:pt idx="109">
                  <c:v>6.1842068846563597E-2</c:v>
                </c:pt>
                <c:pt idx="110">
                  <c:v>6.0795718561695002E-2</c:v>
                </c:pt>
                <c:pt idx="111">
                  <c:v>5.9772269899547287E-2</c:v>
                </c:pt>
                <c:pt idx="112">
                  <c:v>5.8771096050780638E-2</c:v>
                </c:pt>
                <c:pt idx="113">
                  <c:v>5.7791591264641826E-2</c:v>
                </c:pt>
                <c:pt idx="114">
                  <c:v>5.6833169995947098E-2</c:v>
                </c:pt>
                <c:pt idx="115">
                  <c:v>5.589526609288354E-2</c:v>
                </c:pt>
                <c:pt idx="116">
                  <c:v>5.4977332023369824E-2</c:v>
                </c:pt>
                <c:pt idx="117">
                  <c:v>5.4078838137856876E-2</c:v>
                </c:pt>
                <c:pt idx="118">
                  <c:v>5.3199271966583077E-2</c:v>
                </c:pt>
                <c:pt idx="119">
                  <c:v>5.2338137549420738E-2</c:v>
                </c:pt>
                <c:pt idx="120">
                  <c:v>5.1494954796565441E-2</c:v>
                </c:pt>
                <c:pt idx="121">
                  <c:v>5.0669258878425737E-2</c:v>
                </c:pt>
                <c:pt idx="122">
                  <c:v>4.9860599643171279E-2</c:v>
                </c:pt>
                <c:pt idx="123">
                  <c:v>4.9068541060488274E-2</c:v>
                </c:pt>
                <c:pt idx="124">
                  <c:v>4.8292660690179609E-2</c:v>
                </c:pt>
                <c:pt idx="125">
                  <c:v>4.7532549174325381E-2</c:v>
                </c:pt>
                <c:pt idx="126">
                  <c:v>4.6787809751797159E-2</c:v>
                </c:pt>
                <c:pt idx="127">
                  <c:v>4.6058057793987854E-2</c:v>
                </c:pt>
                <c:pt idx="128">
                  <c:v>4.5342920360685442E-2</c:v>
                </c:pt>
                <c:pt idx="129">
                  <c:v>4.4642035775080371E-2</c:v>
                </c:pt>
                <c:pt idx="130">
                  <c:v>4.3955053216954754E-2</c:v>
                </c:pt>
                <c:pt idx="131">
                  <c:v>4.3281632333152895E-2</c:v>
                </c:pt>
                <c:pt idx="132">
                  <c:v>4.2621442864486894E-2</c:v>
                </c:pt>
                <c:pt idx="133">
                  <c:v>4.1974164288274475E-2</c:v>
                </c:pt>
                <c:pt idx="134">
                  <c:v>4.133948547575364E-2</c:v>
                </c:pt>
                <c:pt idx="135">
                  <c:v>4.0717104363658732E-2</c:v>
                </c:pt>
                <c:pt idx="136">
                  <c:v>4.0106727639281359E-2</c:v>
                </c:pt>
                <c:pt idx="137">
                  <c:v>3.9508070438377486E-2</c:v>
                </c:pt>
                <c:pt idx="138">
                  <c:v>3.8920856055316068E-2</c:v>
                </c:pt>
                <c:pt idx="139">
                  <c:v>3.8344815664894699E-2</c:v>
                </c:pt>
                <c:pt idx="140">
                  <c:v>3.7779688055283464E-2</c:v>
                </c:pt>
                <c:pt idx="141">
                  <c:v>3.7225219371579771E-2</c:v>
                </c:pt>
                <c:pt idx="142">
                  <c:v>3.6681162869490386E-2</c:v>
                </c:pt>
                <c:pt idx="143">
                  <c:v>3.6147278678677605E-2</c:v>
                </c:pt>
                <c:pt idx="144">
                  <c:v>3.5623333575333073E-2</c:v>
                </c:pt>
                <c:pt idx="145">
                  <c:v>3.5109100763564029E-2</c:v>
                </c:pt>
                <c:pt idx="146">
                  <c:v>3.4604359665198141E-2</c:v>
                </c:pt>
                <c:pt idx="147">
                  <c:v>3.4108895717632849E-2</c:v>
                </c:pt>
                <c:pt idx="148">
                  <c:v>3.3622500179375361E-2</c:v>
                </c:pt>
                <c:pt idx="149">
                  <c:v>3.3144969942934387E-2</c:v>
                </c:pt>
                <c:pt idx="150">
                  <c:v>3.2676107354745285E-2</c:v>
                </c:pt>
                <c:pt idx="151">
                  <c:v>3.2215720041822105E-2</c:v>
                </c:pt>
                <c:pt idx="152">
                  <c:v>3.1763620744848099E-2</c:v>
                </c:pt>
                <c:pt idx="153">
                  <c:v>3.1319627157429683E-2</c:v>
                </c:pt>
                <c:pt idx="154">
                  <c:v>3.0883561771250023E-2</c:v>
                </c:pt>
                <c:pt idx="155">
                  <c:v>3.0455251726874948E-2</c:v>
                </c:pt>
                <c:pt idx="156">
                  <c:v>3.0034528669972301E-2</c:v>
                </c:pt>
                <c:pt idx="157">
                  <c:v>2.962122861271899E-2</c:v>
                </c:pt>
                <c:pt idx="158">
                  <c:v>2.9215191800180586E-2</c:v>
                </c:pt>
                <c:pt idx="159">
                  <c:v>2.8816262581458172E-2</c:v>
                </c:pt>
                <c:pt idx="160">
                  <c:v>2.8424289285406242E-2</c:v>
                </c:pt>
                <c:pt idx="161">
                  <c:v>2.8039124100735724E-2</c:v>
                </c:pt>
                <c:pt idx="162">
                  <c:v>2.7660622960324285E-2</c:v>
                </c:pt>
                <c:pt idx="163">
                  <c:v>2.7288645429563135E-2</c:v>
                </c:pt>
                <c:pt idx="164">
                  <c:v>2.6923054598580218E-2</c:v>
                </c:pt>
                <c:pt idx="165">
                  <c:v>2.6563716978183195E-2</c:v>
                </c:pt>
                <c:pt idx="166">
                  <c:v>2.6210502399376209E-2</c:v>
                </c:pt>
                <c:pt idx="167">
                  <c:v>2.586328391630845E-2</c:v>
                </c:pt>
                <c:pt idx="168">
                  <c:v>2.5521937712520638E-2</c:v>
                </c:pt>
                <c:pt idx="169">
                  <c:v>2.518634301035971E-2</c:v>
                </c:pt>
                <c:pt idx="170">
                  <c:v>2.4856381983440319E-2</c:v>
                </c:pt>
                <c:pt idx="171">
                  <c:v>2.4531939672034132E-2</c:v>
                </c:pt>
                <c:pt idx="172">
                  <c:v>2.4212903901274667E-2</c:v>
                </c:pt>
                <c:pt idx="173">
                  <c:v>2.3899165202071491E-2</c:v>
                </c:pt>
                <c:pt idx="174">
                  <c:v>2.3590616734628939E-2</c:v>
                </c:pt>
                <c:pt idx="175">
                  <c:v>2.3287154214472611E-2</c:v>
                </c:pt>
                <c:pt idx="176">
                  <c:v>2.2988675840888203E-2</c:v>
                </c:pt>
                <c:pt idx="177">
                  <c:v>2.2695082227683041E-2</c:v>
                </c:pt>
                <c:pt idx="178">
                  <c:v>2.2406276336184094E-2</c:v>
                </c:pt>
                <c:pt idx="179">
                  <c:v>2.21221634103889E-2</c:v>
                </c:pt>
                <c:pt idx="180">
                  <c:v>2.1842650914190936E-2</c:v>
                </c:pt>
                <c:pt idx="181">
                  <c:v>2.1567648470603207E-2</c:v>
                </c:pt>
                <c:pt idx="182">
                  <c:v>2.1297067802906727E-2</c:v>
                </c:pt>
                <c:pt idx="183">
                  <c:v>2.1030822677654895E-2</c:v>
                </c:pt>
                <c:pt idx="184">
                  <c:v>2.0768828849466237E-2</c:v>
                </c:pt>
                <c:pt idx="185">
                  <c:v>2.0511004007541099E-2</c:v>
                </c:pt>
                <c:pt idx="186">
                  <c:v>2.025726772384159E-2</c:v>
                </c:pt>
                <c:pt idx="187">
                  <c:v>2.0007541402874574E-2</c:v>
                </c:pt>
                <c:pt idx="188">
                  <c:v>1.9761748233021355E-2</c:v>
                </c:pt>
                <c:pt idx="189">
                  <c:v>1.9519813139360364E-2</c:v>
                </c:pt>
                <c:pt idx="190">
                  <c:v>1.9281662737928872E-2</c:v>
                </c:pt>
                <c:pt idx="191">
                  <c:v>1.9047225291375307E-2</c:v>
                </c:pt>
                <c:pt idx="192">
                  <c:v>1.8816430665952382E-2</c:v>
                </c:pt>
                <c:pt idx="193">
                  <c:v>1.8589210289805772E-2</c:v>
                </c:pt>
                <c:pt idx="194">
                  <c:v>1.8365497112513555E-2</c:v>
                </c:pt>
                <c:pt idx="195">
                  <c:v>1.8145225565832788E-2</c:v>
                </c:pt>
                <c:pt idx="196">
                  <c:v>1.7928331525613239E-2</c:v>
                </c:pt>
                <c:pt idx="197">
                  <c:v>1.7714752274838087E-2</c:v>
                </c:pt>
                <c:pt idx="198">
                  <c:v>1.7504426467753426E-2</c:v>
                </c:pt>
                <c:pt idx="199">
                  <c:v>1.7297294095050274E-2</c:v>
                </c:pt>
                <c:pt idx="200">
                  <c:v>1.709329645006381E-2</c:v>
                </c:pt>
                <c:pt idx="201">
                  <c:v>1.6892376095955668E-2</c:v>
                </c:pt>
                <c:pt idx="202">
                  <c:v>1.6694476833847279E-2</c:v>
                </c:pt>
                <c:pt idx="203">
                  <c:v>1.6499543671872063E-2</c:v>
                </c:pt>
                <c:pt idx="204">
                  <c:v>1.6307522795116988E-2</c:v>
                </c:pt>
                <c:pt idx="205">
                  <c:v>1.6118361536424011E-2</c:v>
                </c:pt>
                <c:pt idx="206">
                  <c:v>1.5932008348023382E-2</c:v>
                </c:pt>
                <c:pt idx="207">
                  <c:v>1.5748412773972181E-2</c:v>
                </c:pt>
                <c:pt idx="208">
                  <c:v>1.556752542337121E-2</c:v>
                </c:pt>
                <c:pt idx="209">
                  <c:v>1.5389297944336607E-2</c:v>
                </c:pt>
                <c:pt idx="210">
                  <c:v>1.5213682998700337E-2</c:v>
                </c:pt>
                <c:pt idx="211">
                  <c:v>1.504063423741786E-2</c:v>
                </c:pt>
                <c:pt idx="212">
                  <c:v>1.4870106276659387E-2</c:v>
                </c:pt>
                <c:pt idx="213">
                  <c:v>1.4702054674563789E-2</c:v>
                </c:pt>
                <c:pt idx="214">
                  <c:v>1.4536435908633655E-2</c:v>
                </c:pt>
                <c:pt idx="215">
                  <c:v>1.4373207353752407E-2</c:v>
                </c:pt>
                <c:pt idx="216">
                  <c:v>1.4212327260802597E-2</c:v>
                </c:pt>
                <c:pt idx="217">
                  <c:v>1.4053754735868279E-2</c:v>
                </c:pt>
                <c:pt idx="218">
                  <c:v>1.3897449720001932E-2</c:v>
                </c:pt>
                <c:pt idx="219">
                  <c:v>1.3743372969539468E-2</c:v>
                </c:pt>
                <c:pt idx="220">
                  <c:v>1.3591486036946113E-2</c:v>
                </c:pt>
                <c:pt idx="221">
                  <c:v>1.3441751252176861E-2</c:v>
                </c:pt>
                <c:pt idx="222">
                  <c:v>1.3294131704535906E-2</c:v>
                </c:pt>
                <c:pt idx="223">
                  <c:v>1.3148591225020191E-2</c:v>
                </c:pt>
                <c:pt idx="224">
                  <c:v>1.3005094369131543E-2</c:v>
                </c:pt>
                <c:pt idx="225">
                  <c:v>1.2863606400144402E-2</c:v>
                </c:pt>
                <c:pt idx="226">
                  <c:v>1.2724093272814766E-2</c:v>
                </c:pt>
                <c:pt idx="227">
                  <c:v>1.2586521617517013E-2</c:v>
                </c:pt>
                <c:pt idx="228">
                  <c:v>1.2450858724796808E-2</c:v>
                </c:pt>
                <c:pt idx="229">
                  <c:v>1.2317072530326434E-2</c:v>
                </c:pt>
                <c:pt idx="230">
                  <c:v>1.218513160025176E-2</c:v>
                </c:pt>
                <c:pt idx="231">
                  <c:v>1.2055005116918633E-2</c:v>
                </c:pt>
                <c:pt idx="232">
                  <c:v>1.1926662864968064E-2</c:v>
                </c:pt>
                <c:pt idx="233">
                  <c:v>1.1800075217788862E-2</c:v>
                </c:pt>
                <c:pt idx="234">
                  <c:v>1.1675213124317851E-2</c:v>
                </c:pt>
                <c:pt idx="235">
                  <c:v>1.1552048096177251E-2</c:v>
                </c:pt>
                <c:pt idx="236">
                  <c:v>1.1430552195139639E-2</c:v>
                </c:pt>
                <c:pt idx="237">
                  <c:v>1.1310698020910911E-2</c:v>
                </c:pt>
                <c:pt idx="238">
                  <c:v>1.1192458699222328E-2</c:v>
                </c:pt>
                <c:pt idx="239">
                  <c:v>1.1075807870222573E-2</c:v>
                </c:pt>
                <c:pt idx="240">
                  <c:v>1.0960719677161447E-2</c:v>
                </c:pt>
                <c:pt idx="241">
                  <c:v>1.0847168755356896E-2</c:v>
                </c:pt>
                <c:pt idx="242">
                  <c:v>1.0735130221437234E-2</c:v>
                </c:pt>
                <c:pt idx="243">
                  <c:v>1.0624579662851017E-2</c:v>
                </c:pt>
                <c:pt idx="244">
                  <c:v>1.0515493127636888E-2</c:v>
                </c:pt>
                <c:pt idx="245">
                  <c:v>1.0407847114446053E-2</c:v>
                </c:pt>
                <c:pt idx="246">
                  <c:v>1.0301618562810757E-2</c:v>
                </c:pt>
                <c:pt idx="247">
                  <c:v>1.0196784843651172E-2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4C-4B59-A482-3A7CA981C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4354032"/>
        <c:axId val="1854354448"/>
      </c:scatterChart>
      <c:valAx>
        <c:axId val="18543540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54354448"/>
        <c:crosses val="autoZero"/>
        <c:crossBetween val="midCat"/>
      </c:valAx>
      <c:valAx>
        <c:axId val="18543544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54354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'PSA(VS30)'!$H$3</c:f>
              <c:strCache>
                <c:ptCount val="1"/>
                <c:pt idx="0">
                  <c:v>PGV (m/s)</c:v>
                </c:pt>
              </c:strCache>
            </c:strRef>
          </c:tx>
          <c:spPr>
            <a:ln w="381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xVal>
            <c:numRef>
              <c:f>'PSA(VS30)'!$G$4:$G$954</c:f>
              <c:numCache>
                <c:formatCode>General</c:formatCode>
                <c:ptCount val="951"/>
                <c:pt idx="0">
                  <c:v>250.00000000000011</c:v>
                </c:pt>
                <c:pt idx="1">
                  <c:v>251.00000000000011</c:v>
                </c:pt>
                <c:pt idx="2">
                  <c:v>252.00000000000023</c:v>
                </c:pt>
                <c:pt idx="3">
                  <c:v>253.00000000000026</c:v>
                </c:pt>
                <c:pt idx="4">
                  <c:v>254.00000000000023</c:v>
                </c:pt>
                <c:pt idx="5">
                  <c:v>255.00000000000014</c:v>
                </c:pt>
                <c:pt idx="6">
                  <c:v>256.00000000000017</c:v>
                </c:pt>
                <c:pt idx="7">
                  <c:v>257.00000000000006</c:v>
                </c:pt>
                <c:pt idx="8">
                  <c:v>258</c:v>
                </c:pt>
                <c:pt idx="9">
                  <c:v>259.00000000000011</c:v>
                </c:pt>
                <c:pt idx="10">
                  <c:v>259.99999999999994</c:v>
                </c:pt>
                <c:pt idx="11">
                  <c:v>261.00000000000006</c:v>
                </c:pt>
                <c:pt idx="12">
                  <c:v>261.99999999999994</c:v>
                </c:pt>
                <c:pt idx="13">
                  <c:v>263.00000000000028</c:v>
                </c:pt>
                <c:pt idx="14">
                  <c:v>264.00000000000017</c:v>
                </c:pt>
                <c:pt idx="15">
                  <c:v>265.00000000000017</c:v>
                </c:pt>
                <c:pt idx="16">
                  <c:v>266.00000000000023</c:v>
                </c:pt>
                <c:pt idx="17">
                  <c:v>267.00000000000028</c:v>
                </c:pt>
                <c:pt idx="18">
                  <c:v>268.00000000000017</c:v>
                </c:pt>
                <c:pt idx="19">
                  <c:v>269.00000000000023</c:v>
                </c:pt>
                <c:pt idx="20">
                  <c:v>270.00000000000006</c:v>
                </c:pt>
                <c:pt idx="21">
                  <c:v>271.00000000000028</c:v>
                </c:pt>
                <c:pt idx="22">
                  <c:v>272.00000000000011</c:v>
                </c:pt>
                <c:pt idx="23">
                  <c:v>273.00000000000023</c:v>
                </c:pt>
                <c:pt idx="24">
                  <c:v>274.00000000000006</c:v>
                </c:pt>
                <c:pt idx="25">
                  <c:v>275.00000000000034</c:v>
                </c:pt>
                <c:pt idx="26">
                  <c:v>276.00000000000011</c:v>
                </c:pt>
                <c:pt idx="27">
                  <c:v>277.00000000000023</c:v>
                </c:pt>
                <c:pt idx="28">
                  <c:v>278.00000000000017</c:v>
                </c:pt>
                <c:pt idx="29">
                  <c:v>278.99999999999994</c:v>
                </c:pt>
                <c:pt idx="30">
                  <c:v>280.0000000000004</c:v>
                </c:pt>
                <c:pt idx="31">
                  <c:v>281.00000000000017</c:v>
                </c:pt>
                <c:pt idx="32">
                  <c:v>282.00000000000006</c:v>
                </c:pt>
                <c:pt idx="33">
                  <c:v>283</c:v>
                </c:pt>
                <c:pt idx="34">
                  <c:v>284.00000000000006</c:v>
                </c:pt>
                <c:pt idx="35">
                  <c:v>285.00000000000006</c:v>
                </c:pt>
                <c:pt idx="36">
                  <c:v>286.00000000000017</c:v>
                </c:pt>
                <c:pt idx="37">
                  <c:v>287.00000000000006</c:v>
                </c:pt>
                <c:pt idx="38">
                  <c:v>288.00000000000028</c:v>
                </c:pt>
                <c:pt idx="39">
                  <c:v>289.00000000000006</c:v>
                </c:pt>
                <c:pt idx="40">
                  <c:v>290.00000000000023</c:v>
                </c:pt>
                <c:pt idx="41">
                  <c:v>291.00000000000011</c:v>
                </c:pt>
                <c:pt idx="42">
                  <c:v>292.00000000000028</c:v>
                </c:pt>
                <c:pt idx="43">
                  <c:v>293.00000000000011</c:v>
                </c:pt>
                <c:pt idx="44">
                  <c:v>294.00000000000023</c:v>
                </c:pt>
                <c:pt idx="45">
                  <c:v>295.00000000000011</c:v>
                </c:pt>
                <c:pt idx="46">
                  <c:v>296.00000000000017</c:v>
                </c:pt>
                <c:pt idx="47">
                  <c:v>297.00000000000006</c:v>
                </c:pt>
                <c:pt idx="48">
                  <c:v>298.00000000000028</c:v>
                </c:pt>
                <c:pt idx="49">
                  <c:v>299.00000000000011</c:v>
                </c:pt>
                <c:pt idx="50">
                  <c:v>300.00000000000023</c:v>
                </c:pt>
                <c:pt idx="51">
                  <c:v>301.00000000000045</c:v>
                </c:pt>
                <c:pt idx="52">
                  <c:v>302</c:v>
                </c:pt>
                <c:pt idx="53">
                  <c:v>302.99999999999989</c:v>
                </c:pt>
                <c:pt idx="54">
                  <c:v>304.00000000000034</c:v>
                </c:pt>
                <c:pt idx="55">
                  <c:v>305.00000000000006</c:v>
                </c:pt>
                <c:pt idx="56">
                  <c:v>306.00000000000023</c:v>
                </c:pt>
                <c:pt idx="57">
                  <c:v>307.00000000000017</c:v>
                </c:pt>
                <c:pt idx="58">
                  <c:v>308.00000000000011</c:v>
                </c:pt>
                <c:pt idx="59">
                  <c:v>309.00000000000011</c:v>
                </c:pt>
                <c:pt idx="60">
                  <c:v>310.00000000000006</c:v>
                </c:pt>
                <c:pt idx="61">
                  <c:v>311.00000000000023</c:v>
                </c:pt>
                <c:pt idx="62">
                  <c:v>312.00000000000034</c:v>
                </c:pt>
                <c:pt idx="63">
                  <c:v>313.00000000000017</c:v>
                </c:pt>
                <c:pt idx="64">
                  <c:v>314.00000000000017</c:v>
                </c:pt>
                <c:pt idx="65">
                  <c:v>315</c:v>
                </c:pt>
                <c:pt idx="66">
                  <c:v>316.00000000000034</c:v>
                </c:pt>
                <c:pt idx="67">
                  <c:v>317.00000000000017</c:v>
                </c:pt>
                <c:pt idx="68">
                  <c:v>318</c:v>
                </c:pt>
                <c:pt idx="69">
                  <c:v>319.00000000000023</c:v>
                </c:pt>
                <c:pt idx="70">
                  <c:v>319.99999999999994</c:v>
                </c:pt>
                <c:pt idx="71">
                  <c:v>321</c:v>
                </c:pt>
                <c:pt idx="72">
                  <c:v>322.00000000000006</c:v>
                </c:pt>
                <c:pt idx="73">
                  <c:v>323.00000000000023</c:v>
                </c:pt>
                <c:pt idx="74">
                  <c:v>324.00000000000017</c:v>
                </c:pt>
                <c:pt idx="75">
                  <c:v>325.00000000000023</c:v>
                </c:pt>
                <c:pt idx="76">
                  <c:v>326</c:v>
                </c:pt>
                <c:pt idx="77">
                  <c:v>327</c:v>
                </c:pt>
                <c:pt idx="78">
                  <c:v>328.0000000000004</c:v>
                </c:pt>
                <c:pt idx="79">
                  <c:v>329.00000000000028</c:v>
                </c:pt>
                <c:pt idx="80">
                  <c:v>330.00000000000023</c:v>
                </c:pt>
                <c:pt idx="81">
                  <c:v>331.00000000000028</c:v>
                </c:pt>
                <c:pt idx="82">
                  <c:v>332.00000000000017</c:v>
                </c:pt>
                <c:pt idx="83">
                  <c:v>333</c:v>
                </c:pt>
                <c:pt idx="84">
                  <c:v>334.00000000000011</c:v>
                </c:pt>
                <c:pt idx="85">
                  <c:v>335.00000000000023</c:v>
                </c:pt>
                <c:pt idx="86">
                  <c:v>336.00000000000028</c:v>
                </c:pt>
                <c:pt idx="87">
                  <c:v>337.00000000000023</c:v>
                </c:pt>
                <c:pt idx="88">
                  <c:v>338.00000000000006</c:v>
                </c:pt>
                <c:pt idx="89">
                  <c:v>339.00000000000017</c:v>
                </c:pt>
                <c:pt idx="90">
                  <c:v>340.00000000000011</c:v>
                </c:pt>
                <c:pt idx="91">
                  <c:v>341.00000000000006</c:v>
                </c:pt>
                <c:pt idx="92">
                  <c:v>342.00000000000017</c:v>
                </c:pt>
                <c:pt idx="93">
                  <c:v>343.00000000000017</c:v>
                </c:pt>
                <c:pt idx="94">
                  <c:v>343.99999999999994</c:v>
                </c:pt>
                <c:pt idx="95">
                  <c:v>345.00000000000017</c:v>
                </c:pt>
                <c:pt idx="96">
                  <c:v>346.00000000000017</c:v>
                </c:pt>
                <c:pt idx="97">
                  <c:v>347.00000000000006</c:v>
                </c:pt>
                <c:pt idx="98">
                  <c:v>348.00000000000006</c:v>
                </c:pt>
                <c:pt idx="99">
                  <c:v>348.99999999999994</c:v>
                </c:pt>
                <c:pt idx="100">
                  <c:v>350.00000000000017</c:v>
                </c:pt>
                <c:pt idx="101">
                  <c:v>350.99999999999989</c:v>
                </c:pt>
                <c:pt idx="102">
                  <c:v>352.00000000000017</c:v>
                </c:pt>
                <c:pt idx="103">
                  <c:v>352.99999999999994</c:v>
                </c:pt>
                <c:pt idx="104">
                  <c:v>353.99999999999994</c:v>
                </c:pt>
                <c:pt idx="105">
                  <c:v>355.0000000000004</c:v>
                </c:pt>
                <c:pt idx="106">
                  <c:v>356.00000000000028</c:v>
                </c:pt>
                <c:pt idx="107">
                  <c:v>357.00000000000017</c:v>
                </c:pt>
                <c:pt idx="108">
                  <c:v>358.00000000000034</c:v>
                </c:pt>
                <c:pt idx="109">
                  <c:v>359.00000000000023</c:v>
                </c:pt>
                <c:pt idx="110">
                  <c:v>360.00000000000006</c:v>
                </c:pt>
                <c:pt idx="111">
                  <c:v>361.00000000000017</c:v>
                </c:pt>
                <c:pt idx="112">
                  <c:v>362.00000000000017</c:v>
                </c:pt>
                <c:pt idx="113">
                  <c:v>363.00000000000023</c:v>
                </c:pt>
                <c:pt idx="114">
                  <c:v>364.00000000000028</c:v>
                </c:pt>
                <c:pt idx="115">
                  <c:v>365.00000000000028</c:v>
                </c:pt>
                <c:pt idx="116">
                  <c:v>366.00000000000017</c:v>
                </c:pt>
                <c:pt idx="117">
                  <c:v>367.00000000000011</c:v>
                </c:pt>
                <c:pt idx="118">
                  <c:v>368.00000000000011</c:v>
                </c:pt>
                <c:pt idx="119">
                  <c:v>368.99999999999994</c:v>
                </c:pt>
                <c:pt idx="120">
                  <c:v>370.00000000000023</c:v>
                </c:pt>
                <c:pt idx="121">
                  <c:v>371.00000000000028</c:v>
                </c:pt>
                <c:pt idx="122">
                  <c:v>372.00000000000017</c:v>
                </c:pt>
                <c:pt idx="123">
                  <c:v>373.00000000000045</c:v>
                </c:pt>
                <c:pt idx="124">
                  <c:v>374.00000000000045</c:v>
                </c:pt>
                <c:pt idx="125">
                  <c:v>375.00000000000028</c:v>
                </c:pt>
                <c:pt idx="126">
                  <c:v>376.00000000000006</c:v>
                </c:pt>
                <c:pt idx="127">
                  <c:v>377.0000000000004</c:v>
                </c:pt>
                <c:pt idx="128">
                  <c:v>378.00000000000045</c:v>
                </c:pt>
                <c:pt idx="129">
                  <c:v>379</c:v>
                </c:pt>
                <c:pt idx="130">
                  <c:v>380.00000000000006</c:v>
                </c:pt>
                <c:pt idx="131">
                  <c:v>381.00000000000045</c:v>
                </c:pt>
                <c:pt idx="132">
                  <c:v>382.0000000000004</c:v>
                </c:pt>
                <c:pt idx="133">
                  <c:v>383.00000000000023</c:v>
                </c:pt>
                <c:pt idx="134">
                  <c:v>384.00000000000034</c:v>
                </c:pt>
                <c:pt idx="135">
                  <c:v>385.00000000000017</c:v>
                </c:pt>
                <c:pt idx="136">
                  <c:v>386.0000000000004</c:v>
                </c:pt>
                <c:pt idx="137">
                  <c:v>387.00000000000006</c:v>
                </c:pt>
                <c:pt idx="138">
                  <c:v>388.0000000000004</c:v>
                </c:pt>
                <c:pt idx="139">
                  <c:v>389.00000000000017</c:v>
                </c:pt>
                <c:pt idx="140">
                  <c:v>390.00000000000006</c:v>
                </c:pt>
                <c:pt idx="141">
                  <c:v>391</c:v>
                </c:pt>
                <c:pt idx="142">
                  <c:v>392.00000000000023</c:v>
                </c:pt>
                <c:pt idx="143">
                  <c:v>393</c:v>
                </c:pt>
                <c:pt idx="144">
                  <c:v>394.0000000000004</c:v>
                </c:pt>
                <c:pt idx="145">
                  <c:v>395.00000000000006</c:v>
                </c:pt>
                <c:pt idx="146">
                  <c:v>396</c:v>
                </c:pt>
                <c:pt idx="147">
                  <c:v>397.00000000000051</c:v>
                </c:pt>
                <c:pt idx="148">
                  <c:v>398</c:v>
                </c:pt>
                <c:pt idx="149">
                  <c:v>399.00000000000045</c:v>
                </c:pt>
                <c:pt idx="150">
                  <c:v>400.00000000000023</c:v>
                </c:pt>
                <c:pt idx="151">
                  <c:v>401.00000000000006</c:v>
                </c:pt>
                <c:pt idx="152">
                  <c:v>402</c:v>
                </c:pt>
                <c:pt idx="153">
                  <c:v>403.00000000000017</c:v>
                </c:pt>
                <c:pt idx="154">
                  <c:v>404.00000000000051</c:v>
                </c:pt>
                <c:pt idx="155">
                  <c:v>405.00000000000023</c:v>
                </c:pt>
                <c:pt idx="156">
                  <c:v>406.00000000000034</c:v>
                </c:pt>
                <c:pt idx="157">
                  <c:v>407.00000000000017</c:v>
                </c:pt>
                <c:pt idx="158">
                  <c:v>408.00000000000028</c:v>
                </c:pt>
                <c:pt idx="159">
                  <c:v>409.00000000000017</c:v>
                </c:pt>
                <c:pt idx="160">
                  <c:v>410.00000000000017</c:v>
                </c:pt>
                <c:pt idx="161">
                  <c:v>411.00000000000017</c:v>
                </c:pt>
                <c:pt idx="162">
                  <c:v>412.00000000000011</c:v>
                </c:pt>
                <c:pt idx="163">
                  <c:v>413.00000000000051</c:v>
                </c:pt>
                <c:pt idx="164">
                  <c:v>414.00000000000028</c:v>
                </c:pt>
                <c:pt idx="165">
                  <c:v>415.00000000000017</c:v>
                </c:pt>
                <c:pt idx="166">
                  <c:v>416.00000000000034</c:v>
                </c:pt>
                <c:pt idx="167">
                  <c:v>417.0000000000004</c:v>
                </c:pt>
                <c:pt idx="168">
                  <c:v>418</c:v>
                </c:pt>
                <c:pt idx="169">
                  <c:v>419.00000000000023</c:v>
                </c:pt>
                <c:pt idx="170">
                  <c:v>419.99999999999994</c:v>
                </c:pt>
                <c:pt idx="171">
                  <c:v>421.00000000000023</c:v>
                </c:pt>
                <c:pt idx="172">
                  <c:v>422.00000000000011</c:v>
                </c:pt>
                <c:pt idx="173">
                  <c:v>423.00000000000017</c:v>
                </c:pt>
                <c:pt idx="174">
                  <c:v>424</c:v>
                </c:pt>
                <c:pt idx="175">
                  <c:v>425.00000000000017</c:v>
                </c:pt>
                <c:pt idx="176">
                  <c:v>426.00000000000017</c:v>
                </c:pt>
                <c:pt idx="177">
                  <c:v>427.00000000000051</c:v>
                </c:pt>
                <c:pt idx="178">
                  <c:v>428.00000000000028</c:v>
                </c:pt>
                <c:pt idx="179">
                  <c:v>429.0000000000004</c:v>
                </c:pt>
                <c:pt idx="180">
                  <c:v>430.00000000000028</c:v>
                </c:pt>
                <c:pt idx="181">
                  <c:v>431.00000000000023</c:v>
                </c:pt>
                <c:pt idx="182">
                  <c:v>432.00000000000017</c:v>
                </c:pt>
                <c:pt idx="183">
                  <c:v>433.00000000000028</c:v>
                </c:pt>
                <c:pt idx="184">
                  <c:v>434.00000000000051</c:v>
                </c:pt>
                <c:pt idx="185">
                  <c:v>435.00000000000045</c:v>
                </c:pt>
                <c:pt idx="186">
                  <c:v>435.99999999999994</c:v>
                </c:pt>
                <c:pt idx="187">
                  <c:v>437.00000000000028</c:v>
                </c:pt>
                <c:pt idx="188">
                  <c:v>438.00000000000051</c:v>
                </c:pt>
                <c:pt idx="189">
                  <c:v>439.00000000000006</c:v>
                </c:pt>
                <c:pt idx="190">
                  <c:v>440.00000000000023</c:v>
                </c:pt>
                <c:pt idx="191">
                  <c:v>441.0000000000004</c:v>
                </c:pt>
                <c:pt idx="192">
                  <c:v>442.00000000000028</c:v>
                </c:pt>
                <c:pt idx="193">
                  <c:v>443.0000000000004</c:v>
                </c:pt>
                <c:pt idx="194">
                  <c:v>444</c:v>
                </c:pt>
                <c:pt idx="195">
                  <c:v>445.00000000000034</c:v>
                </c:pt>
                <c:pt idx="196">
                  <c:v>446.00000000000045</c:v>
                </c:pt>
                <c:pt idx="197">
                  <c:v>447.00000000000057</c:v>
                </c:pt>
                <c:pt idx="198">
                  <c:v>448.00000000000028</c:v>
                </c:pt>
                <c:pt idx="199">
                  <c:v>449.00000000000051</c:v>
                </c:pt>
                <c:pt idx="200">
                  <c:v>450.00000000000006</c:v>
                </c:pt>
                <c:pt idx="201">
                  <c:v>451.00000000000011</c:v>
                </c:pt>
                <c:pt idx="202">
                  <c:v>452.00000000000017</c:v>
                </c:pt>
                <c:pt idx="203">
                  <c:v>453.00000000000011</c:v>
                </c:pt>
                <c:pt idx="204">
                  <c:v>454.00000000000017</c:v>
                </c:pt>
                <c:pt idx="205">
                  <c:v>455.00000000000034</c:v>
                </c:pt>
                <c:pt idx="206">
                  <c:v>456.00000000000017</c:v>
                </c:pt>
                <c:pt idx="207">
                  <c:v>457.00000000000057</c:v>
                </c:pt>
                <c:pt idx="208">
                  <c:v>458.00000000000017</c:v>
                </c:pt>
                <c:pt idx="209">
                  <c:v>459.00000000000006</c:v>
                </c:pt>
                <c:pt idx="210">
                  <c:v>460.00000000000011</c:v>
                </c:pt>
                <c:pt idx="211">
                  <c:v>461.00000000000006</c:v>
                </c:pt>
                <c:pt idx="212">
                  <c:v>462.00000000000028</c:v>
                </c:pt>
                <c:pt idx="213">
                  <c:v>463.0000000000004</c:v>
                </c:pt>
                <c:pt idx="214">
                  <c:v>464</c:v>
                </c:pt>
                <c:pt idx="215">
                  <c:v>465.00000000000023</c:v>
                </c:pt>
                <c:pt idx="216">
                  <c:v>466.00000000000028</c:v>
                </c:pt>
                <c:pt idx="217">
                  <c:v>467.00000000000051</c:v>
                </c:pt>
                <c:pt idx="218">
                  <c:v>468.00000000000057</c:v>
                </c:pt>
                <c:pt idx="219">
                  <c:v>469.00000000000034</c:v>
                </c:pt>
                <c:pt idx="220">
                  <c:v>470.00000000000045</c:v>
                </c:pt>
                <c:pt idx="221">
                  <c:v>471.0000000000004</c:v>
                </c:pt>
                <c:pt idx="222">
                  <c:v>472.00000000000068</c:v>
                </c:pt>
                <c:pt idx="223">
                  <c:v>473.00000000000023</c:v>
                </c:pt>
                <c:pt idx="224">
                  <c:v>474.00000000000063</c:v>
                </c:pt>
                <c:pt idx="225">
                  <c:v>475.00000000000006</c:v>
                </c:pt>
                <c:pt idx="226">
                  <c:v>476.00000000000017</c:v>
                </c:pt>
                <c:pt idx="227">
                  <c:v>477.00000000000017</c:v>
                </c:pt>
                <c:pt idx="228">
                  <c:v>478.00000000000023</c:v>
                </c:pt>
                <c:pt idx="229">
                  <c:v>479.00000000000028</c:v>
                </c:pt>
                <c:pt idx="230">
                  <c:v>480.0000000000004</c:v>
                </c:pt>
                <c:pt idx="231">
                  <c:v>481.0000000000004</c:v>
                </c:pt>
                <c:pt idx="232">
                  <c:v>482.00000000000034</c:v>
                </c:pt>
                <c:pt idx="233">
                  <c:v>483.00000000000023</c:v>
                </c:pt>
                <c:pt idx="234">
                  <c:v>484.00000000000023</c:v>
                </c:pt>
                <c:pt idx="235">
                  <c:v>485.00000000000006</c:v>
                </c:pt>
                <c:pt idx="236">
                  <c:v>486.0000000000004</c:v>
                </c:pt>
                <c:pt idx="237">
                  <c:v>487.0000000000004</c:v>
                </c:pt>
                <c:pt idx="238">
                  <c:v>488.00000000000017</c:v>
                </c:pt>
                <c:pt idx="239">
                  <c:v>489.00000000000017</c:v>
                </c:pt>
                <c:pt idx="240">
                  <c:v>490.00000000000068</c:v>
                </c:pt>
                <c:pt idx="241">
                  <c:v>491.00000000000034</c:v>
                </c:pt>
                <c:pt idx="242">
                  <c:v>491.99999999999989</c:v>
                </c:pt>
                <c:pt idx="243">
                  <c:v>493.00000000000034</c:v>
                </c:pt>
                <c:pt idx="244">
                  <c:v>494.00000000000063</c:v>
                </c:pt>
                <c:pt idx="245">
                  <c:v>495.00000000000045</c:v>
                </c:pt>
                <c:pt idx="246">
                  <c:v>496.00000000000063</c:v>
                </c:pt>
                <c:pt idx="247">
                  <c:v>497.00000000000011</c:v>
                </c:pt>
                <c:pt idx="248">
                  <c:v>498.00000000000034</c:v>
                </c:pt>
                <c:pt idx="249">
                  <c:v>499.00000000000006</c:v>
                </c:pt>
                <c:pt idx="250">
                  <c:v>500.00000000000028</c:v>
                </c:pt>
                <c:pt idx="251">
                  <c:v>501.00000000000034</c:v>
                </c:pt>
                <c:pt idx="252">
                  <c:v>502.00000000000028</c:v>
                </c:pt>
                <c:pt idx="253">
                  <c:v>503</c:v>
                </c:pt>
                <c:pt idx="254">
                  <c:v>504.00000000000051</c:v>
                </c:pt>
                <c:pt idx="255">
                  <c:v>505.00000000000017</c:v>
                </c:pt>
                <c:pt idx="256">
                  <c:v>506.00000000000057</c:v>
                </c:pt>
                <c:pt idx="257">
                  <c:v>507.00000000000017</c:v>
                </c:pt>
                <c:pt idx="258">
                  <c:v>508.00000000000051</c:v>
                </c:pt>
                <c:pt idx="259">
                  <c:v>509.00000000000034</c:v>
                </c:pt>
                <c:pt idx="260">
                  <c:v>510.00000000000034</c:v>
                </c:pt>
                <c:pt idx="261">
                  <c:v>511.00000000000045</c:v>
                </c:pt>
                <c:pt idx="262">
                  <c:v>512.00000000000045</c:v>
                </c:pt>
                <c:pt idx="263">
                  <c:v>513.00000000000034</c:v>
                </c:pt>
                <c:pt idx="264">
                  <c:v>514.00000000000068</c:v>
                </c:pt>
                <c:pt idx="265">
                  <c:v>515.00000000000057</c:v>
                </c:pt>
                <c:pt idx="266">
                  <c:v>516.00000000000045</c:v>
                </c:pt>
                <c:pt idx="267">
                  <c:v>517.00000000000045</c:v>
                </c:pt>
                <c:pt idx="268">
                  <c:v>518.00000000000034</c:v>
                </c:pt>
                <c:pt idx="269">
                  <c:v>518.99999999999989</c:v>
                </c:pt>
                <c:pt idx="270">
                  <c:v>520</c:v>
                </c:pt>
                <c:pt idx="271">
                  <c:v>521.00000000000045</c:v>
                </c:pt>
                <c:pt idx="272">
                  <c:v>522.00000000000023</c:v>
                </c:pt>
                <c:pt idx="273">
                  <c:v>523.00000000000011</c:v>
                </c:pt>
                <c:pt idx="274">
                  <c:v>523.99999999999989</c:v>
                </c:pt>
                <c:pt idx="275">
                  <c:v>525.00000000000034</c:v>
                </c:pt>
                <c:pt idx="276">
                  <c:v>526.00000000000057</c:v>
                </c:pt>
                <c:pt idx="277">
                  <c:v>527.00000000000057</c:v>
                </c:pt>
                <c:pt idx="278">
                  <c:v>528</c:v>
                </c:pt>
                <c:pt idx="279">
                  <c:v>529.00000000000045</c:v>
                </c:pt>
                <c:pt idx="280">
                  <c:v>530.00000000000045</c:v>
                </c:pt>
                <c:pt idx="281">
                  <c:v>531</c:v>
                </c:pt>
                <c:pt idx="282">
                  <c:v>532.00000000000057</c:v>
                </c:pt>
                <c:pt idx="283">
                  <c:v>533.00000000000034</c:v>
                </c:pt>
                <c:pt idx="284">
                  <c:v>534.00000000000011</c:v>
                </c:pt>
                <c:pt idx="285">
                  <c:v>535.00000000000034</c:v>
                </c:pt>
                <c:pt idx="286">
                  <c:v>536.00000000000045</c:v>
                </c:pt>
                <c:pt idx="287">
                  <c:v>537.00000000000011</c:v>
                </c:pt>
                <c:pt idx="288">
                  <c:v>538.00000000000045</c:v>
                </c:pt>
                <c:pt idx="289">
                  <c:v>539.00000000000023</c:v>
                </c:pt>
                <c:pt idx="290">
                  <c:v>540.00000000000068</c:v>
                </c:pt>
                <c:pt idx="291">
                  <c:v>541.00000000000023</c:v>
                </c:pt>
                <c:pt idx="292">
                  <c:v>542.00000000000057</c:v>
                </c:pt>
                <c:pt idx="293">
                  <c:v>543.00000000000034</c:v>
                </c:pt>
                <c:pt idx="294">
                  <c:v>544.00000000000034</c:v>
                </c:pt>
                <c:pt idx="295">
                  <c:v>545.00000000000045</c:v>
                </c:pt>
                <c:pt idx="296">
                  <c:v>546.00000000000057</c:v>
                </c:pt>
                <c:pt idx="297">
                  <c:v>547.00000000000045</c:v>
                </c:pt>
                <c:pt idx="298">
                  <c:v>548.00000000000023</c:v>
                </c:pt>
                <c:pt idx="299">
                  <c:v>549.00000000000045</c:v>
                </c:pt>
                <c:pt idx="300">
                  <c:v>550.00000000000023</c:v>
                </c:pt>
                <c:pt idx="301">
                  <c:v>551.00000000000023</c:v>
                </c:pt>
                <c:pt idx="302">
                  <c:v>552.00000000000034</c:v>
                </c:pt>
                <c:pt idx="303">
                  <c:v>553.00000000000057</c:v>
                </c:pt>
                <c:pt idx="304">
                  <c:v>554.00000000000057</c:v>
                </c:pt>
                <c:pt idx="305">
                  <c:v>555.00000000000045</c:v>
                </c:pt>
                <c:pt idx="306">
                  <c:v>556.00000000000045</c:v>
                </c:pt>
                <c:pt idx="307">
                  <c:v>557.00000000000011</c:v>
                </c:pt>
                <c:pt idx="308">
                  <c:v>558.00000000000045</c:v>
                </c:pt>
                <c:pt idx="309">
                  <c:v>559</c:v>
                </c:pt>
                <c:pt idx="310">
                  <c:v>560.00000000000034</c:v>
                </c:pt>
                <c:pt idx="311">
                  <c:v>561.0000000000008</c:v>
                </c:pt>
                <c:pt idx="312">
                  <c:v>562.00000000000034</c:v>
                </c:pt>
                <c:pt idx="313">
                  <c:v>563.00000000000011</c:v>
                </c:pt>
                <c:pt idx="314">
                  <c:v>564.00000000000023</c:v>
                </c:pt>
                <c:pt idx="315">
                  <c:v>565.00000000000068</c:v>
                </c:pt>
                <c:pt idx="316">
                  <c:v>566.00000000000057</c:v>
                </c:pt>
                <c:pt idx="317">
                  <c:v>567.00000000000034</c:v>
                </c:pt>
                <c:pt idx="318">
                  <c:v>568.00000000000011</c:v>
                </c:pt>
                <c:pt idx="319">
                  <c:v>569.00000000000045</c:v>
                </c:pt>
                <c:pt idx="320">
                  <c:v>570.00000000000023</c:v>
                </c:pt>
                <c:pt idx="321">
                  <c:v>571.00000000000068</c:v>
                </c:pt>
                <c:pt idx="322">
                  <c:v>572.00000000000045</c:v>
                </c:pt>
                <c:pt idx="323">
                  <c:v>573.00000000000023</c:v>
                </c:pt>
                <c:pt idx="324">
                  <c:v>574.00000000000068</c:v>
                </c:pt>
                <c:pt idx="325">
                  <c:v>575.00000000000068</c:v>
                </c:pt>
                <c:pt idx="326">
                  <c:v>576.00000000000011</c:v>
                </c:pt>
                <c:pt idx="327">
                  <c:v>577.00000000000011</c:v>
                </c:pt>
                <c:pt idx="328">
                  <c:v>578.00000000000011</c:v>
                </c:pt>
                <c:pt idx="329">
                  <c:v>579.00000000000023</c:v>
                </c:pt>
                <c:pt idx="330">
                  <c:v>580.00000000000045</c:v>
                </c:pt>
                <c:pt idx="331">
                  <c:v>581.00000000000023</c:v>
                </c:pt>
                <c:pt idx="332">
                  <c:v>582.0000000000008</c:v>
                </c:pt>
                <c:pt idx="333">
                  <c:v>583.00000000000045</c:v>
                </c:pt>
                <c:pt idx="334">
                  <c:v>584.00000000000057</c:v>
                </c:pt>
                <c:pt idx="335">
                  <c:v>585.00000000000023</c:v>
                </c:pt>
                <c:pt idx="336">
                  <c:v>586.0000000000008</c:v>
                </c:pt>
                <c:pt idx="337">
                  <c:v>587.00000000000023</c:v>
                </c:pt>
                <c:pt idx="338">
                  <c:v>588.00000000000045</c:v>
                </c:pt>
                <c:pt idx="339">
                  <c:v>589.00000000000045</c:v>
                </c:pt>
                <c:pt idx="340">
                  <c:v>590.00000000000023</c:v>
                </c:pt>
                <c:pt idx="341">
                  <c:v>591.00000000000068</c:v>
                </c:pt>
                <c:pt idx="342">
                  <c:v>592.00000000000045</c:v>
                </c:pt>
                <c:pt idx="343">
                  <c:v>593.00000000000023</c:v>
                </c:pt>
                <c:pt idx="344">
                  <c:v>594.00000000000011</c:v>
                </c:pt>
                <c:pt idx="345">
                  <c:v>595.0000000000008</c:v>
                </c:pt>
                <c:pt idx="346">
                  <c:v>596.00000000000068</c:v>
                </c:pt>
                <c:pt idx="347">
                  <c:v>597.00000000000011</c:v>
                </c:pt>
                <c:pt idx="348">
                  <c:v>598.00000000000034</c:v>
                </c:pt>
                <c:pt idx="349">
                  <c:v>599.00000000000045</c:v>
                </c:pt>
                <c:pt idx="350">
                  <c:v>600</c:v>
                </c:pt>
                <c:pt idx="351">
                  <c:v>601.00000000000057</c:v>
                </c:pt>
                <c:pt idx="352">
                  <c:v>601.99999999999989</c:v>
                </c:pt>
                <c:pt idx="353">
                  <c:v>603.00000000000023</c:v>
                </c:pt>
                <c:pt idx="354">
                  <c:v>604.00000000000011</c:v>
                </c:pt>
                <c:pt idx="355">
                  <c:v>605.0000000000008</c:v>
                </c:pt>
                <c:pt idx="356">
                  <c:v>606.00000000000034</c:v>
                </c:pt>
                <c:pt idx="357">
                  <c:v>607</c:v>
                </c:pt>
                <c:pt idx="358">
                  <c:v>608.00000000000068</c:v>
                </c:pt>
                <c:pt idx="359">
                  <c:v>609.00000000000011</c:v>
                </c:pt>
                <c:pt idx="360">
                  <c:v>610.00000000000068</c:v>
                </c:pt>
                <c:pt idx="361">
                  <c:v>611.00000000000023</c:v>
                </c:pt>
                <c:pt idx="362">
                  <c:v>612.00000000000057</c:v>
                </c:pt>
                <c:pt idx="363">
                  <c:v>613.00000000000011</c:v>
                </c:pt>
                <c:pt idx="364">
                  <c:v>614.00000000000045</c:v>
                </c:pt>
                <c:pt idx="365">
                  <c:v>615.00000000000034</c:v>
                </c:pt>
                <c:pt idx="366">
                  <c:v>616.00000000000034</c:v>
                </c:pt>
                <c:pt idx="367">
                  <c:v>617.00000000000011</c:v>
                </c:pt>
                <c:pt idx="368">
                  <c:v>618.00000000000034</c:v>
                </c:pt>
                <c:pt idx="369">
                  <c:v>619.00000000000057</c:v>
                </c:pt>
                <c:pt idx="370">
                  <c:v>620.00000000000023</c:v>
                </c:pt>
                <c:pt idx="371">
                  <c:v>621</c:v>
                </c:pt>
                <c:pt idx="372">
                  <c:v>622.00000000000045</c:v>
                </c:pt>
                <c:pt idx="373">
                  <c:v>623.00000000000057</c:v>
                </c:pt>
                <c:pt idx="374">
                  <c:v>624.00000000000068</c:v>
                </c:pt>
                <c:pt idx="375">
                  <c:v>625.00000000000091</c:v>
                </c:pt>
                <c:pt idx="376">
                  <c:v>626.00000000000045</c:v>
                </c:pt>
                <c:pt idx="377">
                  <c:v>627.00000000000011</c:v>
                </c:pt>
                <c:pt idx="378">
                  <c:v>628.00000000000045</c:v>
                </c:pt>
                <c:pt idx="379">
                  <c:v>629.0000000000008</c:v>
                </c:pt>
                <c:pt idx="380">
                  <c:v>630.00000000000057</c:v>
                </c:pt>
                <c:pt idx="381">
                  <c:v>631.00000000000034</c:v>
                </c:pt>
                <c:pt idx="382">
                  <c:v>632.00000000000068</c:v>
                </c:pt>
                <c:pt idx="383">
                  <c:v>633.00000000000034</c:v>
                </c:pt>
                <c:pt idx="384">
                  <c:v>634.00000000000102</c:v>
                </c:pt>
                <c:pt idx="385">
                  <c:v>635</c:v>
                </c:pt>
                <c:pt idx="386">
                  <c:v>636.00000000000011</c:v>
                </c:pt>
                <c:pt idx="387">
                  <c:v>637.00000000000045</c:v>
                </c:pt>
                <c:pt idx="388">
                  <c:v>638.00000000000045</c:v>
                </c:pt>
                <c:pt idx="389">
                  <c:v>639.00000000000045</c:v>
                </c:pt>
                <c:pt idx="390">
                  <c:v>640.00000000000045</c:v>
                </c:pt>
                <c:pt idx="391">
                  <c:v>640.99999999999989</c:v>
                </c:pt>
                <c:pt idx="392">
                  <c:v>642</c:v>
                </c:pt>
                <c:pt idx="393">
                  <c:v>643.00000000000034</c:v>
                </c:pt>
                <c:pt idx="394">
                  <c:v>644.00000000000023</c:v>
                </c:pt>
                <c:pt idx="395">
                  <c:v>645</c:v>
                </c:pt>
                <c:pt idx="396">
                  <c:v>646.00000000000057</c:v>
                </c:pt>
                <c:pt idx="397">
                  <c:v>647.0000000000008</c:v>
                </c:pt>
                <c:pt idx="398">
                  <c:v>648.00000000000045</c:v>
                </c:pt>
                <c:pt idx="399">
                  <c:v>649.00000000000023</c:v>
                </c:pt>
                <c:pt idx="400">
                  <c:v>650.00000000000057</c:v>
                </c:pt>
                <c:pt idx="401">
                  <c:v>651.00000000000091</c:v>
                </c:pt>
                <c:pt idx="402">
                  <c:v>652.00000000000011</c:v>
                </c:pt>
                <c:pt idx="403">
                  <c:v>653.00000000000057</c:v>
                </c:pt>
                <c:pt idx="404">
                  <c:v>654.00000000000011</c:v>
                </c:pt>
                <c:pt idx="405">
                  <c:v>655.00000000000045</c:v>
                </c:pt>
                <c:pt idx="406">
                  <c:v>656.00000000000091</c:v>
                </c:pt>
                <c:pt idx="407">
                  <c:v>657.00000000000034</c:v>
                </c:pt>
                <c:pt idx="408">
                  <c:v>658.00000000000068</c:v>
                </c:pt>
                <c:pt idx="409">
                  <c:v>659</c:v>
                </c:pt>
                <c:pt idx="410">
                  <c:v>660.00000000000045</c:v>
                </c:pt>
                <c:pt idx="411">
                  <c:v>661.00000000000034</c:v>
                </c:pt>
                <c:pt idx="412">
                  <c:v>662.00000000000068</c:v>
                </c:pt>
                <c:pt idx="413">
                  <c:v>663.00000000000057</c:v>
                </c:pt>
                <c:pt idx="414">
                  <c:v>664.00000000000045</c:v>
                </c:pt>
                <c:pt idx="415">
                  <c:v>665</c:v>
                </c:pt>
                <c:pt idx="416">
                  <c:v>666.00000000000011</c:v>
                </c:pt>
                <c:pt idx="417">
                  <c:v>667.00000000000091</c:v>
                </c:pt>
                <c:pt idx="418">
                  <c:v>668.00000000000034</c:v>
                </c:pt>
                <c:pt idx="419">
                  <c:v>669.00000000000091</c:v>
                </c:pt>
                <c:pt idx="420">
                  <c:v>670.00000000000057</c:v>
                </c:pt>
                <c:pt idx="421">
                  <c:v>671.00000000000011</c:v>
                </c:pt>
                <c:pt idx="422">
                  <c:v>672.00000000000057</c:v>
                </c:pt>
                <c:pt idx="423">
                  <c:v>673.00000000000068</c:v>
                </c:pt>
                <c:pt idx="424">
                  <c:v>674.00000000000057</c:v>
                </c:pt>
                <c:pt idx="425">
                  <c:v>675.00000000000023</c:v>
                </c:pt>
                <c:pt idx="426">
                  <c:v>676.00000000000068</c:v>
                </c:pt>
                <c:pt idx="427">
                  <c:v>677.00000000000057</c:v>
                </c:pt>
                <c:pt idx="428">
                  <c:v>678.00000000000045</c:v>
                </c:pt>
                <c:pt idx="429">
                  <c:v>679.00000000000068</c:v>
                </c:pt>
                <c:pt idx="430">
                  <c:v>680.00000000000034</c:v>
                </c:pt>
                <c:pt idx="431">
                  <c:v>681.00000000000034</c:v>
                </c:pt>
                <c:pt idx="432">
                  <c:v>682.00000000000011</c:v>
                </c:pt>
                <c:pt idx="433">
                  <c:v>683.00000000000068</c:v>
                </c:pt>
                <c:pt idx="434">
                  <c:v>684.00000000000045</c:v>
                </c:pt>
                <c:pt idx="435">
                  <c:v>685.00000000000023</c:v>
                </c:pt>
                <c:pt idx="436">
                  <c:v>686.00000000000034</c:v>
                </c:pt>
                <c:pt idx="437">
                  <c:v>687.00000000000045</c:v>
                </c:pt>
                <c:pt idx="438">
                  <c:v>688.00000000000057</c:v>
                </c:pt>
                <c:pt idx="439">
                  <c:v>689.00000000000011</c:v>
                </c:pt>
                <c:pt idx="440">
                  <c:v>690.00000000000034</c:v>
                </c:pt>
                <c:pt idx="441">
                  <c:v>691.0000000000008</c:v>
                </c:pt>
                <c:pt idx="442">
                  <c:v>692.00000000000102</c:v>
                </c:pt>
                <c:pt idx="443">
                  <c:v>693</c:v>
                </c:pt>
                <c:pt idx="444">
                  <c:v>694.00000000000011</c:v>
                </c:pt>
                <c:pt idx="445">
                  <c:v>694.99999999999989</c:v>
                </c:pt>
                <c:pt idx="446">
                  <c:v>696.00000000000023</c:v>
                </c:pt>
                <c:pt idx="447">
                  <c:v>697.0000000000008</c:v>
                </c:pt>
                <c:pt idx="448">
                  <c:v>698</c:v>
                </c:pt>
                <c:pt idx="449">
                  <c:v>699.00000000000057</c:v>
                </c:pt>
                <c:pt idx="450">
                  <c:v>700.00000000000045</c:v>
                </c:pt>
                <c:pt idx="451">
                  <c:v>701</c:v>
                </c:pt>
                <c:pt idx="452">
                  <c:v>702.00000000000045</c:v>
                </c:pt>
                <c:pt idx="453">
                  <c:v>703.00000000000011</c:v>
                </c:pt>
                <c:pt idx="454">
                  <c:v>703.99999999999989</c:v>
                </c:pt>
                <c:pt idx="455">
                  <c:v>705.0000000000008</c:v>
                </c:pt>
                <c:pt idx="456">
                  <c:v>705.99999999999989</c:v>
                </c:pt>
                <c:pt idx="457">
                  <c:v>707.00000000000091</c:v>
                </c:pt>
                <c:pt idx="458">
                  <c:v>708.00000000000057</c:v>
                </c:pt>
                <c:pt idx="459">
                  <c:v>709.00000000000057</c:v>
                </c:pt>
                <c:pt idx="460">
                  <c:v>710.0000000000008</c:v>
                </c:pt>
                <c:pt idx="461">
                  <c:v>711.00000000000045</c:v>
                </c:pt>
                <c:pt idx="462">
                  <c:v>712.00000000000068</c:v>
                </c:pt>
                <c:pt idx="463">
                  <c:v>713.00000000000068</c:v>
                </c:pt>
                <c:pt idx="464">
                  <c:v>714.00000000000045</c:v>
                </c:pt>
                <c:pt idx="465">
                  <c:v>715.00000000000045</c:v>
                </c:pt>
                <c:pt idx="466">
                  <c:v>716.00000000000011</c:v>
                </c:pt>
                <c:pt idx="467">
                  <c:v>717.00000000000045</c:v>
                </c:pt>
                <c:pt idx="468">
                  <c:v>717.99999999999989</c:v>
                </c:pt>
                <c:pt idx="469">
                  <c:v>719.00000000000023</c:v>
                </c:pt>
                <c:pt idx="470">
                  <c:v>720.0000000000008</c:v>
                </c:pt>
                <c:pt idx="471">
                  <c:v>721.00000000000023</c:v>
                </c:pt>
                <c:pt idx="472">
                  <c:v>722.00000000000045</c:v>
                </c:pt>
                <c:pt idx="473">
                  <c:v>723.00000000000068</c:v>
                </c:pt>
                <c:pt idx="474">
                  <c:v>724.00000000000102</c:v>
                </c:pt>
                <c:pt idx="475">
                  <c:v>725</c:v>
                </c:pt>
                <c:pt idx="476">
                  <c:v>726.00000000000045</c:v>
                </c:pt>
                <c:pt idx="477">
                  <c:v>727.00000000000057</c:v>
                </c:pt>
                <c:pt idx="478">
                  <c:v>728.00000000000068</c:v>
                </c:pt>
                <c:pt idx="479">
                  <c:v>729.00000000000068</c:v>
                </c:pt>
                <c:pt idx="480">
                  <c:v>730.00000000000068</c:v>
                </c:pt>
                <c:pt idx="481">
                  <c:v>731.00000000000034</c:v>
                </c:pt>
                <c:pt idx="482">
                  <c:v>732.00000000000045</c:v>
                </c:pt>
                <c:pt idx="483">
                  <c:v>732.99999999999989</c:v>
                </c:pt>
                <c:pt idx="484">
                  <c:v>734.00000000000034</c:v>
                </c:pt>
                <c:pt idx="485">
                  <c:v>734.99999999999989</c:v>
                </c:pt>
                <c:pt idx="486">
                  <c:v>736.00000000000034</c:v>
                </c:pt>
                <c:pt idx="487">
                  <c:v>737.00000000000045</c:v>
                </c:pt>
                <c:pt idx="488">
                  <c:v>738</c:v>
                </c:pt>
                <c:pt idx="489">
                  <c:v>739.00000000000045</c:v>
                </c:pt>
                <c:pt idx="490">
                  <c:v>740.00000000000045</c:v>
                </c:pt>
                <c:pt idx="491">
                  <c:v>741.00000000000045</c:v>
                </c:pt>
                <c:pt idx="492">
                  <c:v>742</c:v>
                </c:pt>
                <c:pt idx="493">
                  <c:v>743.00000000000068</c:v>
                </c:pt>
                <c:pt idx="494">
                  <c:v>744.00000000000045</c:v>
                </c:pt>
                <c:pt idx="495">
                  <c:v>745.00000000000011</c:v>
                </c:pt>
                <c:pt idx="496">
                  <c:v>746.00000000000034</c:v>
                </c:pt>
                <c:pt idx="497">
                  <c:v>747.00000000000068</c:v>
                </c:pt>
                <c:pt idx="498">
                  <c:v>748.00000000000091</c:v>
                </c:pt>
                <c:pt idx="499">
                  <c:v>749.00000000000045</c:v>
                </c:pt>
                <c:pt idx="500">
                  <c:v>750.00000000000057</c:v>
                </c:pt>
                <c:pt idx="501">
                  <c:v>751.00000000000045</c:v>
                </c:pt>
                <c:pt idx="502">
                  <c:v>752.00000000000011</c:v>
                </c:pt>
                <c:pt idx="503">
                  <c:v>753.00000000000057</c:v>
                </c:pt>
                <c:pt idx="504">
                  <c:v>754.00000000000011</c:v>
                </c:pt>
                <c:pt idx="505">
                  <c:v>755.00000000000068</c:v>
                </c:pt>
                <c:pt idx="506">
                  <c:v>756.00000000000023</c:v>
                </c:pt>
                <c:pt idx="507">
                  <c:v>757.00000000000045</c:v>
                </c:pt>
                <c:pt idx="508">
                  <c:v>758</c:v>
                </c:pt>
                <c:pt idx="509">
                  <c:v>759.00000000000034</c:v>
                </c:pt>
                <c:pt idx="510">
                  <c:v>760.0000000000008</c:v>
                </c:pt>
                <c:pt idx="511">
                  <c:v>761.00000000000023</c:v>
                </c:pt>
                <c:pt idx="512">
                  <c:v>762.00000000000091</c:v>
                </c:pt>
                <c:pt idx="513">
                  <c:v>762.99999999999989</c:v>
                </c:pt>
                <c:pt idx="514">
                  <c:v>764.00000000000011</c:v>
                </c:pt>
                <c:pt idx="515">
                  <c:v>765.00000000000068</c:v>
                </c:pt>
                <c:pt idx="516">
                  <c:v>766.00000000000045</c:v>
                </c:pt>
                <c:pt idx="517">
                  <c:v>767.00000000000057</c:v>
                </c:pt>
                <c:pt idx="518">
                  <c:v>768.0000000000008</c:v>
                </c:pt>
                <c:pt idx="519">
                  <c:v>769.00000000000034</c:v>
                </c:pt>
                <c:pt idx="520">
                  <c:v>770.00000000000034</c:v>
                </c:pt>
                <c:pt idx="521">
                  <c:v>771.00000000000045</c:v>
                </c:pt>
                <c:pt idx="522">
                  <c:v>772.00000000000023</c:v>
                </c:pt>
                <c:pt idx="523">
                  <c:v>773.00000000000034</c:v>
                </c:pt>
                <c:pt idx="524">
                  <c:v>774.00000000000091</c:v>
                </c:pt>
                <c:pt idx="525">
                  <c:v>775.00000000000023</c:v>
                </c:pt>
                <c:pt idx="526">
                  <c:v>776.00000000000091</c:v>
                </c:pt>
                <c:pt idx="527">
                  <c:v>776.99999999999989</c:v>
                </c:pt>
                <c:pt idx="528">
                  <c:v>778.00000000000045</c:v>
                </c:pt>
                <c:pt idx="529">
                  <c:v>779</c:v>
                </c:pt>
                <c:pt idx="530">
                  <c:v>780.00000000000011</c:v>
                </c:pt>
                <c:pt idx="531">
                  <c:v>781.0000000000008</c:v>
                </c:pt>
                <c:pt idx="532">
                  <c:v>782.00000000000011</c:v>
                </c:pt>
                <c:pt idx="533">
                  <c:v>783.00000000000045</c:v>
                </c:pt>
                <c:pt idx="534">
                  <c:v>784.00000000000045</c:v>
                </c:pt>
                <c:pt idx="535">
                  <c:v>785.00000000000125</c:v>
                </c:pt>
                <c:pt idx="536">
                  <c:v>786.00000000000068</c:v>
                </c:pt>
                <c:pt idx="537">
                  <c:v>787.00000000000068</c:v>
                </c:pt>
                <c:pt idx="538">
                  <c:v>788.0000000000008</c:v>
                </c:pt>
                <c:pt idx="539">
                  <c:v>789.00000000000034</c:v>
                </c:pt>
                <c:pt idx="540">
                  <c:v>790.00000000000023</c:v>
                </c:pt>
                <c:pt idx="541">
                  <c:v>791.00000000000034</c:v>
                </c:pt>
                <c:pt idx="542">
                  <c:v>792.00000000000011</c:v>
                </c:pt>
                <c:pt idx="543">
                  <c:v>793.00000000000045</c:v>
                </c:pt>
                <c:pt idx="544">
                  <c:v>794.00000000000102</c:v>
                </c:pt>
                <c:pt idx="545">
                  <c:v>795.0000000000008</c:v>
                </c:pt>
                <c:pt idx="546">
                  <c:v>796</c:v>
                </c:pt>
                <c:pt idx="547">
                  <c:v>797.00000000000011</c:v>
                </c:pt>
                <c:pt idx="548">
                  <c:v>798.00000000000102</c:v>
                </c:pt>
                <c:pt idx="549">
                  <c:v>799</c:v>
                </c:pt>
                <c:pt idx="550">
                  <c:v>800.00000000000057</c:v>
                </c:pt>
                <c:pt idx="551">
                  <c:v>801.00000000000034</c:v>
                </c:pt>
                <c:pt idx="552">
                  <c:v>802.00000000000023</c:v>
                </c:pt>
                <c:pt idx="553">
                  <c:v>803</c:v>
                </c:pt>
                <c:pt idx="554">
                  <c:v>804.00000000000011</c:v>
                </c:pt>
                <c:pt idx="555">
                  <c:v>805.00000000000091</c:v>
                </c:pt>
                <c:pt idx="556">
                  <c:v>806.00000000000114</c:v>
                </c:pt>
                <c:pt idx="557">
                  <c:v>807.00000000000023</c:v>
                </c:pt>
                <c:pt idx="558">
                  <c:v>808.00000000000034</c:v>
                </c:pt>
                <c:pt idx="559">
                  <c:v>809.00000000000034</c:v>
                </c:pt>
                <c:pt idx="560">
                  <c:v>810.00000000000114</c:v>
                </c:pt>
                <c:pt idx="561">
                  <c:v>811.00000000000023</c:v>
                </c:pt>
                <c:pt idx="562">
                  <c:v>812.00000000000068</c:v>
                </c:pt>
                <c:pt idx="563">
                  <c:v>813.00000000000034</c:v>
                </c:pt>
                <c:pt idx="564">
                  <c:v>814.00000000000045</c:v>
                </c:pt>
                <c:pt idx="565">
                  <c:v>815.00000000000011</c:v>
                </c:pt>
                <c:pt idx="566">
                  <c:v>816.00000000000057</c:v>
                </c:pt>
                <c:pt idx="567">
                  <c:v>817.00000000000091</c:v>
                </c:pt>
                <c:pt idx="568">
                  <c:v>818.00000000000045</c:v>
                </c:pt>
                <c:pt idx="569">
                  <c:v>819.00000000000102</c:v>
                </c:pt>
                <c:pt idx="570">
                  <c:v>820.00000000000034</c:v>
                </c:pt>
                <c:pt idx="571">
                  <c:v>821.00000000000034</c:v>
                </c:pt>
                <c:pt idx="572">
                  <c:v>822.00000000000045</c:v>
                </c:pt>
                <c:pt idx="573">
                  <c:v>823.00000000000068</c:v>
                </c:pt>
                <c:pt idx="574">
                  <c:v>824.00000000000034</c:v>
                </c:pt>
                <c:pt idx="575">
                  <c:v>825.00000000000057</c:v>
                </c:pt>
                <c:pt idx="576">
                  <c:v>826.00000000000114</c:v>
                </c:pt>
                <c:pt idx="577">
                  <c:v>827.00000000000057</c:v>
                </c:pt>
                <c:pt idx="578">
                  <c:v>828.00000000000068</c:v>
                </c:pt>
                <c:pt idx="579">
                  <c:v>829.00000000000011</c:v>
                </c:pt>
                <c:pt idx="580">
                  <c:v>830.00000000000045</c:v>
                </c:pt>
                <c:pt idx="581">
                  <c:v>831.00000000000034</c:v>
                </c:pt>
                <c:pt idx="582">
                  <c:v>832.0000000000008</c:v>
                </c:pt>
                <c:pt idx="583">
                  <c:v>833.00000000000034</c:v>
                </c:pt>
                <c:pt idx="584">
                  <c:v>834.00000000000091</c:v>
                </c:pt>
                <c:pt idx="585">
                  <c:v>835.00000000000034</c:v>
                </c:pt>
                <c:pt idx="586">
                  <c:v>836.00000000000011</c:v>
                </c:pt>
                <c:pt idx="587">
                  <c:v>837.0000000000008</c:v>
                </c:pt>
                <c:pt idx="588">
                  <c:v>838.00000000000057</c:v>
                </c:pt>
                <c:pt idx="589">
                  <c:v>839.00000000000045</c:v>
                </c:pt>
                <c:pt idx="590">
                  <c:v>840.00000000000068</c:v>
                </c:pt>
                <c:pt idx="591">
                  <c:v>841.00000000000023</c:v>
                </c:pt>
                <c:pt idx="592">
                  <c:v>842.00000000000057</c:v>
                </c:pt>
                <c:pt idx="593">
                  <c:v>843.00000000000068</c:v>
                </c:pt>
                <c:pt idx="594">
                  <c:v>844.00000000000102</c:v>
                </c:pt>
                <c:pt idx="595">
                  <c:v>845.00000000000011</c:v>
                </c:pt>
                <c:pt idx="596">
                  <c:v>846.00000000000045</c:v>
                </c:pt>
                <c:pt idx="597">
                  <c:v>847.00000000000034</c:v>
                </c:pt>
                <c:pt idx="598">
                  <c:v>848</c:v>
                </c:pt>
                <c:pt idx="599">
                  <c:v>849.00000000000114</c:v>
                </c:pt>
                <c:pt idx="600">
                  <c:v>850.00000000000114</c:v>
                </c:pt>
                <c:pt idx="601">
                  <c:v>851.00000000000102</c:v>
                </c:pt>
                <c:pt idx="602">
                  <c:v>852.00000000000045</c:v>
                </c:pt>
                <c:pt idx="603">
                  <c:v>853.00000000000011</c:v>
                </c:pt>
                <c:pt idx="604">
                  <c:v>854.00000000000034</c:v>
                </c:pt>
                <c:pt idx="605">
                  <c:v>855.00000000000125</c:v>
                </c:pt>
                <c:pt idx="606">
                  <c:v>855.99999999999989</c:v>
                </c:pt>
                <c:pt idx="607">
                  <c:v>857.00000000000011</c:v>
                </c:pt>
                <c:pt idx="608">
                  <c:v>858.00000000000011</c:v>
                </c:pt>
                <c:pt idx="609">
                  <c:v>859.00000000000114</c:v>
                </c:pt>
                <c:pt idx="610">
                  <c:v>860.00000000000057</c:v>
                </c:pt>
                <c:pt idx="611">
                  <c:v>861.00000000000125</c:v>
                </c:pt>
                <c:pt idx="612">
                  <c:v>862.00000000000057</c:v>
                </c:pt>
                <c:pt idx="613">
                  <c:v>863.00000000000057</c:v>
                </c:pt>
                <c:pt idx="614">
                  <c:v>864.00000000000045</c:v>
                </c:pt>
                <c:pt idx="615">
                  <c:v>865.00000000000045</c:v>
                </c:pt>
                <c:pt idx="616">
                  <c:v>866.00000000000068</c:v>
                </c:pt>
                <c:pt idx="617">
                  <c:v>867.00000000000045</c:v>
                </c:pt>
                <c:pt idx="618">
                  <c:v>868.00000000000102</c:v>
                </c:pt>
                <c:pt idx="619">
                  <c:v>869.00000000000011</c:v>
                </c:pt>
                <c:pt idx="620">
                  <c:v>870.00000000000091</c:v>
                </c:pt>
                <c:pt idx="621">
                  <c:v>871.00000000000091</c:v>
                </c:pt>
                <c:pt idx="622">
                  <c:v>872</c:v>
                </c:pt>
                <c:pt idx="623">
                  <c:v>872.99999999999977</c:v>
                </c:pt>
                <c:pt idx="624">
                  <c:v>874.00000000000068</c:v>
                </c:pt>
                <c:pt idx="625">
                  <c:v>875.00000000000045</c:v>
                </c:pt>
                <c:pt idx="626">
                  <c:v>876.00000000000023</c:v>
                </c:pt>
                <c:pt idx="627">
                  <c:v>877.0000000000008</c:v>
                </c:pt>
                <c:pt idx="628">
                  <c:v>878.00000000000023</c:v>
                </c:pt>
                <c:pt idx="629">
                  <c:v>879.00000000000057</c:v>
                </c:pt>
                <c:pt idx="630">
                  <c:v>880.00000000000057</c:v>
                </c:pt>
                <c:pt idx="631">
                  <c:v>881.00000000000034</c:v>
                </c:pt>
                <c:pt idx="632">
                  <c:v>882.00000000000091</c:v>
                </c:pt>
                <c:pt idx="633">
                  <c:v>883.00000000000057</c:v>
                </c:pt>
                <c:pt idx="634">
                  <c:v>884.00000000000068</c:v>
                </c:pt>
                <c:pt idx="635">
                  <c:v>885.00000000000057</c:v>
                </c:pt>
                <c:pt idx="636">
                  <c:v>886.00000000000091</c:v>
                </c:pt>
                <c:pt idx="637">
                  <c:v>887.00000000000057</c:v>
                </c:pt>
                <c:pt idx="638">
                  <c:v>888</c:v>
                </c:pt>
                <c:pt idx="639">
                  <c:v>889.00000000000091</c:v>
                </c:pt>
                <c:pt idx="640">
                  <c:v>890.0000000000008</c:v>
                </c:pt>
                <c:pt idx="641">
                  <c:v>891.00000000000045</c:v>
                </c:pt>
                <c:pt idx="642">
                  <c:v>892.00000000000102</c:v>
                </c:pt>
                <c:pt idx="643">
                  <c:v>893.00000000000045</c:v>
                </c:pt>
                <c:pt idx="644">
                  <c:v>894.00000000000125</c:v>
                </c:pt>
                <c:pt idx="645">
                  <c:v>895.0000000000008</c:v>
                </c:pt>
                <c:pt idx="646">
                  <c:v>896.00000000000068</c:v>
                </c:pt>
                <c:pt idx="647">
                  <c:v>897.00000000000068</c:v>
                </c:pt>
                <c:pt idx="648">
                  <c:v>898.00000000000114</c:v>
                </c:pt>
                <c:pt idx="649">
                  <c:v>899.00000000000057</c:v>
                </c:pt>
                <c:pt idx="650">
                  <c:v>900.00000000000011</c:v>
                </c:pt>
                <c:pt idx="651">
                  <c:v>901.00000000000057</c:v>
                </c:pt>
                <c:pt idx="652">
                  <c:v>902.00000000000034</c:v>
                </c:pt>
                <c:pt idx="653">
                  <c:v>903.0000000000008</c:v>
                </c:pt>
                <c:pt idx="654">
                  <c:v>904.00000000000045</c:v>
                </c:pt>
                <c:pt idx="655">
                  <c:v>905.00000000000045</c:v>
                </c:pt>
                <c:pt idx="656">
                  <c:v>906.00000000000034</c:v>
                </c:pt>
                <c:pt idx="657">
                  <c:v>907.00000000000045</c:v>
                </c:pt>
                <c:pt idx="658">
                  <c:v>908.00000000000034</c:v>
                </c:pt>
                <c:pt idx="659">
                  <c:v>909.0000000000008</c:v>
                </c:pt>
                <c:pt idx="660">
                  <c:v>909.99999999999989</c:v>
                </c:pt>
                <c:pt idx="661">
                  <c:v>911.00000000000068</c:v>
                </c:pt>
                <c:pt idx="662">
                  <c:v>912.00000000000045</c:v>
                </c:pt>
                <c:pt idx="663">
                  <c:v>913.00000000000125</c:v>
                </c:pt>
                <c:pt idx="664">
                  <c:v>914.00000000000045</c:v>
                </c:pt>
                <c:pt idx="665">
                  <c:v>915.00000000000136</c:v>
                </c:pt>
                <c:pt idx="666">
                  <c:v>916.00000000000045</c:v>
                </c:pt>
                <c:pt idx="667">
                  <c:v>917.00000000000057</c:v>
                </c:pt>
                <c:pt idx="668">
                  <c:v>918.00000000000023</c:v>
                </c:pt>
                <c:pt idx="669">
                  <c:v>919.00000000000068</c:v>
                </c:pt>
                <c:pt idx="670">
                  <c:v>920.00000000000034</c:v>
                </c:pt>
                <c:pt idx="671">
                  <c:v>921.0000000000008</c:v>
                </c:pt>
                <c:pt idx="672">
                  <c:v>922.00000000000011</c:v>
                </c:pt>
                <c:pt idx="673">
                  <c:v>923.00000000000045</c:v>
                </c:pt>
                <c:pt idx="674">
                  <c:v>923.99999999999989</c:v>
                </c:pt>
                <c:pt idx="675">
                  <c:v>925.00000000000057</c:v>
                </c:pt>
                <c:pt idx="676">
                  <c:v>926.00000000000011</c:v>
                </c:pt>
                <c:pt idx="677">
                  <c:v>927.00000000000068</c:v>
                </c:pt>
                <c:pt idx="678">
                  <c:v>928.00000000000011</c:v>
                </c:pt>
                <c:pt idx="679">
                  <c:v>929.00000000000045</c:v>
                </c:pt>
                <c:pt idx="680">
                  <c:v>930.00000000000057</c:v>
                </c:pt>
                <c:pt idx="681">
                  <c:v>931.00000000000091</c:v>
                </c:pt>
                <c:pt idx="682">
                  <c:v>932.00000000000057</c:v>
                </c:pt>
                <c:pt idx="683">
                  <c:v>933.00000000000091</c:v>
                </c:pt>
                <c:pt idx="684">
                  <c:v>934.00000000000102</c:v>
                </c:pt>
                <c:pt idx="685">
                  <c:v>935.00000000000034</c:v>
                </c:pt>
                <c:pt idx="686">
                  <c:v>936.00000000000045</c:v>
                </c:pt>
                <c:pt idx="687">
                  <c:v>937.00000000000068</c:v>
                </c:pt>
                <c:pt idx="688">
                  <c:v>938.0000000000008</c:v>
                </c:pt>
                <c:pt idx="689">
                  <c:v>939.00000000000091</c:v>
                </c:pt>
                <c:pt idx="690">
                  <c:v>940.00000000000102</c:v>
                </c:pt>
                <c:pt idx="691">
                  <c:v>941.00000000000045</c:v>
                </c:pt>
                <c:pt idx="692">
                  <c:v>942.00000000000091</c:v>
                </c:pt>
                <c:pt idx="693">
                  <c:v>943.00000000000091</c:v>
                </c:pt>
                <c:pt idx="694">
                  <c:v>944.00000000000057</c:v>
                </c:pt>
                <c:pt idx="695">
                  <c:v>945.00000000000114</c:v>
                </c:pt>
                <c:pt idx="696">
                  <c:v>946.00000000000057</c:v>
                </c:pt>
                <c:pt idx="697">
                  <c:v>947.0000000000008</c:v>
                </c:pt>
                <c:pt idx="698">
                  <c:v>948.00000000000045</c:v>
                </c:pt>
                <c:pt idx="699">
                  <c:v>949.00000000000114</c:v>
                </c:pt>
                <c:pt idx="700">
                  <c:v>950.00000000000011</c:v>
                </c:pt>
                <c:pt idx="701">
                  <c:v>951</c:v>
                </c:pt>
                <c:pt idx="702">
                  <c:v>952.00000000000045</c:v>
                </c:pt>
                <c:pt idx="703">
                  <c:v>953.00000000000057</c:v>
                </c:pt>
                <c:pt idx="704">
                  <c:v>954.00000000000034</c:v>
                </c:pt>
                <c:pt idx="705">
                  <c:v>955.00000000000102</c:v>
                </c:pt>
                <c:pt idx="706">
                  <c:v>956.00000000000045</c:v>
                </c:pt>
                <c:pt idx="707">
                  <c:v>957.00000000000091</c:v>
                </c:pt>
                <c:pt idx="708">
                  <c:v>958.00000000000068</c:v>
                </c:pt>
                <c:pt idx="709">
                  <c:v>959.00000000000034</c:v>
                </c:pt>
                <c:pt idx="710">
                  <c:v>960.00000000000091</c:v>
                </c:pt>
                <c:pt idx="711">
                  <c:v>961</c:v>
                </c:pt>
                <c:pt idx="712">
                  <c:v>962.0000000000008</c:v>
                </c:pt>
                <c:pt idx="713">
                  <c:v>963.00000000000023</c:v>
                </c:pt>
                <c:pt idx="714">
                  <c:v>964.0000000000008</c:v>
                </c:pt>
                <c:pt idx="715">
                  <c:v>965.00000000000102</c:v>
                </c:pt>
                <c:pt idx="716">
                  <c:v>966.00000000000057</c:v>
                </c:pt>
                <c:pt idx="717">
                  <c:v>967.00000000000068</c:v>
                </c:pt>
                <c:pt idx="718">
                  <c:v>968.00000000000045</c:v>
                </c:pt>
                <c:pt idx="719">
                  <c:v>969.00000000000023</c:v>
                </c:pt>
                <c:pt idx="720">
                  <c:v>970.00000000000023</c:v>
                </c:pt>
                <c:pt idx="721">
                  <c:v>971.00000000000034</c:v>
                </c:pt>
                <c:pt idx="722">
                  <c:v>972.0000000000008</c:v>
                </c:pt>
                <c:pt idx="723">
                  <c:v>973.0000000000008</c:v>
                </c:pt>
                <c:pt idx="724">
                  <c:v>974.0000000000008</c:v>
                </c:pt>
                <c:pt idx="725">
                  <c:v>975.00000000000102</c:v>
                </c:pt>
                <c:pt idx="726">
                  <c:v>976.00000000000045</c:v>
                </c:pt>
                <c:pt idx="727">
                  <c:v>977.00000000000045</c:v>
                </c:pt>
                <c:pt idx="728">
                  <c:v>978.00000000000125</c:v>
                </c:pt>
                <c:pt idx="729">
                  <c:v>979.0000000000008</c:v>
                </c:pt>
                <c:pt idx="730">
                  <c:v>980.00000000000057</c:v>
                </c:pt>
                <c:pt idx="731">
                  <c:v>981.00000000000034</c:v>
                </c:pt>
                <c:pt idx="732">
                  <c:v>981.99999999999989</c:v>
                </c:pt>
                <c:pt idx="733">
                  <c:v>982.99999999999989</c:v>
                </c:pt>
                <c:pt idx="734">
                  <c:v>984.00000000000068</c:v>
                </c:pt>
                <c:pt idx="735">
                  <c:v>985.00000000000011</c:v>
                </c:pt>
                <c:pt idx="736">
                  <c:v>985.99999999999989</c:v>
                </c:pt>
                <c:pt idx="737">
                  <c:v>987.00000000000034</c:v>
                </c:pt>
                <c:pt idx="738">
                  <c:v>988.00000000000125</c:v>
                </c:pt>
                <c:pt idx="739">
                  <c:v>989.00000000000034</c:v>
                </c:pt>
                <c:pt idx="740">
                  <c:v>990.00000000000091</c:v>
                </c:pt>
                <c:pt idx="741">
                  <c:v>991.00000000000023</c:v>
                </c:pt>
                <c:pt idx="742">
                  <c:v>992.00000000000045</c:v>
                </c:pt>
                <c:pt idx="743">
                  <c:v>993.00000000000034</c:v>
                </c:pt>
                <c:pt idx="744">
                  <c:v>994.00000000000023</c:v>
                </c:pt>
                <c:pt idx="745">
                  <c:v>995.00000000000091</c:v>
                </c:pt>
                <c:pt idx="746">
                  <c:v>996.0000000000008</c:v>
                </c:pt>
                <c:pt idx="747">
                  <c:v>997.0000000000008</c:v>
                </c:pt>
                <c:pt idx="748">
                  <c:v>998.00000000000023</c:v>
                </c:pt>
                <c:pt idx="749">
                  <c:v>999.00000000000034</c:v>
                </c:pt>
                <c:pt idx="750">
                  <c:v>1000</c:v>
                </c:pt>
                <c:pt idx="751">
                  <c:v>1001.0000000000007</c:v>
                </c:pt>
                <c:pt idx="752">
                  <c:v>1001.9999999999999</c:v>
                </c:pt>
                <c:pt idx="753">
                  <c:v>1003.0000000000013</c:v>
                </c:pt>
                <c:pt idx="754">
                  <c:v>1004.0000000000007</c:v>
                </c:pt>
                <c:pt idx="755">
                  <c:v>1005.000000000001</c:v>
                </c:pt>
                <c:pt idx="756">
                  <c:v>1006.000000000001</c:v>
                </c:pt>
                <c:pt idx="757">
                  <c:v>1007.0000000000003</c:v>
                </c:pt>
                <c:pt idx="758">
                  <c:v>1008.0000000000011</c:v>
                </c:pt>
                <c:pt idx="759">
                  <c:v>1009.0000000000005</c:v>
                </c:pt>
                <c:pt idx="760">
                  <c:v>1010.0000000000005</c:v>
                </c:pt>
                <c:pt idx="761">
                  <c:v>1011.000000000001</c:v>
                </c:pt>
                <c:pt idx="762">
                  <c:v>1012.0000000000011</c:v>
                </c:pt>
                <c:pt idx="763">
                  <c:v>1013.0000000000008</c:v>
                </c:pt>
                <c:pt idx="764">
                  <c:v>1014.0000000000014</c:v>
                </c:pt>
                <c:pt idx="765">
                  <c:v>1015.0000000000008</c:v>
                </c:pt>
                <c:pt idx="766">
                  <c:v>1016.0000000000011</c:v>
                </c:pt>
                <c:pt idx="767">
                  <c:v>1017.0000000000009</c:v>
                </c:pt>
                <c:pt idx="768">
                  <c:v>1018.0000000000008</c:v>
                </c:pt>
                <c:pt idx="769">
                  <c:v>1019.0000000000011</c:v>
                </c:pt>
                <c:pt idx="770">
                  <c:v>1020.0000000000007</c:v>
                </c:pt>
                <c:pt idx="771">
                  <c:v>1021.0000000000007</c:v>
                </c:pt>
                <c:pt idx="772">
                  <c:v>1022.000000000001</c:v>
                </c:pt>
                <c:pt idx="773">
                  <c:v>1023.0000000000005</c:v>
                </c:pt>
                <c:pt idx="774">
                  <c:v>1024.0000000000009</c:v>
                </c:pt>
                <c:pt idx="775">
                  <c:v>1025.0000000000005</c:v>
                </c:pt>
                <c:pt idx="776">
                  <c:v>1026.0000000000009</c:v>
                </c:pt>
                <c:pt idx="777">
                  <c:v>1027.0000000000014</c:v>
                </c:pt>
                <c:pt idx="778">
                  <c:v>1028.0000000000014</c:v>
                </c:pt>
                <c:pt idx="779">
                  <c:v>1029.0000000000007</c:v>
                </c:pt>
                <c:pt idx="780">
                  <c:v>1030.0000000000002</c:v>
                </c:pt>
                <c:pt idx="781">
                  <c:v>1031.0000000000011</c:v>
                </c:pt>
                <c:pt idx="782">
                  <c:v>1032.0000000000009</c:v>
                </c:pt>
                <c:pt idx="783">
                  <c:v>1033.0000000000009</c:v>
                </c:pt>
                <c:pt idx="784">
                  <c:v>1034.0000000000009</c:v>
                </c:pt>
                <c:pt idx="785">
                  <c:v>1035.0000000000007</c:v>
                </c:pt>
                <c:pt idx="786">
                  <c:v>1036.0000000000007</c:v>
                </c:pt>
                <c:pt idx="787">
                  <c:v>1037.0000000000002</c:v>
                </c:pt>
                <c:pt idx="788">
                  <c:v>1038.0000000000007</c:v>
                </c:pt>
                <c:pt idx="789">
                  <c:v>1039</c:v>
                </c:pt>
                <c:pt idx="790">
                  <c:v>1040</c:v>
                </c:pt>
                <c:pt idx="791">
                  <c:v>1041.0000000000005</c:v>
                </c:pt>
                <c:pt idx="792">
                  <c:v>1042</c:v>
                </c:pt>
                <c:pt idx="793">
                  <c:v>1043.0000000000011</c:v>
                </c:pt>
                <c:pt idx="794">
                  <c:v>1044.0000000000005</c:v>
                </c:pt>
                <c:pt idx="795">
                  <c:v>1045.0000000000009</c:v>
                </c:pt>
                <c:pt idx="796">
                  <c:v>1046.0000000000005</c:v>
                </c:pt>
                <c:pt idx="797">
                  <c:v>1047.0000000000002</c:v>
                </c:pt>
                <c:pt idx="798">
                  <c:v>1048.0000000000009</c:v>
                </c:pt>
                <c:pt idx="799">
                  <c:v>1049.0000000000009</c:v>
                </c:pt>
                <c:pt idx="800">
                  <c:v>1050.0000000000009</c:v>
                </c:pt>
                <c:pt idx="801">
                  <c:v>1051.0000000000002</c:v>
                </c:pt>
                <c:pt idx="802">
                  <c:v>1052.0000000000005</c:v>
                </c:pt>
                <c:pt idx="803">
                  <c:v>1053.0000000000009</c:v>
                </c:pt>
                <c:pt idx="804">
                  <c:v>1054.0000000000011</c:v>
                </c:pt>
                <c:pt idx="805">
                  <c:v>1055.0000000000002</c:v>
                </c:pt>
                <c:pt idx="806">
                  <c:v>1056</c:v>
                </c:pt>
                <c:pt idx="807">
                  <c:v>1057</c:v>
                </c:pt>
                <c:pt idx="808">
                  <c:v>1058.0000000000009</c:v>
                </c:pt>
                <c:pt idx="809">
                  <c:v>1059.0000000000011</c:v>
                </c:pt>
                <c:pt idx="810">
                  <c:v>1060.0000000000009</c:v>
                </c:pt>
                <c:pt idx="811">
                  <c:v>1061.0000000000016</c:v>
                </c:pt>
                <c:pt idx="812">
                  <c:v>1062.0000000000011</c:v>
                </c:pt>
                <c:pt idx="813">
                  <c:v>1063.0000000000007</c:v>
                </c:pt>
                <c:pt idx="814">
                  <c:v>1064.0000000000011</c:v>
                </c:pt>
                <c:pt idx="815">
                  <c:v>1065.0000000000005</c:v>
                </c:pt>
                <c:pt idx="816">
                  <c:v>1066.0000000000007</c:v>
                </c:pt>
                <c:pt idx="817">
                  <c:v>1067.0000000000002</c:v>
                </c:pt>
                <c:pt idx="818">
                  <c:v>1068.0000000000002</c:v>
                </c:pt>
                <c:pt idx="819">
                  <c:v>1069</c:v>
                </c:pt>
                <c:pt idx="820">
                  <c:v>1070.0000000000007</c:v>
                </c:pt>
                <c:pt idx="821">
                  <c:v>1071.0000000000009</c:v>
                </c:pt>
                <c:pt idx="822">
                  <c:v>1072</c:v>
                </c:pt>
                <c:pt idx="823">
                  <c:v>1073.0000000000009</c:v>
                </c:pt>
                <c:pt idx="824">
                  <c:v>1074.0000000000005</c:v>
                </c:pt>
                <c:pt idx="825">
                  <c:v>1075.0000000000007</c:v>
                </c:pt>
                <c:pt idx="826">
                  <c:v>1076.0000000000011</c:v>
                </c:pt>
                <c:pt idx="827">
                  <c:v>1077.0000000000009</c:v>
                </c:pt>
                <c:pt idx="828">
                  <c:v>1078.0000000000005</c:v>
                </c:pt>
                <c:pt idx="829">
                  <c:v>1079.0000000000009</c:v>
                </c:pt>
                <c:pt idx="830">
                  <c:v>1080.0000000000014</c:v>
                </c:pt>
                <c:pt idx="831">
                  <c:v>1080.9999999999998</c:v>
                </c:pt>
                <c:pt idx="832">
                  <c:v>1082.0000000000007</c:v>
                </c:pt>
                <c:pt idx="833">
                  <c:v>1083.0000000000009</c:v>
                </c:pt>
                <c:pt idx="834">
                  <c:v>1084.0000000000014</c:v>
                </c:pt>
                <c:pt idx="835">
                  <c:v>1085.0000000000002</c:v>
                </c:pt>
                <c:pt idx="836">
                  <c:v>1085.9999999999998</c:v>
                </c:pt>
                <c:pt idx="837">
                  <c:v>1087.0000000000011</c:v>
                </c:pt>
                <c:pt idx="838">
                  <c:v>1088.0000000000007</c:v>
                </c:pt>
                <c:pt idx="839">
                  <c:v>1089.0000000000009</c:v>
                </c:pt>
                <c:pt idx="840">
                  <c:v>1090.0000000000009</c:v>
                </c:pt>
                <c:pt idx="841">
                  <c:v>1091.0000000000007</c:v>
                </c:pt>
                <c:pt idx="842">
                  <c:v>1092.0000000000011</c:v>
                </c:pt>
                <c:pt idx="843">
                  <c:v>1093.0000000000014</c:v>
                </c:pt>
                <c:pt idx="844">
                  <c:v>1094.0000000000009</c:v>
                </c:pt>
                <c:pt idx="845">
                  <c:v>1095.0000000000014</c:v>
                </c:pt>
                <c:pt idx="846">
                  <c:v>1096.0000000000005</c:v>
                </c:pt>
                <c:pt idx="847">
                  <c:v>1097.0000000000007</c:v>
                </c:pt>
                <c:pt idx="848">
                  <c:v>1098.0000000000009</c:v>
                </c:pt>
                <c:pt idx="849">
                  <c:v>1099.0000000000007</c:v>
                </c:pt>
                <c:pt idx="850">
                  <c:v>1100.0000000000007</c:v>
                </c:pt>
                <c:pt idx="851">
                  <c:v>1101.0000000000007</c:v>
                </c:pt>
                <c:pt idx="852">
                  <c:v>1102.0000000000005</c:v>
                </c:pt>
                <c:pt idx="853">
                  <c:v>1103.0000000000005</c:v>
                </c:pt>
                <c:pt idx="854">
                  <c:v>1104.0000000000007</c:v>
                </c:pt>
                <c:pt idx="855">
                  <c:v>1105.0000000000007</c:v>
                </c:pt>
                <c:pt idx="856">
                  <c:v>1106.0000000000011</c:v>
                </c:pt>
                <c:pt idx="857">
                  <c:v>1107.0000000000011</c:v>
                </c:pt>
                <c:pt idx="858">
                  <c:v>1108.0000000000011</c:v>
                </c:pt>
                <c:pt idx="859">
                  <c:v>1109.0000000000014</c:v>
                </c:pt>
                <c:pt idx="860">
                  <c:v>1110.0000000000009</c:v>
                </c:pt>
                <c:pt idx="861">
                  <c:v>1111.0000000000005</c:v>
                </c:pt>
                <c:pt idx="862">
                  <c:v>1112.0000000000009</c:v>
                </c:pt>
                <c:pt idx="863">
                  <c:v>1113.0000000000002</c:v>
                </c:pt>
                <c:pt idx="864">
                  <c:v>1114.0000000000014</c:v>
                </c:pt>
                <c:pt idx="865">
                  <c:v>1115.0000000000002</c:v>
                </c:pt>
                <c:pt idx="866">
                  <c:v>1116.0000000000009</c:v>
                </c:pt>
                <c:pt idx="867">
                  <c:v>1117.0000000000002</c:v>
                </c:pt>
                <c:pt idx="868">
                  <c:v>1118</c:v>
                </c:pt>
                <c:pt idx="869">
                  <c:v>1119.0000000000007</c:v>
                </c:pt>
                <c:pt idx="870">
                  <c:v>1120.0000000000009</c:v>
                </c:pt>
                <c:pt idx="871">
                  <c:v>1121.0000000000011</c:v>
                </c:pt>
                <c:pt idx="872">
                  <c:v>1122.0000000000007</c:v>
                </c:pt>
                <c:pt idx="873">
                  <c:v>1123.0000000000007</c:v>
                </c:pt>
                <c:pt idx="874">
                  <c:v>1124.0000000000007</c:v>
                </c:pt>
                <c:pt idx="875">
                  <c:v>1125.0000000000011</c:v>
                </c:pt>
                <c:pt idx="876">
                  <c:v>1126.0000000000014</c:v>
                </c:pt>
                <c:pt idx="877">
                  <c:v>1127.0000000000002</c:v>
                </c:pt>
                <c:pt idx="878">
                  <c:v>1128.0000000000005</c:v>
                </c:pt>
                <c:pt idx="879">
                  <c:v>1129.0000000000007</c:v>
                </c:pt>
                <c:pt idx="880">
                  <c:v>1130.0000000000005</c:v>
                </c:pt>
                <c:pt idx="881">
                  <c:v>1131.0000000000005</c:v>
                </c:pt>
                <c:pt idx="882">
                  <c:v>1132.0000000000014</c:v>
                </c:pt>
                <c:pt idx="883">
                  <c:v>1133.0000000000011</c:v>
                </c:pt>
                <c:pt idx="884">
                  <c:v>1134.0000000000007</c:v>
                </c:pt>
                <c:pt idx="885">
                  <c:v>1135.0000000000014</c:v>
                </c:pt>
                <c:pt idx="886">
                  <c:v>1136.0000000000005</c:v>
                </c:pt>
                <c:pt idx="887">
                  <c:v>1137.0000000000002</c:v>
                </c:pt>
                <c:pt idx="888">
                  <c:v>1138</c:v>
                </c:pt>
                <c:pt idx="889">
                  <c:v>1139.0000000000018</c:v>
                </c:pt>
                <c:pt idx="890">
                  <c:v>1140.0000000000016</c:v>
                </c:pt>
                <c:pt idx="891">
                  <c:v>1141.0000000000002</c:v>
                </c:pt>
                <c:pt idx="892">
                  <c:v>1142.0000000000014</c:v>
                </c:pt>
                <c:pt idx="893">
                  <c:v>1143.0000000000007</c:v>
                </c:pt>
                <c:pt idx="894">
                  <c:v>1144</c:v>
                </c:pt>
                <c:pt idx="895">
                  <c:v>1145.0000000000005</c:v>
                </c:pt>
                <c:pt idx="896">
                  <c:v>1146.0000000000005</c:v>
                </c:pt>
                <c:pt idx="897">
                  <c:v>1147.0000000000005</c:v>
                </c:pt>
                <c:pt idx="898">
                  <c:v>1148.0000000000016</c:v>
                </c:pt>
                <c:pt idx="899">
                  <c:v>1149</c:v>
                </c:pt>
                <c:pt idx="900">
                  <c:v>1150.0000000000014</c:v>
                </c:pt>
                <c:pt idx="901">
                  <c:v>1151.0000000000002</c:v>
                </c:pt>
                <c:pt idx="902">
                  <c:v>1152.0000000000005</c:v>
                </c:pt>
                <c:pt idx="903">
                  <c:v>1153.0000000000009</c:v>
                </c:pt>
                <c:pt idx="904">
                  <c:v>1154.0000000000005</c:v>
                </c:pt>
                <c:pt idx="905">
                  <c:v>1155.0000000000009</c:v>
                </c:pt>
                <c:pt idx="906">
                  <c:v>1156.0000000000005</c:v>
                </c:pt>
                <c:pt idx="907">
                  <c:v>1157.0000000000014</c:v>
                </c:pt>
                <c:pt idx="908">
                  <c:v>1158.0000000000005</c:v>
                </c:pt>
                <c:pt idx="909">
                  <c:v>1159.0000000000009</c:v>
                </c:pt>
                <c:pt idx="910">
                  <c:v>1160.0000000000011</c:v>
                </c:pt>
                <c:pt idx="911">
                  <c:v>1161.0000000000016</c:v>
                </c:pt>
                <c:pt idx="912">
                  <c:v>1162.0000000000007</c:v>
                </c:pt>
                <c:pt idx="913">
                  <c:v>1163.0000000000011</c:v>
                </c:pt>
                <c:pt idx="914">
                  <c:v>1164.0000000000016</c:v>
                </c:pt>
                <c:pt idx="915">
                  <c:v>1165.0000000000007</c:v>
                </c:pt>
                <c:pt idx="916">
                  <c:v>1166.0000000000009</c:v>
                </c:pt>
                <c:pt idx="917">
                  <c:v>1167.0000000000009</c:v>
                </c:pt>
                <c:pt idx="918">
                  <c:v>1168.0000000000002</c:v>
                </c:pt>
                <c:pt idx="919">
                  <c:v>1169.0000000000016</c:v>
                </c:pt>
                <c:pt idx="920">
                  <c:v>1170.0000000000005</c:v>
                </c:pt>
                <c:pt idx="921">
                  <c:v>1170.9999999999998</c:v>
                </c:pt>
                <c:pt idx="922">
                  <c:v>1172.0000000000016</c:v>
                </c:pt>
                <c:pt idx="923">
                  <c:v>1173.0000000000016</c:v>
                </c:pt>
                <c:pt idx="924">
                  <c:v>1174.0000000000005</c:v>
                </c:pt>
                <c:pt idx="925">
                  <c:v>1175.0000000000002</c:v>
                </c:pt>
                <c:pt idx="926">
                  <c:v>1176.0000000000011</c:v>
                </c:pt>
                <c:pt idx="927">
                  <c:v>1177.0000000000007</c:v>
                </c:pt>
                <c:pt idx="928">
                  <c:v>1178.0000000000009</c:v>
                </c:pt>
                <c:pt idx="929">
                  <c:v>1179.0000000000014</c:v>
                </c:pt>
                <c:pt idx="930">
                  <c:v>1180.0000000000007</c:v>
                </c:pt>
                <c:pt idx="931">
                  <c:v>1181.0000000000009</c:v>
                </c:pt>
                <c:pt idx="932">
                  <c:v>1182.0000000000016</c:v>
                </c:pt>
                <c:pt idx="933">
                  <c:v>1183.0000000000011</c:v>
                </c:pt>
                <c:pt idx="934">
                  <c:v>1183.9999999999998</c:v>
                </c:pt>
                <c:pt idx="935">
                  <c:v>1185.0000000000005</c:v>
                </c:pt>
                <c:pt idx="936">
                  <c:v>1186.0000000000005</c:v>
                </c:pt>
                <c:pt idx="937">
                  <c:v>1187.0000000000002</c:v>
                </c:pt>
                <c:pt idx="938">
                  <c:v>1188.0000000000005</c:v>
                </c:pt>
                <c:pt idx="939">
                  <c:v>1189.0000000000009</c:v>
                </c:pt>
                <c:pt idx="940">
                  <c:v>1190.0000000000005</c:v>
                </c:pt>
                <c:pt idx="941">
                  <c:v>1191.0000000000007</c:v>
                </c:pt>
                <c:pt idx="942">
                  <c:v>1192.0000000000014</c:v>
                </c:pt>
                <c:pt idx="943">
                  <c:v>1193.0000000000018</c:v>
                </c:pt>
                <c:pt idx="944">
                  <c:v>1194.0000000000002</c:v>
                </c:pt>
                <c:pt idx="945">
                  <c:v>1195.0000000000007</c:v>
                </c:pt>
                <c:pt idx="946">
                  <c:v>1196.0000000000007</c:v>
                </c:pt>
                <c:pt idx="947">
                  <c:v>1197.0000000000007</c:v>
                </c:pt>
                <c:pt idx="948">
                  <c:v>1198.0000000000011</c:v>
                </c:pt>
                <c:pt idx="949">
                  <c:v>1199.0000000000009</c:v>
                </c:pt>
                <c:pt idx="950">
                  <c:v>1200</c:v>
                </c:pt>
              </c:numCache>
            </c:numRef>
          </c:xVal>
          <c:yVal>
            <c:numRef>
              <c:f>'PSA(VS30)'!$H$4:$H$954</c:f>
              <c:numCache>
                <c:formatCode>General</c:formatCode>
                <c:ptCount val="951"/>
                <c:pt idx="0">
                  <c:v>0.1476393663605208</c:v>
                </c:pt>
                <c:pt idx="1">
                  <c:v>0.14720534113777994</c:v>
                </c:pt>
                <c:pt idx="2">
                  <c:v>0.14677463658439205</c:v>
                </c:pt>
                <c:pt idx="3">
                  <c:v>0.14634721431156253</c:v>
                </c:pt>
                <c:pt idx="4">
                  <c:v>0.14592303651783961</c:v>
                </c:pt>
                <c:pt idx="5">
                  <c:v>0.1455020659779816</c:v>
                </c:pt>
                <c:pt idx="6">
                  <c:v>0.14508426603206934</c:v>
                </c:pt>
                <c:pt idx="7">
                  <c:v>0.14466960057487202</c:v>
                </c:pt>
                <c:pt idx="8">
                  <c:v>0.14425803404544144</c:v>
                </c:pt>
                <c:pt idx="9">
                  <c:v>0.14384953141694728</c:v>
                </c:pt>
                <c:pt idx="10">
                  <c:v>0.14344405818673231</c:v>
                </c:pt>
                <c:pt idx="11">
                  <c:v>0.14304158036659115</c:v>
                </c:pt>
                <c:pt idx="12">
                  <c:v>0.14264206447326119</c:v>
                </c:pt>
                <c:pt idx="13">
                  <c:v>0.14224547751912761</c:v>
                </c:pt>
                <c:pt idx="14">
                  <c:v>0.14185178700312467</c:v>
                </c:pt>
                <c:pt idx="15">
                  <c:v>0.14146096090184343</c:v>
                </c:pt>
                <c:pt idx="16">
                  <c:v>0.14107296766082628</c:v>
                </c:pt>
                <c:pt idx="17">
                  <c:v>0.14068777618605632</c:v>
                </c:pt>
                <c:pt idx="18">
                  <c:v>0.14030535583562703</c:v>
                </c:pt>
                <c:pt idx="19">
                  <c:v>0.13992567641159009</c:v>
                </c:pt>
                <c:pt idx="20">
                  <c:v>0.13954870815198417</c:v>
                </c:pt>
                <c:pt idx="21">
                  <c:v>0.13917442172302641</c:v>
                </c:pt>
                <c:pt idx="22">
                  <c:v>0.13880278821147798</c:v>
                </c:pt>
                <c:pt idx="23">
                  <c:v>0.13843377911716398</c:v>
                </c:pt>
                <c:pt idx="24">
                  <c:v>0.13806736634565994</c:v>
                </c:pt>
                <c:pt idx="25">
                  <c:v>0.13770352220112558</c:v>
                </c:pt>
                <c:pt idx="26">
                  <c:v>0.13734221937929336</c:v>
                </c:pt>
                <c:pt idx="27">
                  <c:v>0.13698343096060253</c:v>
                </c:pt>
                <c:pt idx="28">
                  <c:v>0.13662713040347613</c:v>
                </c:pt>
                <c:pt idx="29">
                  <c:v>0.13627329153773932</c:v>
                </c:pt>
                <c:pt idx="30">
                  <c:v>0.13592188855817267</c:v>
                </c:pt>
                <c:pt idx="31">
                  <c:v>0.13557289601820019</c:v>
                </c:pt>
                <c:pt idx="32">
                  <c:v>0.1352262888237058</c:v>
                </c:pt>
                <c:pt idx="33">
                  <c:v>0.13488204222697772</c:v>
                </c:pt>
                <c:pt idx="34">
                  <c:v>0.13454013182077748</c:v>
                </c:pt>
                <c:pt idx="35">
                  <c:v>0.13420053353252831</c:v>
                </c:pt>
                <c:pt idx="36">
                  <c:v>0.1338632236186216</c:v>
                </c:pt>
                <c:pt idx="37">
                  <c:v>0.13352817865884137</c:v>
                </c:pt>
                <c:pt idx="38">
                  <c:v>0.13319537555089905</c:v>
                </c:pt>
                <c:pt idx="39">
                  <c:v>0.13286479150507749</c:v>
                </c:pt>
                <c:pt idx="40">
                  <c:v>0.13253640403898523</c:v>
                </c:pt>
                <c:pt idx="41">
                  <c:v>0.13221019097241274</c:v>
                </c:pt>
                <c:pt idx="42">
                  <c:v>0.13188613042229408</c:v>
                </c:pt>
                <c:pt idx="43">
                  <c:v>0.13156420079776626</c:v>
                </c:pt>
                <c:pt idx="44">
                  <c:v>0.13124438079532719</c:v>
                </c:pt>
                <c:pt idx="45">
                  <c:v>0.1309266493940901</c:v>
                </c:pt>
                <c:pt idx="46">
                  <c:v>0.13061098585112974</c:v>
                </c:pt>
                <c:pt idx="47">
                  <c:v>0.13029736969692254</c:v>
                </c:pt>
                <c:pt idx="48">
                  <c:v>0.12998578073087172</c:v>
                </c:pt>
                <c:pt idx="49">
                  <c:v>0.12967619901692404</c:v>
                </c:pt>
                <c:pt idx="50">
                  <c:v>0.12936860487926871</c:v>
                </c:pt>
                <c:pt idx="51">
                  <c:v>0.1290629788981211</c:v>
                </c:pt>
                <c:pt idx="52">
                  <c:v>0.12875930190558738</c:v>
                </c:pt>
                <c:pt idx="53">
                  <c:v>0.12845755498160841</c:v>
                </c:pt>
                <c:pt idx="54">
                  <c:v>0.12815771944998214</c:v>
                </c:pt>
                <c:pt idx="55">
                  <c:v>0.12785977687446173</c:v>
                </c:pt>
                <c:pt idx="56">
                  <c:v>0.12756370905492856</c:v>
                </c:pt>
                <c:pt idx="57">
                  <c:v>0.12726949802363557</c:v>
                </c:pt>
                <c:pt idx="58">
                  <c:v>0.12697712604152728</c:v>
                </c:pt>
                <c:pt idx="59">
                  <c:v>0.12668657559462221</c:v>
                </c:pt>
                <c:pt idx="60">
                  <c:v>0.12639782939046895</c:v>
                </c:pt>
                <c:pt idx="61">
                  <c:v>0.12611087035466687</c:v>
                </c:pt>
                <c:pt idx="62">
                  <c:v>0.12582568162745178</c:v>
                </c:pt>
                <c:pt idx="63">
                  <c:v>0.12554224656034435</c:v>
                </c:pt>
                <c:pt idx="64">
                  <c:v>0.12526054871286391</c:v>
                </c:pt>
                <c:pt idx="65">
                  <c:v>0.12498057184929977</c:v>
                </c:pt>
                <c:pt idx="66">
                  <c:v>0.12470229993554433</c:v>
                </c:pt>
                <c:pt idx="67">
                  <c:v>0.12442571713598506</c:v>
                </c:pt>
                <c:pt idx="68">
                  <c:v>0.12415080781045042</c:v>
                </c:pt>
                <c:pt idx="69">
                  <c:v>0.12387755651121599</c:v>
                </c:pt>
                <c:pt idx="70">
                  <c:v>0.12360594798006215</c:v>
                </c:pt>
                <c:pt idx="71">
                  <c:v>0.12333596714538671</c:v>
                </c:pt>
                <c:pt idx="72">
                  <c:v>0.12306759911937049</c:v>
                </c:pt>
                <c:pt idx="73">
                  <c:v>0.12280082919519149</c:v>
                </c:pt>
                <c:pt idx="74">
                  <c:v>0.12253564284429443</c:v>
                </c:pt>
                <c:pt idx="75">
                  <c:v>0.12227202571370335</c:v>
                </c:pt>
                <c:pt idx="76">
                  <c:v>0.12200996362338805</c:v>
                </c:pt>
                <c:pt idx="77">
                  <c:v>0.12174944256367286</c:v>
                </c:pt>
                <c:pt idx="78">
                  <c:v>0.121490448692696</c:v>
                </c:pt>
                <c:pt idx="79">
                  <c:v>0.12123296833391048</c:v>
                </c:pt>
                <c:pt idx="80">
                  <c:v>0.12097698797363243</c:v>
                </c:pt>
                <c:pt idx="81">
                  <c:v>0.12072249425862973</c:v>
                </c:pt>
                <c:pt idx="82">
                  <c:v>0.1204694739937561</c:v>
                </c:pt>
                <c:pt idx="83">
                  <c:v>0.1202179141396251</c:v>
                </c:pt>
                <c:pt idx="84">
                  <c:v>0.11996780181032511</c:v>
                </c:pt>
                <c:pt idx="85">
                  <c:v>0.11971912427117488</c:v>
                </c:pt>
                <c:pt idx="86">
                  <c:v>0.1194718689365174</c:v>
                </c:pt>
                <c:pt idx="87">
                  <c:v>0.11922602336755303</c:v>
                </c:pt>
                <c:pt idx="88">
                  <c:v>0.1189815752702101</c:v>
                </c:pt>
                <c:pt idx="89">
                  <c:v>0.11873851249305069</c:v>
                </c:pt>
                <c:pt idx="90">
                  <c:v>0.11849682302521566</c:v>
                </c:pt>
                <c:pt idx="91">
                  <c:v>0.11825649499440151</c:v>
                </c:pt>
                <c:pt idx="92">
                  <c:v>0.11801751666487548</c:v>
                </c:pt>
                <c:pt idx="93">
                  <c:v>0.11777987643552047</c:v>
                </c:pt>
                <c:pt idx="94">
                  <c:v>0.11754356283791803</c:v>
                </c:pt>
                <c:pt idx="95">
                  <c:v>0.11730856453445983</c:v>
                </c:pt>
                <c:pt idx="96">
                  <c:v>0.11707487031649375</c:v>
                </c:pt>
                <c:pt idx="97">
                  <c:v>0.11684246910249932</c:v>
                </c:pt>
                <c:pt idx="98">
                  <c:v>0.11661134993629713</c:v>
                </c:pt>
                <c:pt idx="99">
                  <c:v>0.11638150198528396</c:v>
                </c:pt>
                <c:pt idx="100">
                  <c:v>0.11615291453870127</c:v>
                </c:pt>
                <c:pt idx="101">
                  <c:v>0.11592557700593034</c:v>
                </c:pt>
                <c:pt idx="102">
                  <c:v>0.11569947891481742</c:v>
                </c:pt>
                <c:pt idx="103">
                  <c:v>0.11547460991002646</c:v>
                </c:pt>
                <c:pt idx="104">
                  <c:v>0.11525095975141728</c:v>
                </c:pt>
                <c:pt idx="105">
                  <c:v>0.11502851831245262</c:v>
                </c:pt>
                <c:pt idx="106">
                  <c:v>0.11480727557863284</c:v>
                </c:pt>
                <c:pt idx="107">
                  <c:v>0.11458722164595105</c:v>
                </c:pt>
                <c:pt idx="108">
                  <c:v>0.1143683467193799</c:v>
                </c:pt>
                <c:pt idx="109">
                  <c:v>0.11415064111137871</c:v>
                </c:pt>
                <c:pt idx="110">
                  <c:v>0.11393409524042711</c:v>
                </c:pt>
                <c:pt idx="111">
                  <c:v>0.11371869962958171</c:v>
                </c:pt>
                <c:pt idx="112">
                  <c:v>0.11350444490505715</c:v>
                </c:pt>
                <c:pt idx="113">
                  <c:v>0.11329132179482856</c:v>
                </c:pt>
                <c:pt idx="114">
                  <c:v>0.1130793211272571</c:v>
                </c:pt>
                <c:pt idx="115">
                  <c:v>0.11286843382974028</c:v>
                </c:pt>
                <c:pt idx="116">
                  <c:v>0.11265865092737971</c:v>
                </c:pt>
                <c:pt idx="117">
                  <c:v>0.11244996354167186</c:v>
                </c:pt>
                <c:pt idx="118">
                  <c:v>0.11224236288922236</c:v>
                </c:pt>
                <c:pt idx="119">
                  <c:v>0.11203584028047622</c:v>
                </c:pt>
                <c:pt idx="120">
                  <c:v>0.11183038711847262</c:v>
                </c:pt>
                <c:pt idx="121">
                  <c:v>0.11162599489761538</c:v>
                </c:pt>
                <c:pt idx="122">
                  <c:v>0.11142265520246633</c:v>
                </c:pt>
                <c:pt idx="123">
                  <c:v>0.11122035970655585</c:v>
                </c:pt>
                <c:pt idx="124">
                  <c:v>0.11101910017121318</c:v>
                </c:pt>
                <c:pt idx="125">
                  <c:v>0.11081886844441272</c:v>
                </c:pt>
                <c:pt idx="126">
                  <c:v>0.1106196564596426</c:v>
                </c:pt>
                <c:pt idx="127">
                  <c:v>0.11042145623478666</c:v>
                </c:pt>
                <c:pt idx="128">
                  <c:v>0.11022425987102662</c:v>
                </c:pt>
                <c:pt idx="129">
                  <c:v>0.11002805955176018</c:v>
                </c:pt>
                <c:pt idx="130">
                  <c:v>0.10983284754153562</c:v>
                </c:pt>
                <c:pt idx="131">
                  <c:v>0.10963861618500366</c:v>
                </c:pt>
                <c:pt idx="132">
                  <c:v>0.10944535790588596</c:v>
                </c:pt>
                <c:pt idx="133">
                  <c:v>0.10925306520595737</c:v>
                </c:pt>
                <c:pt idx="134">
                  <c:v>0.10906173066404584</c:v>
                </c:pt>
                <c:pt idx="135">
                  <c:v>0.10887134693504673</c:v>
                </c:pt>
                <c:pt idx="136">
                  <c:v>0.10868190674895249</c:v>
                </c:pt>
                <c:pt idx="137">
                  <c:v>0.10849340290989683</c:v>
                </c:pt>
                <c:pt idx="138">
                  <c:v>0.10830582829521414</c:v>
                </c:pt>
                <c:pt idx="139">
                  <c:v>0.10811917585451115</c:v>
                </c:pt>
                <c:pt idx="140">
                  <c:v>0.1079334386087559</c:v>
                </c:pt>
                <c:pt idx="141">
                  <c:v>0.10774860964937717</c:v>
                </c:pt>
                <c:pt idx="142">
                  <c:v>0.10756468213738009</c:v>
                </c:pt>
                <c:pt idx="143">
                  <c:v>0.1073816493024722</c:v>
                </c:pt>
                <c:pt idx="144">
                  <c:v>0.10719950444220649</c:v>
                </c:pt>
                <c:pt idx="145">
                  <c:v>0.10701824092113316</c:v>
                </c:pt>
                <c:pt idx="146">
                  <c:v>0.10683785216996554</c:v>
                </c:pt>
                <c:pt idx="147">
                  <c:v>0.1066583316847607</c:v>
                </c:pt>
                <c:pt idx="148">
                  <c:v>0.10647967302610925</c:v>
                </c:pt>
                <c:pt idx="149">
                  <c:v>0.10630186981833632</c:v>
                </c:pt>
                <c:pt idx="150">
                  <c:v>0.10612491574871893</c:v>
                </c:pt>
                <c:pt idx="151">
                  <c:v>0.10594880456671053</c:v>
                </c:pt>
                <c:pt idx="152">
                  <c:v>0.10577353008317827</c:v>
                </c:pt>
                <c:pt idx="153">
                  <c:v>0.10559908616965179</c:v>
                </c:pt>
                <c:pt idx="154">
                  <c:v>0.10542546675758362</c:v>
                </c:pt>
                <c:pt idx="155">
                  <c:v>0.10525266583761791</c:v>
                </c:pt>
                <c:pt idx="156">
                  <c:v>0.10508067745887315</c:v>
                </c:pt>
                <c:pt idx="157">
                  <c:v>0.10490949572823234</c:v>
                </c:pt>
                <c:pt idx="158">
                  <c:v>0.10473911480964515</c:v>
                </c:pt>
                <c:pt idx="159">
                  <c:v>0.10456952892343926</c:v>
                </c:pt>
                <c:pt idx="160">
                  <c:v>0.10440073234564268</c:v>
                </c:pt>
                <c:pt idx="161">
                  <c:v>0.10423271940731481</c:v>
                </c:pt>
                <c:pt idx="162">
                  <c:v>0.104065484493887</c:v>
                </c:pt>
                <c:pt idx="163">
                  <c:v>0.10389902204451371</c:v>
                </c:pt>
                <c:pt idx="164">
                  <c:v>0.10373332655143169</c:v>
                </c:pt>
                <c:pt idx="165">
                  <c:v>0.10356839255932911</c:v>
                </c:pt>
                <c:pt idx="166">
                  <c:v>0.10340421466472273</c:v>
                </c:pt>
                <c:pt idx="167">
                  <c:v>0.10324078751534517</c:v>
                </c:pt>
                <c:pt idx="168">
                  <c:v>0.10307810580954019</c:v>
                </c:pt>
                <c:pt idx="169">
                  <c:v>0.10291616429566564</c:v>
                </c:pt>
                <c:pt idx="170">
                  <c:v>0.10275495777150601</c:v>
                </c:pt>
                <c:pt idx="171">
                  <c:v>0.10259448108369383</c:v>
                </c:pt>
                <c:pt idx="172">
                  <c:v>0.10243472912713655</c:v>
                </c:pt>
                <c:pt idx="173">
                  <c:v>0.10227569684445466</c:v>
                </c:pt>
                <c:pt idx="174">
                  <c:v>0.10211737922542487</c:v>
                </c:pt>
                <c:pt idx="175">
                  <c:v>0.10195977130643234</c:v>
                </c:pt>
                <c:pt idx="176">
                  <c:v>0.1018028681699312</c:v>
                </c:pt>
                <c:pt idx="177">
                  <c:v>0.10164666494391172</c:v>
                </c:pt>
                <c:pt idx="178">
                  <c:v>0.10149115680137373</c:v>
                </c:pt>
                <c:pt idx="179">
                  <c:v>0.10133633895980938</c:v>
                </c:pt>
                <c:pt idx="180">
                  <c:v>0.10118220668069194</c:v>
                </c:pt>
                <c:pt idx="181">
                  <c:v>0.10102875526897166</c:v>
                </c:pt>
                <c:pt idx="182">
                  <c:v>0.10087598007257841</c:v>
                </c:pt>
                <c:pt idx="183">
                  <c:v>0.10072387648193186</c:v>
                </c:pt>
                <c:pt idx="184">
                  <c:v>0.10057243992945743</c:v>
                </c:pt>
                <c:pt idx="185">
                  <c:v>0.10042166588910911</c:v>
                </c:pt>
                <c:pt idx="186">
                  <c:v>0.1002715498758993</c:v>
                </c:pt>
                <c:pt idx="187">
                  <c:v>0.10012208744543336</c:v>
                </c:pt>
                <c:pt idx="188">
                  <c:v>9.997327419345417E-2</c:v>
                </c:pt>
                <c:pt idx="189">
                  <c:v>9.9825105755387319E-2</c:v>
                </c:pt>
                <c:pt idx="190">
                  <c:v>9.9677577805897297E-2</c:v>
                </c:pt>
                <c:pt idx="191">
                  <c:v>9.9530686058447088E-2</c:v>
                </c:pt>
                <c:pt idx="192">
                  <c:v>9.9384426264864836E-2</c:v>
                </c:pt>
                <c:pt idx="193">
                  <c:v>9.9238794214914675E-2</c:v>
                </c:pt>
                <c:pt idx="194">
                  <c:v>9.9093785735876294E-2</c:v>
                </c:pt>
                <c:pt idx="195">
                  <c:v>9.8949396692125893E-2</c:v>
                </c:pt>
                <c:pt idx="196">
                  <c:v>9.8805622984726976E-2</c:v>
                </c:pt>
                <c:pt idx="197">
                  <c:v>9.8662460551023484E-2</c:v>
                </c:pt>
                <c:pt idx="198">
                  <c:v>9.8519905364239574E-2</c:v>
                </c:pt>
                <c:pt idx="199">
                  <c:v>9.8377953433084961E-2</c:v>
                </c:pt>
                <c:pt idx="200">
                  <c:v>9.8236600801364607E-2</c:v>
                </c:pt>
                <c:pt idx="201">
                  <c:v>9.8095843547593944E-2</c:v>
                </c:pt>
                <c:pt idx="202">
                  <c:v>9.7955677784619402E-2</c:v>
                </c:pt>
                <c:pt idx="203">
                  <c:v>9.7816099659243566E-2</c:v>
                </c:pt>
                <c:pt idx="204">
                  <c:v>9.767710535185492E-2</c:v>
                </c:pt>
                <c:pt idx="205">
                  <c:v>9.7538691076063416E-2</c:v>
                </c:pt>
                <c:pt idx="206">
                  <c:v>9.7400853078339747E-2</c:v>
                </c:pt>
                <c:pt idx="207">
                  <c:v>9.7263587637659438E-2</c:v>
                </c:pt>
                <c:pt idx="208">
                  <c:v>9.7126891065152501E-2</c:v>
                </c:pt>
                <c:pt idx="209">
                  <c:v>9.6990759703756563E-2</c:v>
                </c:pt>
                <c:pt idx="210">
                  <c:v>9.6855189927874272E-2</c:v>
                </c:pt>
                <c:pt idx="211">
                  <c:v>9.672017814303685E-2</c:v>
                </c:pt>
                <c:pt idx="212">
                  <c:v>9.6585720785569443E-2</c:v>
                </c:pt>
                <c:pt idx="213">
                  <c:v>9.6451814322263324E-2</c:v>
                </c:pt>
                <c:pt idx="214">
                  <c:v>9.6318455250049978E-2</c:v>
                </c:pt>
                <c:pt idx="215">
                  <c:v>9.6185640095680772E-2</c:v>
                </c:pt>
                <c:pt idx="216">
                  <c:v>9.6053365415411027E-2</c:v>
                </c:pt>
                <c:pt idx="217">
                  <c:v>9.5921627794685341E-2</c:v>
                </c:pt>
                <c:pt idx="218">
                  <c:v>9.579042384783204E-2</c:v>
                </c:pt>
                <c:pt idx="219">
                  <c:v>9.565975021775594E-2</c:v>
                </c:pt>
                <c:pt idx="220">
                  <c:v>9.5529603575637861E-2</c:v>
                </c:pt>
                <c:pt idx="221">
                  <c:v>9.5399980620638578E-2</c:v>
                </c:pt>
                <c:pt idx="222">
                  <c:v>9.5270878079604257E-2</c:v>
                </c:pt>
                <c:pt idx="223">
                  <c:v>9.5142292706777279E-2</c:v>
                </c:pt>
                <c:pt idx="224">
                  <c:v>9.5014221283510253E-2</c:v>
                </c:pt>
                <c:pt idx="225">
                  <c:v>9.4886660617983981E-2</c:v>
                </c:pt>
                <c:pt idx="226">
                  <c:v>9.4759607544925933E-2</c:v>
                </c:pt>
                <c:pt idx="227">
                  <c:v>9.4633058925339117E-2</c:v>
                </c:pt>
                <c:pt idx="228">
                  <c:v>9.450701164622545E-2</c:v>
                </c:pt>
                <c:pt idx="229">
                  <c:v>9.4381462620320211E-2</c:v>
                </c:pt>
                <c:pt idx="230">
                  <c:v>9.4256408785825238E-2</c:v>
                </c:pt>
                <c:pt idx="231">
                  <c:v>9.4131847106146777E-2</c:v>
                </c:pt>
                <c:pt idx="232">
                  <c:v>9.400777456963734E-2</c:v>
                </c:pt>
                <c:pt idx="233">
                  <c:v>9.3884188189338857E-2</c:v>
                </c:pt>
                <c:pt idx="234">
                  <c:v>9.3761085002731268E-2</c:v>
                </c:pt>
                <c:pt idx="235">
                  <c:v>9.3638462071482118E-2</c:v>
                </c:pt>
                <c:pt idx="236">
                  <c:v>9.3516316481200332E-2</c:v>
                </c:pt>
                <c:pt idx="237">
                  <c:v>9.3394645341193155E-2</c:v>
                </c:pt>
                <c:pt idx="238">
                  <c:v>9.3273445784225487E-2</c:v>
                </c:pt>
                <c:pt idx="239">
                  <c:v>9.3152714966281663E-2</c:v>
                </c:pt>
                <c:pt idx="240">
                  <c:v>9.3032450066331651E-2</c:v>
                </c:pt>
                <c:pt idx="241">
                  <c:v>9.2912648286098784E-2</c:v>
                </c:pt>
                <c:pt idx="242">
                  <c:v>9.2793306849830851E-2</c:v>
                </c:pt>
                <c:pt idx="243">
                  <c:v>9.2674423004072845E-2</c:v>
                </c:pt>
                <c:pt idx="244">
                  <c:v>9.2555994017445672E-2</c:v>
                </c:pt>
                <c:pt idx="245">
                  <c:v>9.2438017180422313E-2</c:v>
                </c:pt>
                <c:pt idx="246">
                  <c:v>9.2320489805112149E-2</c:v>
                </c:pt>
                <c:pt idx="247">
                  <c:v>9.2203409225043845E-2</c:v>
                </c:pt>
                <c:pt idx="248">
                  <c:v>9.2086772794951824E-2</c:v>
                </c:pt>
                <c:pt idx="249">
                  <c:v>9.1970577890567923E-2</c:v>
                </c:pt>
                <c:pt idx="250">
                  <c:v>9.1854821908410558E-2</c:v>
                </c:pt>
                <c:pt idx="251">
                  <c:v>9.1739502265581849E-2</c:v>
                </c:pt>
                <c:pt idx="252">
                  <c:v>9.1624616399562278E-2</c:v>
                </c:pt>
                <c:pt idx="253">
                  <c:v>9.1510161768010703E-2</c:v>
                </c:pt>
                <c:pt idx="254">
                  <c:v>9.1396135848566776E-2</c:v>
                </c:pt>
                <c:pt idx="255">
                  <c:v>9.1282536138653864E-2</c:v>
                </c:pt>
                <c:pt idx="256">
                  <c:v>9.1169360155285706E-2</c:v>
                </c:pt>
                <c:pt idx="257">
                  <c:v>9.1056605434874288E-2</c:v>
                </c:pt>
                <c:pt idx="258">
                  <c:v>9.0944269533042466E-2</c:v>
                </c:pt>
                <c:pt idx="259">
                  <c:v>9.0832350024434239E-2</c:v>
                </c:pt>
                <c:pt idx="260">
                  <c:v>9.0720844502532497E-2</c:v>
                </c:pt>
                <c:pt idx="261">
                  <c:v>9.0609750579474249E-2</c:v>
                </c:pt>
                <c:pt idx="262">
                  <c:v>9.0499065885871449E-2</c:v>
                </c:pt>
                <c:pt idx="263">
                  <c:v>9.0388788070631748E-2</c:v>
                </c:pt>
                <c:pt idx="264">
                  <c:v>9.0278914800782512E-2</c:v>
                </c:pt>
                <c:pt idx="265">
                  <c:v>9.0169443761296E-2</c:v>
                </c:pt>
                <c:pt idx="266">
                  <c:v>9.0060372654917467E-2</c:v>
                </c:pt>
                <c:pt idx="267">
                  <c:v>8.9951699201994362E-2</c:v>
                </c:pt>
                <c:pt idx="268">
                  <c:v>8.9843421140307536E-2</c:v>
                </c:pt>
                <c:pt idx="269">
                  <c:v>8.9735536224906209E-2</c:v>
                </c:pt>
                <c:pt idx="270">
                  <c:v>8.9628042227941296E-2</c:v>
                </c:pt>
                <c:pt idx="271">
                  <c:v>8.9520936938504506E-2</c:v>
                </c:pt>
                <c:pt idx="272">
                  <c:v>8.9414218162466461E-2</c:v>
                </c:pt>
                <c:pt idx="273">
                  <c:v>8.9307883722317558E-2</c:v>
                </c:pt>
                <c:pt idx="274">
                  <c:v>8.9201931457011122E-2</c:v>
                </c:pt>
                <c:pt idx="275">
                  <c:v>8.9096359221807947E-2</c:v>
                </c:pt>
                <c:pt idx="276">
                  <c:v>8.8991164888122892E-2</c:v>
                </c:pt>
                <c:pt idx="277">
                  <c:v>8.8886346343371142E-2</c:v>
                </c:pt>
                <c:pt idx="278">
                  <c:v>8.8781901490820839E-2</c:v>
                </c:pt>
                <c:pt idx="279">
                  <c:v>8.8677828249441565E-2</c:v>
                </c:pt>
                <c:pt idx="280">
                  <c:v>8.8574124553759681E-2</c:v>
                </c:pt>
                <c:pt idx="281">
                  <c:v>8.8470788353712027E-2</c:v>
                </c:pt>
                <c:pt idx="282">
                  <c:v>8.8367817614501909E-2</c:v>
                </c:pt>
                <c:pt idx="283">
                  <c:v>8.826521031645837E-2</c:v>
                </c:pt>
                <c:pt idx="284">
                  <c:v>8.8162964454893689E-2</c:v>
                </c:pt>
                <c:pt idx="285">
                  <c:v>8.8061078039967086E-2</c:v>
                </c:pt>
                <c:pt idx="286">
                  <c:v>8.7959549096544937E-2</c:v>
                </c:pt>
                <c:pt idx="287">
                  <c:v>8.785837566406661E-2</c:v>
                </c:pt>
                <c:pt idx="288">
                  <c:v>8.7757555796409398E-2</c:v>
                </c:pt>
                <c:pt idx="289">
                  <c:v>8.7657087561755317E-2</c:v>
                </c:pt>
                <c:pt idx="290">
                  <c:v>8.7556969042460742E-2</c:v>
                </c:pt>
                <c:pt idx="291">
                  <c:v>8.7457198334925254E-2</c:v>
                </c:pt>
                <c:pt idx="292">
                  <c:v>8.7357773549464487E-2</c:v>
                </c:pt>
                <c:pt idx="293">
                  <c:v>8.7258692810181837E-2</c:v>
                </c:pt>
                <c:pt idx="294">
                  <c:v>8.7159954254842992E-2</c:v>
                </c:pt>
                <c:pt idx="295">
                  <c:v>8.7061556034752408E-2</c:v>
                </c:pt>
                <c:pt idx="296">
                  <c:v>8.6963496314628908E-2</c:v>
                </c:pt>
                <c:pt idx="297">
                  <c:v>8.6865773272485305E-2</c:v>
                </c:pt>
                <c:pt idx="298">
                  <c:v>8.6768385099507669E-2</c:v>
                </c:pt>
                <c:pt idx="299">
                  <c:v>8.6671329999935182E-2</c:v>
                </c:pt>
                <c:pt idx="300">
                  <c:v>8.6574606190944758E-2</c:v>
                </c:pt>
                <c:pt idx="301">
                  <c:v>8.6478211902532298E-2</c:v>
                </c:pt>
                <c:pt idx="302">
                  <c:v>8.6382145377398536E-2</c:v>
                </c:pt>
                <c:pt idx="303">
                  <c:v>8.6286404870835026E-2</c:v>
                </c:pt>
                <c:pt idx="304">
                  <c:v>8.6190988650611144E-2</c:v>
                </c:pt>
                <c:pt idx="305">
                  <c:v>8.6095894996862724E-2</c:v>
                </c:pt>
                <c:pt idx="306">
                  <c:v>8.6001122201981389E-2</c:v>
                </c:pt>
                <c:pt idx="307">
                  <c:v>8.5906668570505967E-2</c:v>
                </c:pt>
                <c:pt idx="308">
                  <c:v>8.5812532419013737E-2</c:v>
                </c:pt>
                <c:pt idx="309">
                  <c:v>8.5718712076014419E-2</c:v>
                </c:pt>
                <c:pt idx="310">
                  <c:v>8.5625205881843844E-2</c:v>
                </c:pt>
                <c:pt idx="311">
                  <c:v>8.5532012188559131E-2</c:v>
                </c:pt>
                <c:pt idx="312">
                  <c:v>8.54391293598359E-2</c:v>
                </c:pt>
                <c:pt idx="313">
                  <c:v>8.5346555770865667E-2</c:v>
                </c:pt>
                <c:pt idx="314">
                  <c:v>8.5254289808254308E-2</c:v>
                </c:pt>
                <c:pt idx="315">
                  <c:v>8.5162329869921199E-2</c:v>
                </c:pt>
                <c:pt idx="316">
                  <c:v>8.5070674365001972E-2</c:v>
                </c:pt>
                <c:pt idx="317">
                  <c:v>8.4979321713748127E-2</c:v>
                </c:pt>
                <c:pt idx="318">
                  <c:v>8.4888270347431155E-2</c:v>
                </c:pt>
                <c:pt idx="319">
                  <c:v>8.4797518708246269E-2</c:v>
                </c:pt>
                <c:pt idx="320">
                  <c:v>8.4707065249217173E-2</c:v>
                </c:pt>
                <c:pt idx="321">
                  <c:v>8.4616908434101509E-2</c:v>
                </c:pt>
                <c:pt idx="322">
                  <c:v>8.4527046737298772E-2</c:v>
                </c:pt>
                <c:pt idx="323">
                  <c:v>8.4437478643757141E-2</c:v>
                </c:pt>
                <c:pt idx="324">
                  <c:v>8.4348202648882778E-2</c:v>
                </c:pt>
                <c:pt idx="325">
                  <c:v>8.4259217258449495E-2</c:v>
                </c:pt>
                <c:pt idx="326">
                  <c:v>8.417052098850912E-2</c:v>
                </c:pt>
                <c:pt idx="327">
                  <c:v>8.4082112365303552E-2</c:v>
                </c:pt>
                <c:pt idx="328">
                  <c:v>8.3993989925177093E-2</c:v>
                </c:pt>
                <c:pt idx="329">
                  <c:v>8.3906152214489257E-2</c:v>
                </c:pt>
                <c:pt idx="330">
                  <c:v>8.381859778953013E-2</c:v>
                </c:pt>
                <c:pt idx="331">
                  <c:v>8.3731325216435074E-2</c:v>
                </c:pt>
                <c:pt idx="332">
                  <c:v>8.3644333071099988E-2</c:v>
                </c:pt>
                <c:pt idx="333">
                  <c:v>8.3557619939099465E-2</c:v>
                </c:pt>
                <c:pt idx="334">
                  <c:v>8.347118441560375E-2</c:v>
                </c:pt>
                <c:pt idx="335">
                  <c:v>8.3385025105297425E-2</c:v>
                </c:pt>
                <c:pt idx="336">
                  <c:v>8.3299140622298942E-2</c:v>
                </c:pt>
                <c:pt idx="337">
                  <c:v>8.3213529590081201E-2</c:v>
                </c:pt>
                <c:pt idx="338">
                  <c:v>8.3128190641391278E-2</c:v>
                </c:pt>
                <c:pt idx="339">
                  <c:v>8.3043122418174103E-2</c:v>
                </c:pt>
                <c:pt idx="340">
                  <c:v>8.2958323571493631E-2</c:v>
                </c:pt>
                <c:pt idx="341">
                  <c:v>8.2873792761456608E-2</c:v>
                </c:pt>
                <c:pt idx="342">
                  <c:v>8.2789528657137013E-2</c:v>
                </c:pt>
                <c:pt idx="343">
                  <c:v>8.2705529936501265E-2</c:v>
                </c:pt>
                <c:pt idx="344">
                  <c:v>8.2621795286332581E-2</c:v>
                </c:pt>
                <c:pt idx="345">
                  <c:v>8.2538323402159261E-2</c:v>
                </c:pt>
                <c:pt idx="346">
                  <c:v>8.2455112988180104E-2</c:v>
                </c:pt>
                <c:pt idx="347">
                  <c:v>8.237216275719339E-2</c:v>
                </c:pt>
                <c:pt idx="348">
                  <c:v>8.2289471430525105E-2</c:v>
                </c:pt>
                <c:pt idx="349">
                  <c:v>8.2207037737958621E-2</c:v>
                </c:pt>
                <c:pt idx="350">
                  <c:v>8.2124860417663814E-2</c:v>
                </c:pt>
                <c:pt idx="351">
                  <c:v>8.2042938216129055E-2</c:v>
                </c:pt>
                <c:pt idx="352">
                  <c:v>8.196126988809159E-2</c:v>
                </c:pt>
                <c:pt idx="353">
                  <c:v>8.1879854196469662E-2</c:v>
                </c:pt>
                <c:pt idx="354">
                  <c:v>8.179868991229626E-2</c:v>
                </c:pt>
                <c:pt idx="355">
                  <c:v>8.1717775814651172E-2</c:v>
                </c:pt>
                <c:pt idx="356">
                  <c:v>8.1637110690596038E-2</c:v>
                </c:pt>
                <c:pt idx="357">
                  <c:v>8.1556693335108552E-2</c:v>
                </c:pt>
                <c:pt idx="358">
                  <c:v>8.1476522551017921E-2</c:v>
                </c:pt>
                <c:pt idx="359">
                  <c:v>8.139659714894136E-2</c:v>
                </c:pt>
                <c:pt idx="360">
                  <c:v>8.1316915947219473E-2</c:v>
                </c:pt>
                <c:pt idx="361">
                  <c:v>8.1237477771855068E-2</c:v>
                </c:pt>
                <c:pt idx="362">
                  <c:v>8.115828145644953E-2</c:v>
                </c:pt>
                <c:pt idx="363">
                  <c:v>8.1079325842142308E-2</c:v>
                </c:pt>
                <c:pt idx="364">
                  <c:v>8.1000609777549179E-2</c:v>
                </c:pt>
                <c:pt idx="365">
                  <c:v>8.0922132118702778E-2</c:v>
                </c:pt>
                <c:pt idx="366">
                  <c:v>8.0843891728991604E-2</c:v>
                </c:pt>
                <c:pt idx="367">
                  <c:v>8.0765887479102322E-2</c:v>
                </c:pt>
                <c:pt idx="368">
                  <c:v>8.0688118246959276E-2</c:v>
                </c:pt>
                <c:pt idx="369">
                  <c:v>8.0610582917668414E-2</c:v>
                </c:pt>
                <c:pt idx="370">
                  <c:v>8.0533280383458306E-2</c:v>
                </c:pt>
                <c:pt idx="371">
                  <c:v>8.0456209543623494E-2</c:v>
                </c:pt>
                <c:pt idx="372">
                  <c:v>8.0379369304468845E-2</c:v>
                </c:pt>
                <c:pt idx="373">
                  <c:v>8.0302758579252606E-2</c:v>
                </c:pt>
                <c:pt idx="374">
                  <c:v>8.0226376288131618E-2</c:v>
                </c:pt>
                <c:pt idx="375">
                  <c:v>8.0150221358106288E-2</c:v>
                </c:pt>
                <c:pt idx="376">
                  <c:v>8.00742927229669E-2</c:v>
                </c:pt>
                <c:pt idx="377">
                  <c:v>7.9998589323238847E-2</c:v>
                </c:pt>
                <c:pt idx="378">
                  <c:v>7.9923110106130346E-2</c:v>
                </c:pt>
                <c:pt idx="379">
                  <c:v>7.9847854025478601E-2</c:v>
                </c:pt>
                <c:pt idx="380">
                  <c:v>7.9772820041698833E-2</c:v>
                </c:pt>
                <c:pt idx="381">
                  <c:v>7.9698007121731126E-2</c:v>
                </c:pt>
                <c:pt idx="382">
                  <c:v>7.9623414238990498E-2</c:v>
                </c:pt>
                <c:pt idx="383">
                  <c:v>7.9549040373314978E-2</c:v>
                </c:pt>
                <c:pt idx="384">
                  <c:v>7.9474884510916138E-2</c:v>
                </c:pt>
                <c:pt idx="385">
                  <c:v>7.9400945644328633E-2</c:v>
                </c:pt>
                <c:pt idx="386">
                  <c:v>7.9327222772360817E-2</c:v>
                </c:pt>
                <c:pt idx="387">
                  <c:v>7.9253714900046748E-2</c:v>
                </c:pt>
                <c:pt idx="388">
                  <c:v>7.9180421038596294E-2</c:v>
                </c:pt>
                <c:pt idx="389">
                  <c:v>7.9107340205348306E-2</c:v>
                </c:pt>
                <c:pt idx="390">
                  <c:v>7.9034471423722746E-2</c:v>
                </c:pt>
                <c:pt idx="391">
                  <c:v>7.8961813723172819E-2</c:v>
                </c:pt>
                <c:pt idx="392">
                  <c:v>7.8889366139139702E-2</c:v>
                </c:pt>
                <c:pt idx="393">
                  <c:v>7.8817127713004809E-2</c:v>
                </c:pt>
                <c:pt idx="394">
                  <c:v>7.8745097492045113E-2</c:v>
                </c:pt>
                <c:pt idx="395">
                  <c:v>7.8673274529387202E-2</c:v>
                </c:pt>
                <c:pt idx="396">
                  <c:v>7.860165788396227E-2</c:v>
                </c:pt>
                <c:pt idx="397">
                  <c:v>7.8530246620462013E-2</c:v>
                </c:pt>
                <c:pt idx="398">
                  <c:v>7.8459039809293654E-2</c:v>
                </c:pt>
                <c:pt idx="399">
                  <c:v>7.8388036526537183E-2</c:v>
                </c:pt>
                <c:pt idx="400">
                  <c:v>7.8317235853901282E-2</c:v>
                </c:pt>
                <c:pt idx="401">
                  <c:v>7.8246636878680539E-2</c:v>
                </c:pt>
                <c:pt idx="402">
                  <c:v>7.817623869371311E-2</c:v>
                </c:pt>
                <c:pt idx="403">
                  <c:v>7.8106040397338594E-2</c:v>
                </c:pt>
                <c:pt idx="404">
                  <c:v>7.8036041093355601E-2</c:v>
                </c:pt>
                <c:pt idx="405">
                  <c:v>7.7966239890981087E-2</c:v>
                </c:pt>
                <c:pt idx="406">
                  <c:v>7.7896635904809067E-2</c:v>
                </c:pt>
                <c:pt idx="407">
                  <c:v>7.7827228254769579E-2</c:v>
                </c:pt>
                <c:pt idx="408">
                  <c:v>7.7758016066089827E-2</c:v>
                </c:pt>
                <c:pt idx="409">
                  <c:v>7.7688998469251966E-2</c:v>
                </c:pt>
                <c:pt idx="410">
                  <c:v>7.7620174599955058E-2</c:v>
                </c:pt>
                <c:pt idx="411">
                  <c:v>7.7551543599076275E-2</c:v>
                </c:pt>
                <c:pt idx="412">
                  <c:v>7.7483104612630749E-2</c:v>
                </c:pt>
                <c:pt idx="413">
                  <c:v>7.741485679173378E-2</c:v>
                </c:pt>
                <c:pt idx="414">
                  <c:v>7.7346799292562676E-2</c:v>
                </c:pt>
                <c:pt idx="415">
                  <c:v>7.7278931276318713E-2</c:v>
                </c:pt>
                <c:pt idx="416">
                  <c:v>7.7211251909190204E-2</c:v>
                </c:pt>
                <c:pt idx="417">
                  <c:v>7.7143760362314184E-2</c:v>
                </c:pt>
                <c:pt idx="418">
                  <c:v>7.7076455811741176E-2</c:v>
                </c:pt>
                <c:pt idx="419">
                  <c:v>7.7009337438397579E-2</c:v>
                </c:pt>
                <c:pt idx="420">
                  <c:v>7.6942404428049699E-2</c:v>
                </c:pt>
                <c:pt idx="421">
                  <c:v>7.6875655971268317E-2</c:v>
                </c:pt>
                <c:pt idx="422">
                  <c:v>7.6809091263392651E-2</c:v>
                </c:pt>
                <c:pt idx="423">
                  <c:v>7.6742709504495882E-2</c:v>
                </c:pt>
                <c:pt idx="424">
                  <c:v>7.6676509899349377E-2</c:v>
                </c:pt>
                <c:pt idx="425">
                  <c:v>7.6610491657388646E-2</c:v>
                </c:pt>
                <c:pt idx="426">
                  <c:v>7.6544653992678929E-2</c:v>
                </c:pt>
                <c:pt idx="427">
                  <c:v>7.6478996123881676E-2</c:v>
                </c:pt>
                <c:pt idx="428">
                  <c:v>7.6413517274219966E-2</c:v>
                </c:pt>
                <c:pt idx="429">
                  <c:v>7.6348216671445437E-2</c:v>
                </c:pt>
                <c:pt idx="430">
                  <c:v>7.6283093547806061E-2</c:v>
                </c:pt>
                <c:pt idx="431">
                  <c:v>7.6218147140012432E-2</c:v>
                </c:pt>
                <c:pt idx="432">
                  <c:v>7.6153376689205216E-2</c:v>
                </c:pt>
                <c:pt idx="433">
                  <c:v>7.6088781440923417E-2</c:v>
                </c:pt>
                <c:pt idx="434">
                  <c:v>7.6024360645072259E-2</c:v>
                </c:pt>
                <c:pt idx="435">
                  <c:v>7.5960113555891426E-2</c:v>
                </c:pt>
                <c:pt idx="436">
                  <c:v>7.5896039431923815E-2</c:v>
                </c:pt>
                <c:pt idx="437">
                  <c:v>7.5832137535984154E-2</c:v>
                </c:pt>
                <c:pt idx="438">
                  <c:v>7.5768407135128252E-2</c:v>
                </c:pt>
                <c:pt idx="439">
                  <c:v>7.5704847500623271E-2</c:v>
                </c:pt>
                <c:pt idx="440">
                  <c:v>7.5641457907915627E-2</c:v>
                </c:pt>
                <c:pt idx="441">
                  <c:v>7.5578237636602541E-2</c:v>
                </c:pt>
                <c:pt idx="442">
                  <c:v>7.551518597040148E-2</c:v>
                </c:pt>
                <c:pt idx="443">
                  <c:v>7.5452302197121179E-2</c:v>
                </c:pt>
                <c:pt idx="444">
                  <c:v>7.5389585608631196E-2</c:v>
                </c:pt>
                <c:pt idx="445">
                  <c:v>7.5327035500834388E-2</c:v>
                </c:pt>
                <c:pt idx="446">
                  <c:v>7.5264651173636982E-2</c:v>
                </c:pt>
                <c:pt idx="447">
                  <c:v>7.520243193092073E-2</c:v>
                </c:pt>
                <c:pt idx="448">
                  <c:v>7.5140377080514104E-2</c:v>
                </c:pt>
                <c:pt idx="449">
                  <c:v>7.5078485934164649E-2</c:v>
                </c:pt>
                <c:pt idx="450">
                  <c:v>7.501675780751095E-2</c:v>
                </c:pt>
                <c:pt idx="451">
                  <c:v>7.4955192020055073E-2</c:v>
                </c:pt>
                <c:pt idx="452">
                  <c:v>7.4893787895135275E-2</c:v>
                </c:pt>
                <c:pt idx="453">
                  <c:v>7.4832544759898909E-2</c:v>
                </c:pt>
                <c:pt idx="454">
                  <c:v>7.4771461945275453E-2</c:v>
                </c:pt>
                <c:pt idx="455">
                  <c:v>7.4710538785949937E-2</c:v>
                </c:pt>
                <c:pt idx="456">
                  <c:v>7.4649774620336673E-2</c:v>
                </c:pt>
                <c:pt idx="457">
                  <c:v>7.458916879055251E-2</c:v>
                </c:pt>
                <c:pt idx="458">
                  <c:v>7.4528720642391716E-2</c:v>
                </c:pt>
                <c:pt idx="459">
                  <c:v>7.4468429525299071E-2</c:v>
                </c:pt>
                <c:pt idx="460">
                  <c:v>7.4408294792345578E-2</c:v>
                </c:pt>
                <c:pt idx="461">
                  <c:v>7.434831580020225E-2</c:v>
                </c:pt>
                <c:pt idx="462">
                  <c:v>7.4288491909115059E-2</c:v>
                </c:pt>
                <c:pt idx="463">
                  <c:v>7.4228822482880805E-2</c:v>
                </c:pt>
                <c:pt idx="464">
                  <c:v>7.4169306888821063E-2</c:v>
                </c:pt>
                <c:pt idx="465">
                  <c:v>7.4109944497759039E-2</c:v>
                </c:pt>
                <c:pt idx="466">
                  <c:v>7.4050734683994437E-2</c:v>
                </c:pt>
                <c:pt idx="467">
                  <c:v>7.3991676825279656E-2</c:v>
                </c:pt>
                <c:pt idx="468">
                  <c:v>7.3932770302796005E-2</c:v>
                </c:pt>
                <c:pt idx="469">
                  <c:v>7.3874014501129764E-2</c:v>
                </c:pt>
                <c:pt idx="470">
                  <c:v>7.3815408808248759E-2</c:v>
                </c:pt>
                <c:pt idx="471">
                  <c:v>7.3756952615479238E-2</c:v>
                </c:pt>
                <c:pt idx="472">
                  <c:v>7.369864531748227E-2</c:v>
                </c:pt>
                <c:pt idx="473">
                  <c:v>7.3640486312231704E-2</c:v>
                </c:pt>
                <c:pt idx="474">
                  <c:v>7.3582475000990882E-2</c:v>
                </c:pt>
                <c:pt idx="475">
                  <c:v>7.3524610788289396E-2</c:v>
                </c:pt>
                <c:pt idx="476">
                  <c:v>7.3466893081902671E-2</c:v>
                </c:pt>
                <c:pt idx="477">
                  <c:v>7.340932129282722E-2</c:v>
                </c:pt>
                <c:pt idx="478">
                  <c:v>7.3351894835261541E-2</c:v>
                </c:pt>
                <c:pt idx="479">
                  <c:v>7.3294613126581504E-2</c:v>
                </c:pt>
                <c:pt idx="480">
                  <c:v>7.3237475587320799E-2</c:v>
                </c:pt>
                <c:pt idx="481">
                  <c:v>7.3180481641148348E-2</c:v>
                </c:pt>
                <c:pt idx="482">
                  <c:v>7.3123630714847371E-2</c:v>
                </c:pt>
                <c:pt idx="483">
                  <c:v>7.3066922238294557E-2</c:v>
                </c:pt>
                <c:pt idx="484">
                  <c:v>7.3010355644438557E-2</c:v>
                </c:pt>
                <c:pt idx="485">
                  <c:v>7.2953930369279593E-2</c:v>
                </c:pt>
                <c:pt idx="486">
                  <c:v>7.2897645851848963E-2</c:v>
                </c:pt>
                <c:pt idx="487">
                  <c:v>7.284150153418821E-2</c:v>
                </c:pt>
                <c:pt idx="488">
                  <c:v>7.278549686132911E-2</c:v>
                </c:pt>
                <c:pt idx="489">
                  <c:v>7.2729631281273605E-2</c:v>
                </c:pt>
                <c:pt idx="490">
                  <c:v>7.2673904244973705E-2</c:v>
                </c:pt>
                <c:pt idx="491">
                  <c:v>7.2618315206312012E-2</c:v>
                </c:pt>
                <c:pt idx="492">
                  <c:v>7.2562863622081711E-2</c:v>
                </c:pt>
                <c:pt idx="493">
                  <c:v>7.250754895196726E-2</c:v>
                </c:pt>
                <c:pt idx="494">
                  <c:v>7.2452370658525223E-2</c:v>
                </c:pt>
                <c:pt idx="495">
                  <c:v>7.2397328207164949E-2</c:v>
                </c:pt>
                <c:pt idx="496">
                  <c:v>7.2342421066129772E-2</c:v>
                </c:pt>
                <c:pt idx="497">
                  <c:v>7.2287648706477761E-2</c:v>
                </c:pt>
                <c:pt idx="498">
                  <c:v>7.2233010602063552E-2</c:v>
                </c:pt>
                <c:pt idx="499">
                  <c:v>7.2178506229519573E-2</c:v>
                </c:pt>
                <c:pt idx="500">
                  <c:v>7.2124135068237172E-2</c:v>
                </c:pt>
                <c:pt idx="501">
                  <c:v>7.2069896600349237E-2</c:v>
                </c:pt>
                <c:pt idx="502">
                  <c:v>7.2015790310711772E-2</c:v>
                </c:pt>
                <c:pt idx="503">
                  <c:v>7.1961815686885075E-2</c:v>
                </c:pt>
                <c:pt idx="504">
                  <c:v>7.1907972219117711E-2</c:v>
                </c:pt>
                <c:pt idx="505">
                  <c:v>7.185425940032672E-2</c:v>
                </c:pt>
                <c:pt idx="506">
                  <c:v>7.1800676726081994E-2</c:v>
                </c:pt>
                <c:pt idx="507">
                  <c:v>7.1747223694587817E-2</c:v>
                </c:pt>
                <c:pt idx="508">
                  <c:v>7.1693899806665337E-2</c:v>
                </c:pt>
                <c:pt idx="509">
                  <c:v>7.1640704565736346E-2</c:v>
                </c:pt>
                <c:pt idx="510">
                  <c:v>7.1587637477805971E-2</c:v>
                </c:pt>
                <c:pt idx="511">
                  <c:v>7.1534698051444967E-2</c:v>
                </c:pt>
                <c:pt idx="512">
                  <c:v>7.148188579777448E-2</c:v>
                </c:pt>
                <c:pt idx="513">
                  <c:v>7.1429200230448214E-2</c:v>
                </c:pt>
                <c:pt idx="514">
                  <c:v>7.1376640865636581E-2</c:v>
                </c:pt>
                <c:pt idx="515">
                  <c:v>7.132420722201023E-2</c:v>
                </c:pt>
                <c:pt idx="516">
                  <c:v>7.1271898820723684E-2</c:v>
                </c:pt>
                <c:pt idx="517">
                  <c:v>7.1219715185399393E-2</c:v>
                </c:pt>
                <c:pt idx="518">
                  <c:v>7.1167655842111682E-2</c:v>
                </c:pt>
                <c:pt idx="519">
                  <c:v>7.1115720319371287E-2</c:v>
                </c:pt>
                <c:pt idx="520">
                  <c:v>7.1063908148108895E-2</c:v>
                </c:pt>
                <c:pt idx="521">
                  <c:v>7.1012218861660203E-2</c:v>
                </c:pt>
                <c:pt idx="522">
                  <c:v>7.0960651995750523E-2</c:v>
                </c:pt>
                <c:pt idx="523">
                  <c:v>7.0909207088478296E-2</c:v>
                </c:pt>
                <c:pt idx="524">
                  <c:v>7.0857883680301492E-2</c:v>
                </c:pt>
                <c:pt idx="525">
                  <c:v>7.0806681314021527E-2</c:v>
                </c:pt>
                <c:pt idx="526">
                  <c:v>7.0755599534768149E-2</c:v>
                </c:pt>
                <c:pt idx="527">
                  <c:v>7.0704637889985031E-2</c:v>
                </c:pt>
                <c:pt idx="528">
                  <c:v>7.0653795929414773E-2</c:v>
                </c:pt>
                <c:pt idx="529">
                  <c:v>7.0603073205084257E-2</c:v>
                </c:pt>
                <c:pt idx="530">
                  <c:v>7.0552469271290344E-2</c:v>
                </c:pt>
                <c:pt idx="531">
                  <c:v>7.0501983684584504E-2</c:v>
                </c:pt>
                <c:pt idx="532">
                  <c:v>7.0451616003759973E-2</c:v>
                </c:pt>
                <c:pt idx="533">
                  <c:v>7.0401365789836398E-2</c:v>
                </c:pt>
                <c:pt idx="534">
                  <c:v>7.035123260604631E-2</c:v>
                </c:pt>
                <c:pt idx="535">
                  <c:v>7.0301216017820495E-2</c:v>
                </c:pt>
                <c:pt idx="536">
                  <c:v>7.025131559277499E-2</c:v>
                </c:pt>
                <c:pt idx="537">
                  <c:v>7.0201530900696113E-2</c:v>
                </c:pt>
                <c:pt idx="538">
                  <c:v>7.0151861513528257E-2</c:v>
                </c:pt>
                <c:pt idx="539">
                  <c:v>7.0102307005359299E-2</c:v>
                </c:pt>
                <c:pt idx="540">
                  <c:v>7.0052866952407283E-2</c:v>
                </c:pt>
                <c:pt idx="541">
                  <c:v>7.0003540933006939E-2</c:v>
                </c:pt>
                <c:pt idx="542">
                  <c:v>6.9954328527596754E-2</c:v>
                </c:pt>
                <c:pt idx="543">
                  <c:v>6.9905229318705492E-2</c:v>
                </c:pt>
                <c:pt idx="544">
                  <c:v>6.985624289093964E-2</c:v>
                </c:pt>
                <c:pt idx="545">
                  <c:v>6.980736883096976E-2</c:v>
                </c:pt>
                <c:pt idx="546">
                  <c:v>6.9758606727517852E-2</c:v>
                </c:pt>
                <c:pt idx="547">
                  <c:v>6.9709956171344498E-2</c:v>
                </c:pt>
                <c:pt idx="548">
                  <c:v>6.9661416755236599E-2</c:v>
                </c:pt>
                <c:pt idx="549">
                  <c:v>6.9612988073994422E-2</c:v>
                </c:pt>
                <c:pt idx="550">
                  <c:v>6.9564669724418826E-2</c:v>
                </c:pt>
                <c:pt idx="551">
                  <c:v>6.9516461305299704E-2</c:v>
                </c:pt>
                <c:pt idx="552">
                  <c:v>6.9468362417402507E-2</c:v>
                </c:pt>
                <c:pt idx="553">
                  <c:v>6.9420372663456992E-2</c:v>
                </c:pt>
                <c:pt idx="554">
                  <c:v>6.9372491648145115E-2</c:v>
                </c:pt>
                <c:pt idx="555">
                  <c:v>6.9324718978087715E-2</c:v>
                </c:pt>
                <c:pt idx="556">
                  <c:v>6.9277054261834448E-2</c:v>
                </c:pt>
                <c:pt idx="557">
                  <c:v>6.9229497109850421E-2</c:v>
                </c:pt>
                <c:pt idx="558">
                  <c:v>6.9182047134504779E-2</c:v>
                </c:pt>
                <c:pt idx="559">
                  <c:v>6.9134703950059606E-2</c:v>
                </c:pt>
                <c:pt idx="560">
                  <c:v>6.9087467172657874E-2</c:v>
                </c:pt>
                <c:pt idx="561">
                  <c:v>6.904033642031146E-2</c:v>
                </c:pt>
                <c:pt idx="562">
                  <c:v>6.8993311312890743E-2</c:v>
                </c:pt>
                <c:pt idx="563">
                  <c:v>6.8946391472112484E-2</c:v>
                </c:pt>
                <c:pt idx="564">
                  <c:v>6.8899576521528672E-2</c:v>
                </c:pt>
                <c:pt idx="565">
                  <c:v>6.885286608651571E-2</c:v>
                </c:pt>
                <c:pt idx="566">
                  <c:v>6.8806259794262858E-2</c:v>
                </c:pt>
                <c:pt idx="567">
                  <c:v>6.8759757273761601E-2</c:v>
                </c:pt>
                <c:pt idx="568">
                  <c:v>6.8713358155794227E-2</c:v>
                </c:pt>
                <c:pt idx="569">
                  <c:v>6.8667062072923626E-2</c:v>
                </c:pt>
                <c:pt idx="570">
                  <c:v>6.8620868659481873E-2</c:v>
                </c:pt>
                <c:pt idx="571">
                  <c:v>6.857477755155976E-2</c:v>
                </c:pt>
                <c:pt idx="572">
                  <c:v>6.8528788386996442E-2</c:v>
                </c:pt>
                <c:pt idx="573">
                  <c:v>6.8482900805368715E-2</c:v>
                </c:pt>
                <c:pt idx="574">
                  <c:v>6.8437114447980063E-2</c:v>
                </c:pt>
                <c:pt idx="575">
                  <c:v>6.8391428957850858E-2</c:v>
                </c:pt>
                <c:pt idx="576">
                  <c:v>6.8345843979708179E-2</c:v>
                </c:pt>
                <c:pt idx="577">
                  <c:v>6.8300359159975094E-2</c:v>
                </c:pt>
                <c:pt idx="578">
                  <c:v>6.8254974146760031E-2</c:v>
                </c:pt>
                <c:pt idx="579">
                  <c:v>6.8209688589848522E-2</c:v>
                </c:pt>
                <c:pt idx="580">
                  <c:v>6.8164502140690739E-2</c:v>
                </c:pt>
                <c:pt idx="581">
                  <c:v>6.8119414452393459E-2</c:v>
                </c:pt>
                <c:pt idx="582">
                  <c:v>6.8074425179709422E-2</c:v>
                </c:pt>
                <c:pt idx="583">
                  <c:v>6.802953397902689E-2</c:v>
                </c:pt>
                <c:pt idx="584">
                  <c:v>6.7984740508361716E-2</c:v>
                </c:pt>
                <c:pt idx="585">
                  <c:v>6.7940044427345761E-2</c:v>
                </c:pt>
                <c:pt idx="586">
                  <c:v>6.7895445397218077E-2</c:v>
                </c:pt>
                <c:pt idx="587">
                  <c:v>6.7850943080815795E-2</c:v>
                </c:pt>
                <c:pt idx="588">
                  <c:v>6.7806537142563753E-2</c:v>
                </c:pt>
                <c:pt idx="589">
                  <c:v>6.7762227248466048E-2</c:v>
                </c:pt>
                <c:pt idx="590">
                  <c:v>6.7718013066095858E-2</c:v>
                </c:pt>
                <c:pt idx="591">
                  <c:v>6.7673894264586601E-2</c:v>
                </c:pt>
                <c:pt idx="592">
                  <c:v>6.7629870514622895E-2</c:v>
                </c:pt>
                <c:pt idx="593">
                  <c:v>6.7585941488430848E-2</c:v>
                </c:pt>
                <c:pt idx="594">
                  <c:v>6.7542106859769968E-2</c:v>
                </c:pt>
                <c:pt idx="595">
                  <c:v>6.7498366303922766E-2</c:v>
                </c:pt>
                <c:pt idx="596">
                  <c:v>6.7454719497687235E-2</c:v>
                </c:pt>
                <c:pt idx="597">
                  <c:v>6.7411166119366969E-2</c:v>
                </c:pt>
                <c:pt idx="598">
                  <c:v>6.7367705848762741E-2</c:v>
                </c:pt>
                <c:pt idx="599">
                  <c:v>6.7324338367163533E-2</c:v>
                </c:pt>
                <c:pt idx="600">
                  <c:v>6.72810633573388E-2</c:v>
                </c:pt>
                <c:pt idx="601">
                  <c:v>6.7237880503528011E-2</c:v>
                </c:pt>
                <c:pt idx="602">
                  <c:v>6.7194789491433829E-2</c:v>
                </c:pt>
                <c:pt idx="603">
                  <c:v>6.71517900082126E-2</c:v>
                </c:pt>
                <c:pt idx="604">
                  <c:v>6.7108881742466042E-2</c:v>
                </c:pt>
                <c:pt idx="605">
                  <c:v>6.706606438423357E-2</c:v>
                </c:pt>
                <c:pt idx="606">
                  <c:v>6.7023337624982748E-2</c:v>
                </c:pt>
                <c:pt idx="607">
                  <c:v>6.6980701157601935E-2</c:v>
                </c:pt>
                <c:pt idx="608">
                  <c:v>6.6938154676391873E-2</c:v>
                </c:pt>
                <c:pt idx="609">
                  <c:v>6.6895697877057403E-2</c:v>
                </c:pt>
                <c:pt idx="610">
                  <c:v>6.6853330456699056E-2</c:v>
                </c:pt>
                <c:pt idx="611">
                  <c:v>6.6811052113805808E-2</c:v>
                </c:pt>
                <c:pt idx="612">
                  <c:v>6.6768862548246544E-2</c:v>
                </c:pt>
                <c:pt idx="613">
                  <c:v>6.6726761461261788E-2</c:v>
                </c:pt>
                <c:pt idx="614">
                  <c:v>6.6684748555456724E-2</c:v>
                </c:pt>
                <c:pt idx="615">
                  <c:v>6.6642823534792589E-2</c:v>
                </c:pt>
                <c:pt idx="616">
                  <c:v>6.6600986104579291E-2</c:v>
                </c:pt>
                <c:pt idx="617">
                  <c:v>6.6559235971467429E-2</c:v>
                </c:pt>
                <c:pt idx="618">
                  <c:v>6.6517572843441022E-2</c:v>
                </c:pt>
                <c:pt idx="619">
                  <c:v>6.6475996429809489E-2</c:v>
                </c:pt>
                <c:pt idx="620">
                  <c:v>6.6434506441200025E-2</c:v>
                </c:pt>
                <c:pt idx="621">
                  <c:v>6.6393102589550793E-2</c:v>
                </c:pt>
                <c:pt idx="622">
                  <c:v>6.6351784588102689E-2</c:v>
                </c:pt>
                <c:pt idx="623">
                  <c:v>6.631055215139213E-2</c:v>
                </c:pt>
                <c:pt idx="624">
                  <c:v>6.6269404995244058E-2</c:v>
                </c:pt>
                <c:pt idx="625">
                  <c:v>6.6228342836763848E-2</c:v>
                </c:pt>
                <c:pt idx="626">
                  <c:v>6.6187365394331274E-2</c:v>
                </c:pt>
                <c:pt idx="627">
                  <c:v>6.6146472387592109E-2</c:v>
                </c:pt>
                <c:pt idx="628">
                  <c:v>6.6105663537451578E-2</c:v>
                </c:pt>
                <c:pt idx="629">
                  <c:v>6.606493856606728E-2</c:v>
                </c:pt>
                <c:pt idx="630">
                  <c:v>6.6024297196841344E-2</c:v>
                </c:pt>
                <c:pt idx="631">
                  <c:v>6.5983739154414883E-2</c:v>
                </c:pt>
                <c:pt idx="632">
                  <c:v>6.5943264164659524E-2</c:v>
                </c:pt>
                <c:pt idx="633">
                  <c:v>6.5902871954671358E-2</c:v>
                </c:pt>
                <c:pt idx="634">
                  <c:v>6.5862562252764059E-2</c:v>
                </c:pt>
                <c:pt idx="635">
                  <c:v>6.5822334788461362E-2</c:v>
                </c:pt>
                <c:pt idx="636">
                  <c:v>6.5782189292491147E-2</c:v>
                </c:pt>
                <c:pt idx="637">
                  <c:v>6.5742125496778131E-2</c:v>
                </c:pt>
                <c:pt idx="638">
                  <c:v>6.5702143134437618E-2</c:v>
                </c:pt>
                <c:pt idx="639">
                  <c:v>6.5662241939768093E-2</c:v>
                </c:pt>
                <c:pt idx="640">
                  <c:v>6.5622421648245818E-2</c:v>
                </c:pt>
                <c:pt idx="641">
                  <c:v>6.558268199651697E-2</c:v>
                </c:pt>
                <c:pt idx="642">
                  <c:v>6.5543022722392014E-2</c:v>
                </c:pt>
                <c:pt idx="643">
                  <c:v>6.5503443564838934E-2</c:v>
                </c:pt>
                <c:pt idx="644">
                  <c:v>6.5463944263976837E-2</c:v>
                </c:pt>
                <c:pt idx="645">
                  <c:v>6.5424524561069661E-2</c:v>
                </c:pt>
                <c:pt idx="646">
                  <c:v>6.5385184198519547E-2</c:v>
                </c:pt>
                <c:pt idx="647">
                  <c:v>6.5345922919860799E-2</c:v>
                </c:pt>
                <c:pt idx="648">
                  <c:v>6.5306740469753835E-2</c:v>
                </c:pt>
                <c:pt idx="649">
                  <c:v>6.5267636593978329E-2</c:v>
                </c:pt>
                <c:pt idx="650">
                  <c:v>6.522861103942755E-2</c:v>
                </c:pt>
                <c:pt idx="651">
                  <c:v>6.5189663554102023E-2</c:v>
                </c:pt>
                <c:pt idx="652">
                  <c:v>6.515079388710375E-2</c:v>
                </c:pt>
                <c:pt idx="653">
                  <c:v>6.5112001788629581E-2</c:v>
                </c:pt>
                <c:pt idx="654">
                  <c:v>6.5073287009965869E-2</c:v>
                </c:pt>
                <c:pt idx="655">
                  <c:v>6.5034649303481795E-2</c:v>
                </c:pt>
                <c:pt idx="656">
                  <c:v>6.4996088422624193E-2</c:v>
                </c:pt>
                <c:pt idx="657">
                  <c:v>6.4957604121910761E-2</c:v>
                </c:pt>
                <c:pt idx="658">
                  <c:v>6.4919196156925416E-2</c:v>
                </c:pt>
                <c:pt idx="659">
                  <c:v>6.4880864284311168E-2</c:v>
                </c:pt>
                <c:pt idx="660">
                  <c:v>6.4842608261765106E-2</c:v>
                </c:pt>
                <c:pt idx="661">
                  <c:v>6.4804427848032586E-2</c:v>
                </c:pt>
                <c:pt idx="662">
                  <c:v>6.4766322802901413E-2</c:v>
                </c:pt>
                <c:pt idx="663">
                  <c:v>6.472829288719624E-2</c:v>
                </c:pt>
                <c:pt idx="664">
                  <c:v>6.4690337862772798E-2</c:v>
                </c:pt>
                <c:pt idx="665">
                  <c:v>6.465245749251243E-2</c:v>
                </c:pt>
                <c:pt idx="666">
                  <c:v>6.4614651540316648E-2</c:v>
                </c:pt>
                <c:pt idx="667">
                  <c:v>6.4576919771101207E-2</c:v>
                </c:pt>
                <c:pt idx="668">
                  <c:v>6.4539261950791141E-2</c:v>
                </c:pt>
                <c:pt idx="669">
                  <c:v>6.4501677846315109E-2</c:v>
                </c:pt>
                <c:pt idx="670">
                  <c:v>6.4464167225599681E-2</c:v>
                </c:pt>
                <c:pt idx="671">
                  <c:v>6.4426729857564424E-2</c:v>
                </c:pt>
                <c:pt idx="672">
                  <c:v>6.4389365512116284E-2</c:v>
                </c:pt>
                <c:pt idx="673">
                  <c:v>6.4352073960144279E-2</c:v>
                </c:pt>
                <c:pt idx="674">
                  <c:v>6.4314854973514496E-2</c:v>
                </c:pt>
                <c:pt idx="675">
                  <c:v>6.4277708325064464E-2</c:v>
                </c:pt>
                <c:pt idx="676">
                  <c:v>6.4240633788598345E-2</c:v>
                </c:pt>
                <c:pt idx="677">
                  <c:v>6.4203631138881168E-2</c:v>
                </c:pt>
                <c:pt idx="678">
                  <c:v>6.4166700151634559E-2</c:v>
                </c:pt>
                <c:pt idx="679">
                  <c:v>6.4129840603530913E-2</c:v>
                </c:pt>
                <c:pt idx="680">
                  <c:v>6.4093052272188533E-2</c:v>
                </c:pt>
                <c:pt idx="681">
                  <c:v>6.4056334936166595E-2</c:v>
                </c:pt>
                <c:pt idx="682">
                  <c:v>6.4019688374960235E-2</c:v>
                </c:pt>
                <c:pt idx="683">
                  <c:v>6.3983112368995593E-2</c:v>
                </c:pt>
                <c:pt idx="684">
                  <c:v>6.3946606699624556E-2</c:v>
                </c:pt>
                <c:pt idx="685">
                  <c:v>6.3910171149120315E-2</c:v>
                </c:pt>
                <c:pt idx="686">
                  <c:v>6.387380550067194E-2</c:v>
                </c:pt>
                <c:pt idx="687">
                  <c:v>6.3837509538380174E-2</c:v>
                </c:pt>
                <c:pt idx="688">
                  <c:v>6.3801283047251828E-2</c:v>
                </c:pt>
                <c:pt idx="689">
                  <c:v>6.3765125813195794E-2</c:v>
                </c:pt>
                <c:pt idx="690">
                  <c:v>6.3729037623017931E-2</c:v>
                </c:pt>
                <c:pt idx="691">
                  <c:v>6.369301826441591E-2</c:v>
                </c:pt>
                <c:pt idx="692">
                  <c:v>6.3657067525975317E-2</c:v>
                </c:pt>
                <c:pt idx="693">
                  <c:v>6.3621185197164656E-2</c:v>
                </c:pt>
                <c:pt idx="694">
                  <c:v>6.3585371068330399E-2</c:v>
                </c:pt>
                <c:pt idx="695">
                  <c:v>6.3549624930692536E-2</c:v>
                </c:pt>
                <c:pt idx="696">
                  <c:v>6.3513946576340366E-2</c:v>
                </c:pt>
                <c:pt idx="697">
                  <c:v>6.347833579822762E-2</c:v>
                </c:pt>
                <c:pt idx="698">
                  <c:v>6.3442792390167979E-2</c:v>
                </c:pt>
                <c:pt idx="699">
                  <c:v>6.3407316146830373E-2</c:v>
                </c:pt>
                <c:pt idx="700">
                  <c:v>6.3371906863735006E-2</c:v>
                </c:pt>
                <c:pt idx="701">
                  <c:v>6.3336564337248505E-2</c:v>
                </c:pt>
                <c:pt idx="702">
                  <c:v>6.330128836457953E-2</c:v>
                </c:pt>
                <c:pt idx="703">
                  <c:v>6.3266078743774865E-2</c:v>
                </c:pt>
                <c:pt idx="704">
                  <c:v>6.3230935273714511E-2</c:v>
                </c:pt>
                <c:pt idx="705">
                  <c:v>6.3195857754107118E-2</c:v>
                </c:pt>
                <c:pt idx="706">
                  <c:v>6.3160845985486935E-2</c:v>
                </c:pt>
                <c:pt idx="707">
                  <c:v>6.3125899769208071E-2</c:v>
                </c:pt>
                <c:pt idx="708">
                  <c:v>6.3091018907441093E-2</c:v>
                </c:pt>
                <c:pt idx="709">
                  <c:v>6.3056203203168723E-2</c:v>
                </c:pt>
                <c:pt idx="710">
                  <c:v>6.3021452460181343E-2</c:v>
                </c:pt>
                <c:pt idx="711">
                  <c:v>6.2986766483073151E-2</c:v>
                </c:pt>
                <c:pt idx="712">
                  <c:v>6.2952145077237703E-2</c:v>
                </c:pt>
                <c:pt idx="713">
                  <c:v>6.2917588048864159E-2</c:v>
                </c:pt>
                <c:pt idx="714">
                  <c:v>6.2883095204932835E-2</c:v>
                </c:pt>
                <c:pt idx="715">
                  <c:v>6.2848666353211555E-2</c:v>
                </c:pt>
                <c:pt idx="716">
                  <c:v>6.2814301302251019E-2</c:v>
                </c:pt>
                <c:pt idx="717">
                  <c:v>6.2779999861381219E-2</c:v>
                </c:pt>
                <c:pt idx="718">
                  <c:v>6.2745761840707459E-2</c:v>
                </c:pt>
                <c:pt idx="719">
                  <c:v>6.2711587051106285E-2</c:v>
                </c:pt>
                <c:pt idx="720">
                  <c:v>6.2677475304221394E-2</c:v>
                </c:pt>
                <c:pt idx="721">
                  <c:v>6.2643426412460096E-2</c:v>
                </c:pt>
                <c:pt idx="722">
                  <c:v>6.2609440188988882E-2</c:v>
                </c:pt>
                <c:pt idx="723">
                  <c:v>6.2575516447729879E-2</c:v>
                </c:pt>
                <c:pt idx="724">
                  <c:v>6.2541655003357469E-2</c:v>
                </c:pt>
                <c:pt idx="725">
                  <c:v>6.2507855671293147E-2</c:v>
                </c:pt>
                <c:pt idx="726">
                  <c:v>6.247411826770348E-2</c:v>
                </c:pt>
                <c:pt idx="727">
                  <c:v>6.2440442609494648E-2</c:v>
                </c:pt>
                <c:pt idx="728">
                  <c:v>6.2406828514309634E-2</c:v>
                </c:pt>
                <c:pt idx="729">
                  <c:v>6.2373275800524652E-2</c:v>
                </c:pt>
                <c:pt idx="730">
                  <c:v>6.2339784287244585E-2</c:v>
                </c:pt>
                <c:pt idx="731">
                  <c:v>6.2306353794300176E-2</c:v>
                </c:pt>
                <c:pt idx="732">
                  <c:v>6.2272984142243831E-2</c:v>
                </c:pt>
                <c:pt idx="733">
                  <c:v>6.223967515234597E-2</c:v>
                </c:pt>
                <c:pt idx="734">
                  <c:v>6.2206426646592088E-2</c:v>
                </c:pt>
                <c:pt idx="735">
                  <c:v>6.2173238447678122E-2</c:v>
                </c:pt>
                <c:pt idx="736">
                  <c:v>6.2140110379007636E-2</c:v>
                </c:pt>
                <c:pt idx="737">
                  <c:v>6.2107042264687995E-2</c:v>
                </c:pt>
                <c:pt idx="738">
                  <c:v>6.2074033929526914E-2</c:v>
                </c:pt>
                <c:pt idx="739">
                  <c:v>6.2041085199028886E-2</c:v>
                </c:pt>
                <c:pt idx="740">
                  <c:v>6.200819589939164E-2</c:v>
                </c:pt>
                <c:pt idx="741">
                  <c:v>6.1975365857502858E-2</c:v>
                </c:pt>
                <c:pt idx="742">
                  <c:v>6.1942594900936503E-2</c:v>
                </c:pt>
                <c:pt idx="743">
                  <c:v>6.1909882857949641E-2</c:v>
                </c:pt>
                <c:pt idx="744">
                  <c:v>6.1877229557478819E-2</c:v>
                </c:pt>
                <c:pt idx="745">
                  <c:v>6.1844634829136595E-2</c:v>
                </c:pt>
                <c:pt idx="746">
                  <c:v>6.1812098503208568E-2</c:v>
                </c:pt>
                <c:pt idx="747">
                  <c:v>6.1779620410649813E-2</c:v>
                </c:pt>
                <c:pt idx="748">
                  <c:v>6.1747200383081353E-2</c:v>
                </c:pt>
                <c:pt idx="749">
                  <c:v>6.1714838252787091E-2</c:v>
                </c:pt>
                <c:pt idx="750">
                  <c:v>6.1682533852710858E-2</c:v>
                </c:pt>
                <c:pt idx="751">
                  <c:v>6.1650287016451956E-2</c:v>
                </c:pt>
                <c:pt idx="752">
                  <c:v>6.1618097578263545E-2</c:v>
                </c:pt>
                <c:pt idx="753">
                  <c:v>6.1585965373048182E-2</c:v>
                </c:pt>
                <c:pt idx="754">
                  <c:v>6.1553890236355033E-2</c:v>
                </c:pt>
                <c:pt idx="755">
                  <c:v>6.1521872004376643E-2</c:v>
                </c:pt>
                <c:pt idx="756">
                  <c:v>6.1489910513946124E-2</c:v>
                </c:pt>
                <c:pt idx="757">
                  <c:v>6.1458005602533283E-2</c:v>
                </c:pt>
                <c:pt idx="758">
                  <c:v>6.1426157108242001E-2</c:v>
                </c:pt>
                <c:pt idx="759">
                  <c:v>6.1394364869807143E-2</c:v>
                </c:pt>
                <c:pt idx="760">
                  <c:v>6.1362628726591199E-2</c:v>
                </c:pt>
                <c:pt idx="761">
                  <c:v>6.133094851858114E-2</c:v>
                </c:pt>
                <c:pt idx="762">
                  <c:v>6.1299324086385922E-2</c:v>
                </c:pt>
                <c:pt idx="763">
                  <c:v>6.1267755271232849E-2</c:v>
                </c:pt>
                <c:pt idx="764">
                  <c:v>6.1236241914964948E-2</c:v>
                </c:pt>
                <c:pt idx="765">
                  <c:v>6.1204783860037415E-2</c:v>
                </c:pt>
                <c:pt idx="766">
                  <c:v>6.1173380949515438E-2</c:v>
                </c:pt>
                <c:pt idx="767">
                  <c:v>6.1142033027070386E-2</c:v>
                </c:pt>
                <c:pt idx="768">
                  <c:v>6.1110739936977541E-2</c:v>
                </c:pt>
                <c:pt idx="769">
                  <c:v>6.1079501524112907E-2</c:v>
                </c:pt>
                <c:pt idx="770">
                  <c:v>6.104831763394987E-2</c:v>
                </c:pt>
                <c:pt idx="771">
                  <c:v>6.1017188112557186E-2</c:v>
                </c:pt>
                <c:pt idx="772">
                  <c:v>6.0986112806595258E-2</c:v>
                </c:pt>
                <c:pt idx="773">
                  <c:v>6.0955091563313656E-2</c:v>
                </c:pt>
                <c:pt idx="774">
                  <c:v>6.0924124230548424E-2</c:v>
                </c:pt>
                <c:pt idx="775">
                  <c:v>6.0893210656718849E-2</c:v>
                </c:pt>
                <c:pt idx="776">
                  <c:v>6.0862350690824817E-2</c:v>
                </c:pt>
                <c:pt idx="777">
                  <c:v>6.0831544182444124E-2</c:v>
                </c:pt>
                <c:pt idx="778">
                  <c:v>6.0800790981729587E-2</c:v>
                </c:pt>
                <c:pt idx="779">
                  <c:v>6.0770090939406274E-2</c:v>
                </c:pt>
                <c:pt idx="780">
                  <c:v>6.0739443906768685E-2</c:v>
                </c:pt>
                <c:pt idx="781">
                  <c:v>6.0708849735678284E-2</c:v>
                </c:pt>
                <c:pt idx="782">
                  <c:v>6.0678308278560356E-2</c:v>
                </c:pt>
                <c:pt idx="783">
                  <c:v>6.0647819388401546E-2</c:v>
                </c:pt>
                <c:pt idx="784">
                  <c:v>6.0617382918747326E-2</c:v>
                </c:pt>
                <c:pt idx="785">
                  <c:v>6.0586998723699187E-2</c:v>
                </c:pt>
                <c:pt idx="786">
                  <c:v>6.0556666657911554E-2</c:v>
                </c:pt>
                <c:pt idx="787">
                  <c:v>6.052638657659002E-2</c:v>
                </c:pt>
                <c:pt idx="788">
                  <c:v>6.0496158335487833E-2</c:v>
                </c:pt>
                <c:pt idx="789">
                  <c:v>6.0465981790903935E-2</c:v>
                </c:pt>
                <c:pt idx="790">
                  <c:v>6.0435856799679818E-2</c:v>
                </c:pt>
                <c:pt idx="791">
                  <c:v>6.0405783219197637E-2</c:v>
                </c:pt>
                <c:pt idx="792">
                  <c:v>6.0375760907376924E-2</c:v>
                </c:pt>
                <c:pt idx="793">
                  <c:v>6.0345789722672551E-2</c:v>
                </c:pt>
                <c:pt idx="794">
                  <c:v>6.0315869524071572E-2</c:v>
                </c:pt>
                <c:pt idx="795">
                  <c:v>6.0286000171091564E-2</c:v>
                </c:pt>
                <c:pt idx="796">
                  <c:v>6.0256181523777548E-2</c:v>
                </c:pt>
                <c:pt idx="797">
                  <c:v>6.0226413442699467E-2</c:v>
                </c:pt>
                <c:pt idx="798">
                  <c:v>6.0196695788949831E-2</c:v>
                </c:pt>
                <c:pt idx="799">
                  <c:v>6.0167028424141497E-2</c:v>
                </c:pt>
                <c:pt idx="800">
                  <c:v>6.0137411210404723E-2</c:v>
                </c:pt>
                <c:pt idx="801">
                  <c:v>6.0107844010385207E-2</c:v>
                </c:pt>
                <c:pt idx="802">
                  <c:v>6.0078326687241106E-2</c:v>
                </c:pt>
                <c:pt idx="803">
                  <c:v>6.0048859104641396E-2</c:v>
                </c:pt>
                <c:pt idx="804">
                  <c:v>6.0019441126762559E-2</c:v>
                </c:pt>
                <c:pt idx="805">
                  <c:v>5.9990072618287087E-2</c:v>
                </c:pt>
                <c:pt idx="806">
                  <c:v>5.9960753444400494E-2</c:v>
                </c:pt>
                <c:pt idx="807">
                  <c:v>5.9931483470789262E-2</c:v>
                </c:pt>
                <c:pt idx="808">
                  <c:v>5.9902262563638134E-2</c:v>
                </c:pt>
                <c:pt idx="809">
                  <c:v>5.9873090589628419E-2</c:v>
                </c:pt>
                <c:pt idx="810">
                  <c:v>5.9843967415934798E-2</c:v>
                </c:pt>
                <c:pt idx="811">
                  <c:v>5.9814892910224168E-2</c:v>
                </c:pt>
                <c:pt idx="812">
                  <c:v>5.9785866940652153E-2</c:v>
                </c:pt>
                <c:pt idx="813">
                  <c:v>5.9756889375861565E-2</c:v>
                </c:pt>
                <c:pt idx="814">
                  <c:v>5.9727960084979853E-2</c:v>
                </c:pt>
                <c:pt idx="815">
                  <c:v>5.9699078937617292E-2</c:v>
                </c:pt>
                <c:pt idx="816">
                  <c:v>5.9670245803863722E-2</c:v>
                </c:pt>
                <c:pt idx="817">
                  <c:v>5.9641460554287769E-2</c:v>
                </c:pt>
                <c:pt idx="818">
                  <c:v>5.9612723059933197E-2</c:v>
                </c:pt>
                <c:pt idx="819">
                  <c:v>5.9584033192317462E-2</c:v>
                </c:pt>
                <c:pt idx="820">
                  <c:v>5.9555390823430004E-2</c:v>
                </c:pt>
                <c:pt idx="821">
                  <c:v>5.9526795825728562E-2</c:v>
                </c:pt>
                <c:pt idx="822">
                  <c:v>5.9498248072138611E-2</c:v>
                </c:pt>
                <c:pt idx="823">
                  <c:v>5.9469747436050019E-2</c:v>
                </c:pt>
                <c:pt idx="824">
                  <c:v>5.9441293791315845E-2</c:v>
                </c:pt>
                <c:pt idx="825">
                  <c:v>5.94128870122494E-2</c:v>
                </c:pt>
                <c:pt idx="826">
                  <c:v>5.9384526973622863E-2</c:v>
                </c:pt>
                <c:pt idx="827">
                  <c:v>5.9356213550664255E-2</c:v>
                </c:pt>
                <c:pt idx="828">
                  <c:v>5.9327946619056313E-2</c:v>
                </c:pt>
                <c:pt idx="829">
                  <c:v>5.9299726054933811E-2</c:v>
                </c:pt>
                <c:pt idx="830">
                  <c:v>5.9271551734881835E-2</c:v>
                </c:pt>
                <c:pt idx="831">
                  <c:v>5.9243423535933079E-2</c:v>
                </c:pt>
                <c:pt idx="832">
                  <c:v>5.9215341335566815E-2</c:v>
                </c:pt>
                <c:pt idx="833">
                  <c:v>5.9187305011705854E-2</c:v>
                </c:pt>
                <c:pt idx="834">
                  <c:v>5.9159314442715216E-2</c:v>
                </c:pt>
                <c:pt idx="835">
                  <c:v>5.9131369507399764E-2</c:v>
                </c:pt>
                <c:pt idx="836">
                  <c:v>5.9103470085002281E-2</c:v>
                </c:pt>
                <c:pt idx="837">
                  <c:v>5.9075616055201376E-2</c:v>
                </c:pt>
                <c:pt idx="838">
                  <c:v>5.9047807298109808E-2</c:v>
                </c:pt>
                <c:pt idx="839">
                  <c:v>5.9020043694272183E-2</c:v>
                </c:pt>
                <c:pt idx="840">
                  <c:v>5.899232512466307E-2</c:v>
                </c:pt>
                <c:pt idx="841">
                  <c:v>5.8964651470685366E-2</c:v>
                </c:pt>
                <c:pt idx="842">
                  <c:v>5.893702261416759E-2</c:v>
                </c:pt>
                <c:pt idx="843">
                  <c:v>5.8909438437362939E-2</c:v>
                </c:pt>
                <c:pt idx="844">
                  <c:v>5.8881898822946623E-2</c:v>
                </c:pt>
                <c:pt idx="845">
                  <c:v>5.8854403654014294E-2</c:v>
                </c:pt>
                <c:pt idx="846">
                  <c:v>5.8826952814079986E-2</c:v>
                </c:pt>
                <c:pt idx="847">
                  <c:v>5.879954618707444E-2</c:v>
                </c:pt>
                <c:pt idx="848">
                  <c:v>5.877218365734297E-2</c:v>
                </c:pt>
                <c:pt idx="849">
                  <c:v>5.8744865109643787E-2</c:v>
                </c:pt>
                <c:pt idx="850">
                  <c:v>5.8717590429145837E-2</c:v>
                </c:pt>
                <c:pt idx="851">
                  <c:v>5.8690359501427605E-2</c:v>
                </c:pt>
                <c:pt idx="852">
                  <c:v>5.8663172212474676E-2</c:v>
                </c:pt>
                <c:pt idx="853">
                  <c:v>5.8636028448677796E-2</c:v>
                </c:pt>
                <c:pt idx="854">
                  <c:v>5.8608928096831908E-2</c:v>
                </c:pt>
                <c:pt idx="855">
                  <c:v>5.8581871044133212E-2</c:v>
                </c:pt>
                <c:pt idx="856">
                  <c:v>5.855485717817837E-2</c:v>
                </c:pt>
                <c:pt idx="857">
                  <c:v>5.8527886386962144E-2</c:v>
                </c:pt>
                <c:pt idx="858">
                  <c:v>5.8500958558875521E-2</c:v>
                </c:pt>
                <c:pt idx="859">
                  <c:v>5.8474073582704546E-2</c:v>
                </c:pt>
                <c:pt idx="860">
                  <c:v>5.8447231347628012E-2</c:v>
                </c:pt>
                <c:pt idx="861">
                  <c:v>5.8420431743215907E-2</c:v>
                </c:pt>
                <c:pt idx="862">
                  <c:v>5.8393674659427748E-2</c:v>
                </c:pt>
                <c:pt idx="863">
                  <c:v>5.8366959986610553E-2</c:v>
                </c:pt>
                <c:pt idx="864">
                  <c:v>5.8340287615497588E-2</c:v>
                </c:pt>
                <c:pt idx="865">
                  <c:v>5.8313657437206207E-2</c:v>
                </c:pt>
                <c:pt idx="866">
                  <c:v>5.8287069343236395E-2</c:v>
                </c:pt>
                <c:pt idx="867">
                  <c:v>5.8260523225468923E-2</c:v>
                </c:pt>
                <c:pt idx="868">
                  <c:v>5.8234018976164023E-2</c:v>
                </c:pt>
                <c:pt idx="869">
                  <c:v>5.8207556487958959E-2</c:v>
                </c:pt>
                <c:pt idx="870">
                  <c:v>5.8181135653867413E-2</c:v>
                </c:pt>
                <c:pt idx="871">
                  <c:v>5.8154756367276836E-2</c:v>
                </c:pt>
                <c:pt idx="872">
                  <c:v>5.8128418521947237E-2</c:v>
                </c:pt>
                <c:pt idx="873">
                  <c:v>5.8102122012009719E-2</c:v>
                </c:pt>
                <c:pt idx="874">
                  <c:v>5.8075866731964576E-2</c:v>
                </c:pt>
                <c:pt idx="875">
                  <c:v>5.8049652576679614E-2</c:v>
                </c:pt>
                <c:pt idx="876">
                  <c:v>5.8023479441388803E-2</c:v>
                </c:pt>
                <c:pt idx="877">
                  <c:v>5.7997347221690448E-2</c:v>
                </c:pt>
                <c:pt idx="878">
                  <c:v>5.7971255813545668E-2</c:v>
                </c:pt>
                <c:pt idx="879">
                  <c:v>5.7945205113276714E-2</c:v>
                </c:pt>
                <c:pt idx="880">
                  <c:v>5.7919195017565671E-2</c:v>
                </c:pt>
                <c:pt idx="881">
                  <c:v>5.789322542345262E-2</c:v>
                </c:pt>
                <c:pt idx="882">
                  <c:v>5.7867296228334149E-2</c:v>
                </c:pt>
                <c:pt idx="883">
                  <c:v>5.7841407329961667E-2</c:v>
                </c:pt>
                <c:pt idx="884">
                  <c:v>5.7815558626440097E-2</c:v>
                </c:pt>
                <c:pt idx="885">
                  <c:v>5.778975001622623E-2</c:v>
                </c:pt>
                <c:pt idx="886">
                  <c:v>5.7763981398127023E-2</c:v>
                </c:pt>
                <c:pt idx="887">
                  <c:v>5.7738252671298493E-2</c:v>
                </c:pt>
                <c:pt idx="888">
                  <c:v>5.7712563735243777E-2</c:v>
                </c:pt>
                <c:pt idx="889">
                  <c:v>5.7686914489811759E-2</c:v>
                </c:pt>
                <c:pt idx="890">
                  <c:v>5.7661304835195611E-2</c:v>
                </c:pt>
                <c:pt idx="891">
                  <c:v>5.7635734671931352E-2</c:v>
                </c:pt>
                <c:pt idx="892">
                  <c:v>5.7610203900896266E-2</c:v>
                </c:pt>
                <c:pt idx="893">
                  <c:v>5.7584712423307538E-2</c:v>
                </c:pt>
                <c:pt idx="894">
                  <c:v>5.755926014072045E-2</c:v>
                </c:pt>
                <c:pt idx="895">
                  <c:v>5.7533846955027376E-2</c:v>
                </c:pt>
                <c:pt idx="896">
                  <c:v>5.7508472768455964E-2</c:v>
                </c:pt>
                <c:pt idx="897">
                  <c:v>5.74831374835683E-2</c:v>
                </c:pt>
                <c:pt idx="898">
                  <c:v>5.7457841003258243E-2</c:v>
                </c:pt>
                <c:pt idx="899">
                  <c:v>5.7432583230751538E-2</c:v>
                </c:pt>
                <c:pt idx="900">
                  <c:v>5.7407364069602979E-2</c:v>
                </c:pt>
                <c:pt idx="901">
                  <c:v>5.738218342369631E-2</c:v>
                </c:pt>
                <c:pt idx="902">
                  <c:v>5.7357041197241401E-2</c:v>
                </c:pt>
                <c:pt idx="903">
                  <c:v>5.7331937294773996E-2</c:v>
                </c:pt>
                <c:pt idx="904">
                  <c:v>5.7306871621154006E-2</c:v>
                </c:pt>
                <c:pt idx="905">
                  <c:v>5.7281844081563824E-2</c:v>
                </c:pt>
                <c:pt idx="906">
                  <c:v>5.7256854581507137E-2</c:v>
                </c:pt>
                <c:pt idx="907">
                  <c:v>5.7231903026807515E-2</c:v>
                </c:pt>
                <c:pt idx="908">
                  <c:v>5.7206989323607293E-2</c:v>
                </c:pt>
                <c:pt idx="909">
                  <c:v>5.7182113378365804E-2</c:v>
                </c:pt>
                <c:pt idx="910">
                  <c:v>5.7157275097858215E-2</c:v>
                </c:pt>
                <c:pt idx="911">
                  <c:v>5.7132474389174515E-2</c:v>
                </c:pt>
                <c:pt idx="912">
                  <c:v>5.7107711159717363E-2</c:v>
                </c:pt>
                <c:pt idx="913">
                  <c:v>5.708298531720167E-2</c:v>
                </c:pt>
                <c:pt idx="914">
                  <c:v>5.705829676965251E-2</c:v>
                </c:pt>
                <c:pt idx="915">
                  <c:v>5.7033645425404476E-2</c:v>
                </c:pt>
                <c:pt idx="916">
                  <c:v>5.7009031193099767E-2</c:v>
                </c:pt>
                <c:pt idx="917">
                  <c:v>5.6984453981687291E-2</c:v>
                </c:pt>
                <c:pt idx="918">
                  <c:v>5.6959913700421222E-2</c:v>
                </c:pt>
                <c:pt idx="919">
                  <c:v>5.6935410258859495E-2</c:v>
                </c:pt>
                <c:pt idx="920">
                  <c:v>5.6910943566863118E-2</c:v>
                </c:pt>
                <c:pt idx="921">
                  <c:v>5.6886513534594348E-2</c:v>
                </c:pt>
                <c:pt idx="922">
                  <c:v>5.6862120072515253E-2</c:v>
                </c:pt>
                <c:pt idx="923">
                  <c:v>5.6837763091387619E-2</c:v>
                </c:pt>
                <c:pt idx="924">
                  <c:v>5.6813442502269919E-2</c:v>
                </c:pt>
                <c:pt idx="925">
                  <c:v>5.6789158216517505E-2</c:v>
                </c:pt>
                <c:pt idx="926">
                  <c:v>5.6764910145780605E-2</c:v>
                </c:pt>
                <c:pt idx="927">
                  <c:v>5.6740698202003566E-2</c:v>
                </c:pt>
                <c:pt idx="928">
                  <c:v>5.6716522297423529E-2</c:v>
                </c:pt>
                <c:pt idx="929">
                  <c:v>5.6692382344568436E-2</c:v>
                </c:pt>
                <c:pt idx="930">
                  <c:v>5.666827825625699E-2</c:v>
                </c:pt>
                <c:pt idx="931">
                  <c:v>5.6644209945596588E-2</c:v>
                </c:pt>
                <c:pt idx="932">
                  <c:v>5.6620177325982637E-2</c:v>
                </c:pt>
                <c:pt idx="933">
                  <c:v>5.6596180311096908E-2</c:v>
                </c:pt>
                <c:pt idx="934">
                  <c:v>5.6572218814906733E-2</c:v>
                </c:pt>
                <c:pt idx="935">
                  <c:v>5.6548292751663218E-2</c:v>
                </c:pt>
                <c:pt idx="936">
                  <c:v>5.6524402035901193E-2</c:v>
                </c:pt>
                <c:pt idx="937">
                  <c:v>5.6500546582436487E-2</c:v>
                </c:pt>
                <c:pt idx="938">
                  <c:v>5.6476726306366153E-2</c:v>
                </c:pt>
                <c:pt idx="939">
                  <c:v>5.6452941123066688E-2</c:v>
                </c:pt>
                <c:pt idx="940">
                  <c:v>5.6429190948192744E-2</c:v>
                </c:pt>
                <c:pt idx="941">
                  <c:v>5.6405475697675962E-2</c:v>
                </c:pt>
                <c:pt idx="942">
                  <c:v>5.638179528772419E-2</c:v>
                </c:pt>
                <c:pt idx="943">
                  <c:v>5.6358149634820415E-2</c:v>
                </c:pt>
                <c:pt idx="944">
                  <c:v>5.6334538655721071E-2</c:v>
                </c:pt>
                <c:pt idx="945">
                  <c:v>5.6310962267455016E-2</c:v>
                </c:pt>
                <c:pt idx="946">
                  <c:v>5.6287420387322991E-2</c:v>
                </c:pt>
                <c:pt idx="947">
                  <c:v>5.6263912932895899E-2</c:v>
                </c:pt>
                <c:pt idx="948">
                  <c:v>5.6240439822013807E-2</c:v>
                </c:pt>
                <c:pt idx="949">
                  <c:v>5.62170009727848E-2</c:v>
                </c:pt>
                <c:pt idx="950">
                  <c:v>5.6193596303584489E-2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74-44E6-B393-38B647661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4354032"/>
        <c:axId val="1854354448"/>
      </c:scatterChart>
      <c:valAx>
        <c:axId val="1854354032"/>
        <c:scaling>
          <c:logBase val="10"/>
          <c:orientation val="minMax"/>
          <c:max val="1300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54354448"/>
        <c:crosses val="autoZero"/>
        <c:crossBetween val="midCat"/>
      </c:valAx>
      <c:valAx>
        <c:axId val="18543544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54354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'PSA(Depth)'!$H$3</c:f>
              <c:strCache>
                <c:ptCount val="1"/>
                <c:pt idx="0">
                  <c:v>PGV (m/s)</c:v>
                </c:pt>
              </c:strCache>
            </c:strRef>
          </c:tx>
          <c:spPr>
            <a:ln w="381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xVal>
            <c:numRef>
              <c:f>'PSA(Depth)'!$G$4:$G$204</c:f>
              <c:numCache>
                <c:formatCode>General</c:formatCode>
                <c:ptCount val="201"/>
                <c:pt idx="0">
                  <c:v>7</c:v>
                </c:pt>
                <c:pt idx="1">
                  <c:v>7.1</c:v>
                </c:pt>
                <c:pt idx="2">
                  <c:v>7.1999999999999993</c:v>
                </c:pt>
                <c:pt idx="3">
                  <c:v>7.2999999999999989</c:v>
                </c:pt>
                <c:pt idx="4">
                  <c:v>7.3999999999999986</c:v>
                </c:pt>
                <c:pt idx="5">
                  <c:v>7.4999999999999982</c:v>
                </c:pt>
                <c:pt idx="6">
                  <c:v>7.5999999999999979</c:v>
                </c:pt>
                <c:pt idx="7">
                  <c:v>7.6999999999999975</c:v>
                </c:pt>
                <c:pt idx="8">
                  <c:v>7.7999999999999972</c:v>
                </c:pt>
                <c:pt idx="9">
                  <c:v>7.8999999999999968</c:v>
                </c:pt>
                <c:pt idx="10">
                  <c:v>7.9999999999999964</c:v>
                </c:pt>
                <c:pt idx="11">
                  <c:v>8.0999999999999961</c:v>
                </c:pt>
                <c:pt idx="12">
                  <c:v>8.1999999999999957</c:v>
                </c:pt>
                <c:pt idx="13">
                  <c:v>8.2999999999999954</c:v>
                </c:pt>
                <c:pt idx="14">
                  <c:v>8.399999999999995</c:v>
                </c:pt>
                <c:pt idx="15">
                  <c:v>8.4999999999999947</c:v>
                </c:pt>
                <c:pt idx="16">
                  <c:v>8.5999999999999943</c:v>
                </c:pt>
                <c:pt idx="17">
                  <c:v>8.699999999999994</c:v>
                </c:pt>
                <c:pt idx="18">
                  <c:v>8.7999999999999936</c:v>
                </c:pt>
                <c:pt idx="19">
                  <c:v>8.8999999999999932</c:v>
                </c:pt>
                <c:pt idx="20">
                  <c:v>8.9999999999999929</c:v>
                </c:pt>
                <c:pt idx="21">
                  <c:v>9.0999999999999925</c:v>
                </c:pt>
                <c:pt idx="22">
                  <c:v>9.1999999999999922</c:v>
                </c:pt>
                <c:pt idx="23">
                  <c:v>9.2999999999999918</c:v>
                </c:pt>
                <c:pt idx="24">
                  <c:v>9.3999999999999915</c:v>
                </c:pt>
                <c:pt idx="25">
                  <c:v>9.4999999999999911</c:v>
                </c:pt>
                <c:pt idx="26">
                  <c:v>9.5999999999999908</c:v>
                </c:pt>
                <c:pt idx="27">
                  <c:v>9.6999999999999904</c:v>
                </c:pt>
                <c:pt idx="28">
                  <c:v>9.7999999999999901</c:v>
                </c:pt>
                <c:pt idx="29">
                  <c:v>9.8999999999999897</c:v>
                </c:pt>
                <c:pt idx="30">
                  <c:v>9.9999999999999893</c:v>
                </c:pt>
                <c:pt idx="31">
                  <c:v>10.099999999999989</c:v>
                </c:pt>
                <c:pt idx="32">
                  <c:v>10.199999999999989</c:v>
                </c:pt>
                <c:pt idx="33">
                  <c:v>10.299999999999988</c:v>
                </c:pt>
                <c:pt idx="34">
                  <c:v>10.399999999999988</c:v>
                </c:pt>
                <c:pt idx="35">
                  <c:v>10.499999999999988</c:v>
                </c:pt>
                <c:pt idx="36">
                  <c:v>10.599999999999987</c:v>
                </c:pt>
                <c:pt idx="37">
                  <c:v>10.699999999999987</c:v>
                </c:pt>
                <c:pt idx="38">
                  <c:v>10.799999999999986</c:v>
                </c:pt>
                <c:pt idx="39">
                  <c:v>10.899999999999986</c:v>
                </c:pt>
                <c:pt idx="40">
                  <c:v>10.999999999999986</c:v>
                </c:pt>
                <c:pt idx="41">
                  <c:v>11.099999999999985</c:v>
                </c:pt>
                <c:pt idx="42">
                  <c:v>11.199999999999985</c:v>
                </c:pt>
                <c:pt idx="43">
                  <c:v>11.299999999999985</c:v>
                </c:pt>
                <c:pt idx="44">
                  <c:v>11.399999999999984</c:v>
                </c:pt>
                <c:pt idx="45">
                  <c:v>11.499999999999984</c:v>
                </c:pt>
                <c:pt idx="46">
                  <c:v>11.599999999999984</c:v>
                </c:pt>
                <c:pt idx="47">
                  <c:v>11.699999999999983</c:v>
                </c:pt>
                <c:pt idx="48">
                  <c:v>11.799999999999983</c:v>
                </c:pt>
                <c:pt idx="49">
                  <c:v>11.899999999999983</c:v>
                </c:pt>
                <c:pt idx="50">
                  <c:v>11.999999999999982</c:v>
                </c:pt>
                <c:pt idx="51">
                  <c:v>12.099999999999982</c:v>
                </c:pt>
                <c:pt idx="52">
                  <c:v>12.199999999999982</c:v>
                </c:pt>
                <c:pt idx="53">
                  <c:v>12.299999999999981</c:v>
                </c:pt>
                <c:pt idx="54">
                  <c:v>12.399999999999981</c:v>
                </c:pt>
                <c:pt idx="55">
                  <c:v>12.49999999999998</c:v>
                </c:pt>
                <c:pt idx="56">
                  <c:v>12.59999999999998</c:v>
                </c:pt>
                <c:pt idx="57">
                  <c:v>12.69999999999998</c:v>
                </c:pt>
                <c:pt idx="58">
                  <c:v>12.799999999999979</c:v>
                </c:pt>
                <c:pt idx="59">
                  <c:v>12.899999999999979</c:v>
                </c:pt>
                <c:pt idx="60">
                  <c:v>12.999999999999979</c:v>
                </c:pt>
                <c:pt idx="61">
                  <c:v>13.099999999999978</c:v>
                </c:pt>
                <c:pt idx="62">
                  <c:v>13.199999999999978</c:v>
                </c:pt>
                <c:pt idx="63">
                  <c:v>13.299999999999978</c:v>
                </c:pt>
                <c:pt idx="64">
                  <c:v>13.399999999999977</c:v>
                </c:pt>
                <c:pt idx="65">
                  <c:v>13.499999999999977</c:v>
                </c:pt>
                <c:pt idx="66">
                  <c:v>13.599999999999977</c:v>
                </c:pt>
                <c:pt idx="67">
                  <c:v>13.699999999999976</c:v>
                </c:pt>
                <c:pt idx="68">
                  <c:v>13.799999999999976</c:v>
                </c:pt>
                <c:pt idx="69">
                  <c:v>13.899999999999975</c:v>
                </c:pt>
                <c:pt idx="70">
                  <c:v>13.999999999999975</c:v>
                </c:pt>
                <c:pt idx="71">
                  <c:v>14.099999999999975</c:v>
                </c:pt>
                <c:pt idx="72">
                  <c:v>14.199999999999974</c:v>
                </c:pt>
                <c:pt idx="73">
                  <c:v>14.299999999999974</c:v>
                </c:pt>
                <c:pt idx="74">
                  <c:v>14.399999999999974</c:v>
                </c:pt>
                <c:pt idx="75">
                  <c:v>14.499999999999973</c:v>
                </c:pt>
                <c:pt idx="76">
                  <c:v>14.599999999999973</c:v>
                </c:pt>
                <c:pt idx="77">
                  <c:v>14.699999999999973</c:v>
                </c:pt>
                <c:pt idx="78">
                  <c:v>14.799999999999972</c:v>
                </c:pt>
                <c:pt idx="79">
                  <c:v>14.899999999999972</c:v>
                </c:pt>
                <c:pt idx="80">
                  <c:v>14.999999999999972</c:v>
                </c:pt>
                <c:pt idx="81">
                  <c:v>15.099999999999971</c:v>
                </c:pt>
                <c:pt idx="82">
                  <c:v>15.199999999999971</c:v>
                </c:pt>
                <c:pt idx="83">
                  <c:v>15.299999999999971</c:v>
                </c:pt>
                <c:pt idx="84">
                  <c:v>15.39999999999997</c:v>
                </c:pt>
                <c:pt idx="85">
                  <c:v>15.49999999999997</c:v>
                </c:pt>
                <c:pt idx="86">
                  <c:v>15.599999999999969</c:v>
                </c:pt>
                <c:pt idx="87">
                  <c:v>15.699999999999969</c:v>
                </c:pt>
                <c:pt idx="88">
                  <c:v>15.799999999999969</c:v>
                </c:pt>
                <c:pt idx="89">
                  <c:v>15.899999999999968</c:v>
                </c:pt>
                <c:pt idx="90">
                  <c:v>15.999999999999968</c:v>
                </c:pt>
                <c:pt idx="91">
                  <c:v>16.099999999999969</c:v>
                </c:pt>
                <c:pt idx="92">
                  <c:v>16.199999999999971</c:v>
                </c:pt>
                <c:pt idx="93">
                  <c:v>16.299999999999972</c:v>
                </c:pt>
                <c:pt idx="94">
                  <c:v>16.399999999999974</c:v>
                </c:pt>
                <c:pt idx="95">
                  <c:v>16.499999999999975</c:v>
                </c:pt>
                <c:pt idx="96">
                  <c:v>16.599999999999977</c:v>
                </c:pt>
                <c:pt idx="97">
                  <c:v>16.699999999999978</c:v>
                </c:pt>
                <c:pt idx="98">
                  <c:v>16.799999999999979</c:v>
                </c:pt>
                <c:pt idx="99">
                  <c:v>16.899999999999981</c:v>
                </c:pt>
                <c:pt idx="100">
                  <c:v>16.999999999999982</c:v>
                </c:pt>
                <c:pt idx="101">
                  <c:v>17.099999999999984</c:v>
                </c:pt>
                <c:pt idx="102">
                  <c:v>17.199999999999985</c:v>
                </c:pt>
                <c:pt idx="103">
                  <c:v>17.299999999999986</c:v>
                </c:pt>
                <c:pt idx="104">
                  <c:v>17.399999999999988</c:v>
                </c:pt>
                <c:pt idx="105">
                  <c:v>17.499999999999989</c:v>
                </c:pt>
                <c:pt idx="106">
                  <c:v>17.599999999999991</c:v>
                </c:pt>
                <c:pt idx="107">
                  <c:v>17.699999999999992</c:v>
                </c:pt>
                <c:pt idx="108">
                  <c:v>17.799999999999994</c:v>
                </c:pt>
                <c:pt idx="109">
                  <c:v>17.899999999999995</c:v>
                </c:pt>
                <c:pt idx="110">
                  <c:v>17.999999999999996</c:v>
                </c:pt>
                <c:pt idx="111">
                  <c:v>18.099999999999998</c:v>
                </c:pt>
                <c:pt idx="112">
                  <c:v>18.2</c:v>
                </c:pt>
                <c:pt idx="113">
                  <c:v>18.3</c:v>
                </c:pt>
                <c:pt idx="114">
                  <c:v>18.400000000000002</c:v>
                </c:pt>
                <c:pt idx="115">
                  <c:v>18.500000000000004</c:v>
                </c:pt>
                <c:pt idx="116">
                  <c:v>18.600000000000005</c:v>
                </c:pt>
                <c:pt idx="117">
                  <c:v>18.700000000000006</c:v>
                </c:pt>
                <c:pt idx="118">
                  <c:v>18.800000000000008</c:v>
                </c:pt>
                <c:pt idx="119">
                  <c:v>18.900000000000009</c:v>
                </c:pt>
                <c:pt idx="120">
                  <c:v>19.000000000000011</c:v>
                </c:pt>
                <c:pt idx="121">
                  <c:v>19.100000000000012</c:v>
                </c:pt>
                <c:pt idx="122">
                  <c:v>19.200000000000014</c:v>
                </c:pt>
                <c:pt idx="123">
                  <c:v>19.300000000000015</c:v>
                </c:pt>
                <c:pt idx="124">
                  <c:v>19.400000000000016</c:v>
                </c:pt>
                <c:pt idx="125">
                  <c:v>19.500000000000018</c:v>
                </c:pt>
                <c:pt idx="126">
                  <c:v>19.600000000000019</c:v>
                </c:pt>
                <c:pt idx="127">
                  <c:v>19.700000000000021</c:v>
                </c:pt>
                <c:pt idx="128">
                  <c:v>19.800000000000022</c:v>
                </c:pt>
                <c:pt idx="129">
                  <c:v>19.900000000000023</c:v>
                </c:pt>
                <c:pt idx="130">
                  <c:v>20.000000000000025</c:v>
                </c:pt>
                <c:pt idx="131">
                  <c:v>20.100000000000026</c:v>
                </c:pt>
                <c:pt idx="132">
                  <c:v>20.200000000000028</c:v>
                </c:pt>
                <c:pt idx="133">
                  <c:v>20.300000000000029</c:v>
                </c:pt>
                <c:pt idx="134">
                  <c:v>20.400000000000031</c:v>
                </c:pt>
                <c:pt idx="135">
                  <c:v>20.500000000000032</c:v>
                </c:pt>
                <c:pt idx="136">
                  <c:v>20.600000000000033</c:v>
                </c:pt>
                <c:pt idx="137">
                  <c:v>20.700000000000035</c:v>
                </c:pt>
                <c:pt idx="138">
                  <c:v>20.800000000000036</c:v>
                </c:pt>
                <c:pt idx="139">
                  <c:v>20.900000000000038</c:v>
                </c:pt>
                <c:pt idx="140">
                  <c:v>21.000000000000039</c:v>
                </c:pt>
                <c:pt idx="141">
                  <c:v>21.100000000000041</c:v>
                </c:pt>
                <c:pt idx="142">
                  <c:v>21.200000000000042</c:v>
                </c:pt>
                <c:pt idx="143">
                  <c:v>21.300000000000043</c:v>
                </c:pt>
                <c:pt idx="144">
                  <c:v>21.400000000000045</c:v>
                </c:pt>
                <c:pt idx="145">
                  <c:v>21.500000000000046</c:v>
                </c:pt>
                <c:pt idx="146">
                  <c:v>21.600000000000048</c:v>
                </c:pt>
                <c:pt idx="147">
                  <c:v>21.700000000000049</c:v>
                </c:pt>
                <c:pt idx="148">
                  <c:v>21.80000000000005</c:v>
                </c:pt>
                <c:pt idx="149">
                  <c:v>21.900000000000052</c:v>
                </c:pt>
                <c:pt idx="150">
                  <c:v>22.000000000000053</c:v>
                </c:pt>
                <c:pt idx="151">
                  <c:v>22.100000000000055</c:v>
                </c:pt>
                <c:pt idx="152">
                  <c:v>22.200000000000056</c:v>
                </c:pt>
                <c:pt idx="153">
                  <c:v>22.300000000000058</c:v>
                </c:pt>
                <c:pt idx="154">
                  <c:v>22.400000000000059</c:v>
                </c:pt>
                <c:pt idx="155">
                  <c:v>22.50000000000006</c:v>
                </c:pt>
                <c:pt idx="156">
                  <c:v>22.600000000000062</c:v>
                </c:pt>
                <c:pt idx="157">
                  <c:v>22.700000000000063</c:v>
                </c:pt>
                <c:pt idx="158">
                  <c:v>22.800000000000065</c:v>
                </c:pt>
                <c:pt idx="159">
                  <c:v>22.900000000000066</c:v>
                </c:pt>
                <c:pt idx="160">
                  <c:v>23.000000000000068</c:v>
                </c:pt>
                <c:pt idx="161">
                  <c:v>23.100000000000069</c:v>
                </c:pt>
                <c:pt idx="162">
                  <c:v>23.20000000000007</c:v>
                </c:pt>
                <c:pt idx="163">
                  <c:v>23.300000000000072</c:v>
                </c:pt>
                <c:pt idx="164">
                  <c:v>23.400000000000073</c:v>
                </c:pt>
                <c:pt idx="165">
                  <c:v>23.500000000000075</c:v>
                </c:pt>
                <c:pt idx="166">
                  <c:v>23.600000000000076</c:v>
                </c:pt>
                <c:pt idx="167">
                  <c:v>23.700000000000077</c:v>
                </c:pt>
                <c:pt idx="168">
                  <c:v>23.800000000000079</c:v>
                </c:pt>
                <c:pt idx="169">
                  <c:v>23.90000000000008</c:v>
                </c:pt>
                <c:pt idx="170">
                  <c:v>24.000000000000082</c:v>
                </c:pt>
                <c:pt idx="171">
                  <c:v>24.100000000000083</c:v>
                </c:pt>
                <c:pt idx="172">
                  <c:v>24.200000000000085</c:v>
                </c:pt>
                <c:pt idx="173">
                  <c:v>24.300000000000086</c:v>
                </c:pt>
                <c:pt idx="174">
                  <c:v>24.400000000000087</c:v>
                </c:pt>
                <c:pt idx="175">
                  <c:v>24.500000000000089</c:v>
                </c:pt>
                <c:pt idx="176">
                  <c:v>24.60000000000009</c:v>
                </c:pt>
                <c:pt idx="177">
                  <c:v>24.700000000000092</c:v>
                </c:pt>
                <c:pt idx="178">
                  <c:v>24.800000000000093</c:v>
                </c:pt>
                <c:pt idx="179">
                  <c:v>24.900000000000095</c:v>
                </c:pt>
                <c:pt idx="180">
                  <c:v>25.000000000000096</c:v>
                </c:pt>
                <c:pt idx="181">
                  <c:v>25.100000000000097</c:v>
                </c:pt>
                <c:pt idx="182">
                  <c:v>25.200000000000099</c:v>
                </c:pt>
                <c:pt idx="183">
                  <c:v>25.3000000000001</c:v>
                </c:pt>
                <c:pt idx="184">
                  <c:v>25.400000000000102</c:v>
                </c:pt>
                <c:pt idx="185">
                  <c:v>25.500000000000103</c:v>
                </c:pt>
                <c:pt idx="186">
                  <c:v>25.600000000000104</c:v>
                </c:pt>
                <c:pt idx="187">
                  <c:v>25.700000000000106</c:v>
                </c:pt>
                <c:pt idx="188">
                  <c:v>25.800000000000107</c:v>
                </c:pt>
                <c:pt idx="189">
                  <c:v>25.900000000000109</c:v>
                </c:pt>
                <c:pt idx="190">
                  <c:v>26.00000000000011</c:v>
                </c:pt>
                <c:pt idx="191">
                  <c:v>26.100000000000112</c:v>
                </c:pt>
                <c:pt idx="192">
                  <c:v>26.200000000000113</c:v>
                </c:pt>
                <c:pt idx="193">
                  <c:v>26.300000000000114</c:v>
                </c:pt>
                <c:pt idx="194">
                  <c:v>26.400000000000116</c:v>
                </c:pt>
                <c:pt idx="195">
                  <c:v>26.500000000000117</c:v>
                </c:pt>
                <c:pt idx="196">
                  <c:v>26.600000000000119</c:v>
                </c:pt>
                <c:pt idx="197">
                  <c:v>26.70000000000012</c:v>
                </c:pt>
                <c:pt idx="198">
                  <c:v>26.800000000000122</c:v>
                </c:pt>
                <c:pt idx="199">
                  <c:v>26.900000000000123</c:v>
                </c:pt>
                <c:pt idx="200">
                  <c:v>27.000000000000124</c:v>
                </c:pt>
              </c:numCache>
            </c:numRef>
          </c:xVal>
          <c:yVal>
            <c:numRef>
              <c:f>'PSA(Depth)'!$H$4:$H$204</c:f>
              <c:numCache>
                <c:formatCode>General</c:formatCode>
                <c:ptCount val="201"/>
                <c:pt idx="0">
                  <c:v>0.13514075697041267</c:v>
                </c:pt>
                <c:pt idx="1">
                  <c:v>0.11853795271279532</c:v>
                </c:pt>
                <c:pt idx="2">
                  <c:v>0.10618960568364698</c:v>
                </c:pt>
                <c:pt idx="3">
                  <c:v>9.6507463416260583E-2</c:v>
                </c:pt>
                <c:pt idx="4">
                  <c:v>8.8639451287875579E-2</c:v>
                </c:pt>
                <c:pt idx="5">
                  <c:v>8.2077375367246783E-2</c:v>
                </c:pt>
                <c:pt idx="6">
                  <c:v>7.6494988878156742E-2</c:v>
                </c:pt>
                <c:pt idx="7">
                  <c:v>7.1671138467744186E-2</c:v>
                </c:pt>
                <c:pt idx="8">
                  <c:v>6.7449480994168712E-2</c:v>
                </c:pt>
                <c:pt idx="9">
                  <c:v>6.3715729352782635E-2</c:v>
                </c:pt>
                <c:pt idx="10">
                  <c:v>6.0384024402747039E-2</c:v>
                </c:pt>
                <c:pt idx="11">
                  <c:v>5.7388378007143533E-2</c:v>
                </c:pt>
                <c:pt idx="12">
                  <c:v>5.4677086738566354E-2</c:v>
                </c:pt>
                <c:pt idx="13">
                  <c:v>5.2208963627341801E-2</c:v>
                </c:pt>
                <c:pt idx="14">
                  <c:v>4.9950724358435429E-2</c:v>
                </c:pt>
                <c:pt idx="15">
                  <c:v>4.7875130038423377E-2</c:v>
                </c:pt>
                <c:pt idx="16">
                  <c:v>4.5959639514563548E-2</c:v>
                </c:pt>
                <c:pt idx="17">
                  <c:v>4.4185413178942576E-2</c:v>
                </c:pt>
                <c:pt idx="18">
                  <c:v>4.253656439217559E-2</c:v>
                </c:pt>
                <c:pt idx="19">
                  <c:v>4.0999588657107032E-2</c:v>
                </c:pt>
                <c:pt idx="20">
                  <c:v>3.9562922549083591E-2</c:v>
                </c:pt>
                <c:pt idx="21">
                  <c:v>3.8216598812159823E-2</c:v>
                </c:pt>
                <c:pt idx="22">
                  <c:v>3.6951973709999211E-2</c:v>
                </c:pt>
                <c:pt idx="23">
                  <c:v>3.5761509347220499E-2</c:v>
                </c:pt>
                <c:pt idx="24">
                  <c:v>3.4638598291289881E-2</c:v>
                </c:pt>
                <c:pt idx="25">
                  <c:v>3.3577421087863032E-2</c:v>
                </c:pt>
                <c:pt idx="26">
                  <c:v>3.2572829602385577E-2</c:v>
                </c:pt>
                <c:pt idx="27">
                  <c:v>3.1620250820735239E-2</c:v>
                </c:pt>
                <c:pt idx="28">
                  <c:v>3.0715606991621597E-2</c:v>
                </c:pt>
                <c:pt idx="29">
                  <c:v>2.9855248922756022E-2</c:v>
                </c:pt>
                <c:pt idx="30">
                  <c:v>2.9035899940859238E-2</c:v>
                </c:pt>
                <c:pt idx="31">
                  <c:v>2.8254608554993423E-2</c:v>
                </c:pt>
                <c:pt idx="32">
                  <c:v>2.7508708267838081E-2</c:v>
                </c:pt>
                <c:pt idx="33">
                  <c:v>2.6795783292162843E-2</c:v>
                </c:pt>
                <c:pt idx="34">
                  <c:v>2.6113639172913056E-2</c:v>
                </c:pt>
                <c:pt idx="35">
                  <c:v>2.5460277505849723E-2</c:v>
                </c:pt>
                <c:pt idx="36">
                  <c:v>2.4833874094020388E-2</c:v>
                </c:pt>
                <c:pt idx="37">
                  <c:v>2.4232760002731578E-2</c:v>
                </c:pt>
                <c:pt idx="38">
                  <c:v>2.3655405069114649E-2</c:v>
                </c:pt>
                <c:pt idx="39">
                  <c:v>2.3100403499076529E-2</c:v>
                </c:pt>
                <c:pt idx="40">
                  <c:v>2.2566461246437745E-2</c:v>
                </c:pt>
                <c:pt idx="41">
                  <c:v>2.2052384919443408E-2</c:v>
                </c:pt>
                <c:pt idx="42">
                  <c:v>2.1557072000989511E-2</c:v>
                </c:pt>
                <c:pt idx="43">
                  <c:v>2.1079502202680917E-2</c:v>
                </c:pt>
                <c:pt idx="44">
                  <c:v>2.0618729800679025E-2</c:v>
                </c:pt>
                <c:pt idx="45">
                  <c:v>2.0173876824353093E-2</c:v>
                </c:pt>
                <c:pt idx="46">
                  <c:v>1.9744126987915687E-2</c:v>
                </c:pt>
                <c:pt idx="47">
                  <c:v>1.9328720271225817E-2</c:v>
                </c:pt>
                <c:pt idx="48">
                  <c:v>1.8926948069349019E-2</c:v>
                </c:pt>
                <c:pt idx="49">
                  <c:v>1.8538148841740619E-2</c:v>
                </c:pt>
                <c:pt idx="50">
                  <c:v>1.8161704201434307E-2</c:v>
                </c:pt>
                <c:pt idx="51">
                  <c:v>1.7797035392675204E-2</c:v>
                </c:pt>
                <c:pt idx="52">
                  <c:v>1.7443600112283374E-2</c:v>
                </c:pt>
                <c:pt idx="53">
                  <c:v>1.7100889635864352E-2</c:v>
                </c:pt>
                <c:pt idx="54">
                  <c:v>1.676842621497095E-2</c:v>
                </c:pt>
                <c:pt idx="55">
                  <c:v>1.6445760715591774E-2</c:v>
                </c:pt>
                <c:pt idx="56">
                  <c:v>1.6132470472015555E-2</c:v>
                </c:pt>
                <c:pt idx="57">
                  <c:v>1.5828157333284992E-2</c:v>
                </c:pt>
                <c:pt idx="58">
                  <c:v>1.5532445882188642E-2</c:v>
                </c:pt>
                <c:pt idx="59">
                  <c:v>1.5244981809107759E-2</c:v>
                </c:pt>
                <c:pt idx="60">
                  <c:v>1.4965430425091797E-2</c:v>
                </c:pt>
                <c:pt idx="61">
                  <c:v>1.4693475300325868E-2</c:v>
                </c:pt>
                <c:pt idx="62">
                  <c:v>1.4428817015713932E-2</c:v>
                </c:pt>
                <c:pt idx="63">
                  <c:v>1.4171172016667118E-2</c:v>
                </c:pt>
                <c:pt idx="64">
                  <c:v>1.3920271559379901E-2</c:v>
                </c:pt>
                <c:pt idx="65">
                  <c:v>1.3675860740927959E-2</c:v>
                </c:pt>
                <c:pt idx="66">
                  <c:v>1.3437697605442145E-2</c:v>
                </c:pt>
                <c:pt idx="67">
                  <c:v>1.32055523194271E-2</c:v>
                </c:pt>
                <c:pt idx="68">
                  <c:v>1.2979206410010538E-2</c:v>
                </c:pt>
                <c:pt idx="69">
                  <c:v>1.2758452060542573E-2</c:v>
                </c:pt>
                <c:pt idx="70">
                  <c:v>1.2543091458529021E-2</c:v>
                </c:pt>
                <c:pt idx="71">
                  <c:v>1.2332936191378853E-2</c:v>
                </c:pt>
                <c:pt idx="72">
                  <c:v>1.212780668589156E-2</c:v>
                </c:pt>
                <c:pt idx="73">
                  <c:v>1.1927531687803628E-2</c:v>
                </c:pt>
                <c:pt idx="74">
                  <c:v>1.1731947778066252E-2</c:v>
                </c:pt>
                <c:pt idx="75">
                  <c:v>1.1540898922840293E-2</c:v>
                </c:pt>
                <c:pt idx="76">
                  <c:v>1.1354236054476087E-2</c:v>
                </c:pt>
                <c:pt idx="77">
                  <c:v>1.1171816680996966E-2</c:v>
                </c:pt>
                <c:pt idx="78">
                  <c:v>1.0993504521832356E-2</c:v>
                </c:pt>
                <c:pt idx="79">
                  <c:v>1.0819169167747647E-2</c:v>
                </c:pt>
                <c:pt idx="80">
                  <c:v>1.0648685763102218E-2</c:v>
                </c:pt>
                <c:pt idx="81">
                  <c:v>1.048193470872987E-2</c:v>
                </c:pt>
                <c:pt idx="82">
                  <c:v>1.0318801383884985E-2</c:v>
                </c:pt>
                <c:pt idx="83">
                  <c:v>1.0159175885831137E-2</c:v>
                </c:pt>
                <c:pt idx="84">
                  <c:v>1.0002952785769943E-2</c:v>
                </c:pt>
                <c:pt idx="85">
                  <c:v>9.8500308999169821E-3</c:v>
                </c:pt>
                <c:pt idx="86">
                  <c:v>9.7003130746312026E-3</c:v>
                </c:pt>
                <c:pt idx="87">
                  <c:v>9.5537059845941137E-3</c:v>
                </c:pt>
                <c:pt idx="88">
                  <c:v>9.410119943115882E-3</c:v>
                </c:pt>
                <c:pt idx="89">
                  <c:v>9.2694687237212126E-3</c:v>
                </c:pt>
                <c:pt idx="90">
                  <c:v>9.1316693922334925E-3</c:v>
                </c:pt>
                <c:pt idx="91">
                  <c:v>8.9966421486390689E-3</c:v>
                </c:pt>
                <c:pt idx="92">
                  <c:v>8.8643101780678576E-3</c:v>
                </c:pt>
                <c:pt idx="93">
                  <c:v>8.7345995102792832E-3</c:v>
                </c:pt>
                <c:pt idx="94">
                  <c:v>8.6074388870879103E-3</c:v>
                </c:pt>
                <c:pt idx="95">
                  <c:v>8.4827596372069238E-3</c:v>
                </c:pt>
                <c:pt idx="96">
                  <c:v>8.3604955580259526E-3</c:v>
                </c:pt>
                <c:pt idx="97">
                  <c:v>8.2405828038761373E-3</c:v>
                </c:pt>
                <c:pt idx="98">
                  <c:v>8.1229597803680418E-3</c:v>
                </c:pt>
                <c:pt idx="99">
                  <c:v>8.0075670444180128E-3</c:v>
                </c:pt>
                <c:pt idx="100">
                  <c:v>7.8943472096062832E-3</c:v>
                </c:pt>
                <c:pt idx="101">
                  <c:v>7.7832448565362308E-3</c:v>
                </c:pt>
                <c:pt idx="102">
                  <c:v>7.6742064478862978E-3</c:v>
                </c:pt>
                <c:pt idx="103">
                  <c:v>7.5671802478693524E-3</c:v>
                </c:pt>
                <c:pt idx="104">
                  <c:v>7.4621162458324061E-3</c:v>
                </c:pt>
                <c:pt idx="105">
                  <c:v>7.358966083749416E-3</c:v>
                </c:pt>
                <c:pt idx="106">
                  <c:v>7.2576829873759203E-3</c:v>
                </c:pt>
                <c:pt idx="107">
                  <c:v>7.1582217008500128E-3</c:v>
                </c:pt>
                <c:pt idx="108">
                  <c:v>7.0605384245389048E-3</c:v>
                </c:pt>
                <c:pt idx="109">
                  <c:v>6.9645907559434976E-3</c:v>
                </c:pt>
                <c:pt idx="110">
                  <c:v>6.8703376334854774E-3</c:v>
                </c:pt>
                <c:pt idx="111">
                  <c:v>6.7777392830135489E-3</c:v>
                </c:pt>
                <c:pt idx="112">
                  <c:v>6.686757166875246E-3</c:v>
                </c:pt>
                <c:pt idx="113">
                  <c:v>6.5973539354111559E-3</c:v>
                </c:pt>
                <c:pt idx="114">
                  <c:v>6.5094933807374562E-3</c:v>
                </c:pt>
                <c:pt idx="115">
                  <c:v>6.4231403926906065E-3</c:v>
                </c:pt>
                <c:pt idx="116">
                  <c:v>6.3382609168170564E-3</c:v>
                </c:pt>
                <c:pt idx="117">
                  <c:v>6.2548219142965636E-3</c:v>
                </c:pt>
                <c:pt idx="118">
                  <c:v>6.1727913236960842E-3</c:v>
                </c:pt>
                <c:pt idx="119">
                  <c:v>6.0921380244565951E-3</c:v>
                </c:pt>
                <c:pt idx="120">
                  <c:v>6.0128318020212391E-3</c:v>
                </c:pt>
                <c:pt idx="121">
                  <c:v>5.9348433145191299E-3</c:v>
                </c:pt>
                <c:pt idx="122">
                  <c:v>5.858144060923675E-3</c:v>
                </c:pt>
                <c:pt idx="123">
                  <c:v>5.7827063506096423E-3</c:v>
                </c:pt>
                <c:pt idx="124">
                  <c:v>5.7085032742371315E-3</c:v>
                </c:pt>
                <c:pt idx="125">
                  <c:v>5.6355086758952764E-3</c:v>
                </c:pt>
                <c:pt idx="126">
                  <c:v>5.5636971264420776E-3</c:v>
                </c:pt>
                <c:pt idx="127">
                  <c:v>5.4930438979804387E-3</c:v>
                </c:pt>
                <c:pt idx="128">
                  <c:v>5.423524939414278E-3</c:v>
                </c:pt>
                <c:pt idx="129">
                  <c:v>5.3551168530310261E-3</c:v>
                </c:pt>
                <c:pt idx="130">
                  <c:v>5.2877968720606676E-3</c:v>
                </c:pt>
                <c:pt idx="131">
                  <c:v>5.2215428391636527E-3</c:v>
                </c:pt>
                <c:pt idx="132">
                  <c:v>5.1563331858030985E-3</c:v>
                </c:pt>
                <c:pt idx="133">
                  <c:v>5.0921469124585077E-3</c:v>
                </c:pt>
                <c:pt idx="134">
                  <c:v>5.0289635696415189E-3</c:v>
                </c:pt>
                <c:pt idx="135">
                  <c:v>4.9667632396754435E-3</c:v>
                </c:pt>
                <c:pt idx="136">
                  <c:v>4.9055265192028382E-3</c:v>
                </c:pt>
                <c:pt idx="137">
                  <c:v>4.8452345023872901E-3</c:v>
                </c:pt>
                <c:pt idx="138">
                  <c:v>4.7858687647773469E-3</c:v>
                </c:pt>
                <c:pt idx="139">
                  <c:v>4.7274113478018923E-3</c:v>
                </c:pt>
                <c:pt idx="140">
                  <c:v>4.6698447438685859E-3</c:v>
                </c:pt>
                <c:pt idx="141">
                  <c:v>4.6131518820376714E-3</c:v>
                </c:pt>
                <c:pt idx="142">
                  <c:v>4.5573161142454148E-3</c:v>
                </c:pt>
                <c:pt idx="143">
                  <c:v>4.5023212020525571E-3</c:v>
                </c:pt>
                <c:pt idx="144">
                  <c:v>4.4481513038945215E-3</c:v>
                </c:pt>
                <c:pt idx="145">
                  <c:v>4.394790962811152E-3</c:v>
                </c:pt>
                <c:pt idx="146">
                  <c:v>4.3422250946349413E-3</c:v>
                </c:pt>
                <c:pt idx="147">
                  <c:v>4.2904389766178219E-3</c:v>
                </c:pt>
                <c:pt idx="148">
                  <c:v>4.2394182364776248E-3</c:v>
                </c:pt>
                <c:pt idx="149">
                  <c:v>4.1891488418458987E-3</c:v>
                </c:pt>
                <c:pt idx="150">
                  <c:v>4.139617090100212E-3</c:v>
                </c:pt>
                <c:pt idx="151">
                  <c:v>4.0908095985644289E-3</c:v>
                </c:pt>
                <c:pt idx="152">
                  <c:v>4.0427132950614873E-3</c:v>
                </c:pt>
                <c:pt idx="153">
                  <c:v>3.995315408803924E-3</c:v>
                </c:pt>
                <c:pt idx="154">
                  <c:v>3.9486034616079855E-3</c:v>
                </c:pt>
                <c:pt idx="155">
                  <c:v>3.9025652594179548E-3</c:v>
                </c:pt>
                <c:pt idx="156">
                  <c:v>3.857188884128004E-3</c:v>
                </c:pt>
                <c:pt idx="157">
                  <c:v>3.8124626856891873E-3</c:v>
                </c:pt>
                <c:pt idx="158">
                  <c:v>3.7683752744901828E-3</c:v>
                </c:pt>
                <c:pt idx="159">
                  <c:v>3.7249155140005874E-3</c:v>
                </c:pt>
                <c:pt idx="160">
                  <c:v>3.6820725136662556E-3</c:v>
                </c:pt>
                <c:pt idx="161">
                  <c:v>3.6398356220465702E-3</c:v>
                </c:pt>
                <c:pt idx="162">
                  <c:v>3.5981944201840645E-3</c:v>
                </c:pt>
                <c:pt idx="163">
                  <c:v>3.5571387151971728E-3</c:v>
                </c:pt>
                <c:pt idx="164">
                  <c:v>3.5166585340874103E-3</c:v>
                </c:pt>
                <c:pt idx="165">
                  <c:v>3.4767441177525485E-3</c:v>
                </c:pt>
                <c:pt idx="166">
                  <c:v>3.4373859151977785E-3</c:v>
                </c:pt>
                <c:pt idx="167">
                  <c:v>3.3985745779372906E-3</c:v>
                </c:pt>
                <c:pt idx="168">
                  <c:v>3.3603009545788397E-3</c:v>
                </c:pt>
                <c:pt idx="169">
                  <c:v>3.3225560855844375E-3</c:v>
                </c:pt>
                <c:pt idx="170">
                  <c:v>3.2853311982003835E-3</c:v>
                </c:pt>
                <c:pt idx="171">
                  <c:v>3.2486177015503322E-3</c:v>
                </c:pt>
                <c:pt idx="172">
                  <c:v>3.2124071818850782E-3</c:v>
                </c:pt>
                <c:pt idx="173">
                  <c:v>3.1766913979835542E-3</c:v>
                </c:pt>
                <c:pt idx="174">
                  <c:v>3.1414622766989839E-3</c:v>
                </c:pt>
                <c:pt idx="175">
                  <c:v>3.1067119086452769E-3</c:v>
                </c:pt>
                <c:pt idx="176">
                  <c:v>3.0724325440180914E-3</c:v>
                </c:pt>
                <c:pt idx="177">
                  <c:v>3.0386165885459594E-3</c:v>
                </c:pt>
                <c:pt idx="178">
                  <c:v>3.0052565995666164E-3</c:v>
                </c:pt>
                <c:pt idx="179">
                  <c:v>2.9723452822239542E-3</c:v>
                </c:pt>
                <c:pt idx="180">
                  <c:v>2.9398754857813494E-3</c:v>
                </c:pt>
                <c:pt idx="181">
                  <c:v>2.9078402000471733E-3</c:v>
                </c:pt>
                <c:pt idx="182">
                  <c:v>2.8762325519084827E-3</c:v>
                </c:pt>
                <c:pt idx="183">
                  <c:v>2.8450458019690437E-3</c:v>
                </c:pt>
                <c:pt idx="184">
                  <c:v>2.8142733412880238E-3</c:v>
                </c:pt>
                <c:pt idx="185">
                  <c:v>2.7839086882158301E-3</c:v>
                </c:pt>
                <c:pt idx="186">
                  <c:v>2.7539454853236982E-3</c:v>
                </c:pt>
                <c:pt idx="187">
                  <c:v>2.7243774964237715E-3</c:v>
                </c:pt>
                <c:pt idx="188">
                  <c:v>2.69519860367654E-3</c:v>
                </c:pt>
                <c:pt idx="189">
                  <c:v>2.6664028047826862E-3</c:v>
                </c:pt>
                <c:pt idx="190">
                  <c:v>2.6379842102563218E-3</c:v>
                </c:pt>
                <c:pt idx="191">
                  <c:v>2.6099370407770355E-3</c:v>
                </c:pt>
                <c:pt idx="192">
                  <c:v>2.5822556246179085E-3</c:v>
                </c:pt>
                <c:pt idx="193">
                  <c:v>2.5549343951470327E-3</c:v>
                </c:pt>
                <c:pt idx="194">
                  <c:v>2.5279678884000734E-3</c:v>
                </c:pt>
                <c:pt idx="195">
                  <c:v>2.5013507407213973E-3</c:v>
                </c:pt>
                <c:pt idx="196">
                  <c:v>2.4750776864716447E-3</c:v>
                </c:pt>
                <c:pt idx="197">
                  <c:v>2.449143555799436E-3</c:v>
                </c:pt>
                <c:pt idx="198">
                  <c:v>2.4235432724751395E-3</c:v>
                </c:pt>
                <c:pt idx="199">
                  <c:v>2.3982718517846441E-3</c:v>
                </c:pt>
                <c:pt idx="200">
                  <c:v>2.3733243984812727E-3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DE-446D-B3ED-F9BC9ECA4A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669072"/>
        <c:axId val="90671152"/>
      </c:scatterChart>
      <c:valAx>
        <c:axId val="90669072"/>
        <c:scaling>
          <c:orientation val="minMax"/>
          <c:max val="29"/>
          <c:min val="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0671152"/>
        <c:crosses val="autoZero"/>
        <c:crossBetween val="midCat"/>
        <c:majorUnit val="2"/>
        <c:minorUnit val="0.5"/>
      </c:valAx>
      <c:valAx>
        <c:axId val="9067115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0669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22" fmlaLink="$J$2" fmlaRange="$AX$2:$AX$16" noThreeD="1" sel="1" val="0"/>
</file>

<file path=xl/ctrlProps/ctrlProp2.xml><?xml version="1.0" encoding="utf-8"?>
<formControlPr xmlns="http://schemas.microsoft.com/office/spreadsheetml/2009/9/main" objectType="Drop" dropStyle="combo" dx="22" fmlaLink="$J$2" fmlaRange="$AX$2:$AX$16" noThreeD="1" sel="2" val="0"/>
</file>

<file path=xl/ctrlProps/ctrlProp3.xml><?xml version="1.0" encoding="utf-8"?>
<formControlPr xmlns="http://schemas.microsoft.com/office/spreadsheetml/2009/9/main" objectType="Drop" dropStyle="combo" dx="22" fmlaLink="$J$2" fmlaRange="$AX$2:$AX$16" noThreeD="1" sel="1" val="0"/>
</file>

<file path=xl/ctrlProps/ctrlProp4.xml><?xml version="1.0" encoding="utf-8"?>
<formControlPr xmlns="http://schemas.microsoft.com/office/spreadsheetml/2009/9/main" objectType="Drop" dropStyle="combo" dx="22" fmlaLink="$J$2" fmlaRange="$AX$2:$AX$16" noThreeD="1" sel="1" val="0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92073</xdr:rowOff>
    </xdr:from>
    <xdr:to>
      <xdr:col>5</xdr:col>
      <xdr:colOff>1111250</xdr:colOff>
      <xdr:row>3</xdr:row>
      <xdr:rowOff>63500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5250" y="92073"/>
          <a:ext cx="6752167" cy="659344"/>
        </a:xfrm>
        <a:prstGeom prst="rect">
          <a:avLst/>
        </a:prstGeom>
        <a:solidFill>
          <a:srgbClr val="002060"/>
        </a:solidFill>
        <a:ln w="381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1">
              <a:solidFill>
                <a:schemeClr val="bg1"/>
              </a:solidFill>
              <a:effectLst/>
              <a:latin typeface="Times New Roman" panose="02020603050405020304" pitchFamily="18" charset="0"/>
              <a:ea typeface="Tahoma" panose="020B0604030504040204" pitchFamily="34" charset="0"/>
              <a:cs typeface="Times New Roman" panose="02020603050405020304" pitchFamily="18" charset="0"/>
            </a:rPr>
            <a:t>Fully Data-driven non-ergodic ground-motion prediction models for low to moderate seismicity areas: using RESIF-RAP, ESM, RESORCE and NGA-West 2 data.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Bulletin of Earthquake Engineering</a:t>
          </a:r>
          <a:endParaRPr lang="fr-FR" sz="1100" b="0" i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endParaRPr lang="fr-FR" sz="1100" b="1" i="0"/>
        </a:p>
      </xdr:txBody>
    </xdr:sp>
    <xdr:clientData/>
  </xdr:twoCellAnchor>
  <xdr:twoCellAnchor>
    <xdr:from>
      <xdr:col>0</xdr:col>
      <xdr:colOff>69850</xdr:colOff>
      <xdr:row>4</xdr:row>
      <xdr:rowOff>12697</xdr:rowOff>
    </xdr:from>
    <xdr:to>
      <xdr:col>3</xdr:col>
      <xdr:colOff>863818</xdr:colOff>
      <xdr:row>11</xdr:row>
      <xdr:rowOff>222250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9850" y="859364"/>
          <a:ext cx="4603968" cy="1722969"/>
        </a:xfrm>
        <a:prstGeom prst="rect">
          <a:avLst/>
        </a:prstGeom>
        <a:solidFill>
          <a:srgbClr val="002060"/>
        </a:solidFill>
        <a:ln w="285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1">
              <a:solidFill>
                <a:schemeClr val="bg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Fayçal Chaibeddra-Tani </a:t>
          </a:r>
          <a:r>
            <a:rPr lang="en-US" sz="1200" b="1" i="1" baseline="30000">
              <a:solidFill>
                <a:schemeClr val="bg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</a:t>
          </a:r>
          <a:r>
            <a:rPr lang="en-US" sz="1200" b="1" i="1" baseline="0">
              <a:solidFill>
                <a:schemeClr val="bg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and  Boumediene Derras </a:t>
          </a:r>
          <a:r>
            <a:rPr lang="en-US" sz="1200" b="1" i="1" baseline="30000">
              <a:solidFill>
                <a:schemeClr val="bg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123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400" b="1" i="1" baseline="30000">
            <a:solidFill>
              <a:schemeClr val="bg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i="1" baseline="3000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1) Risk Assessment and Management laboratory (RISAM), University of Tlemcen, Algeria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i="1" baseline="3000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2) Department of Civil Engineering and Hydraulics, University of Saïda, Algeria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i="1" baseline="3000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3) Institut des Sciences de la Terre (ISTerre), University of Grenoble Alpe, Grenoble, France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i="1" baseline="3000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E-mail: Faycal.chaibeddratani@univ-tlemcen.dz  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i="1" baseline="3000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boumediene.derras@univ-tlemcen.dz 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050" b="1" i="0" baseline="30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703613</xdr:colOff>
      <xdr:row>8</xdr:row>
      <xdr:rowOff>46872</xdr:rowOff>
    </xdr:from>
    <xdr:to>
      <xdr:col>4</xdr:col>
      <xdr:colOff>920106</xdr:colOff>
      <xdr:row>17</xdr:row>
      <xdr:rowOff>179742</xdr:rowOff>
    </xdr:to>
    <xdr:sp macro="" textlink="">
      <xdr:nvSpPr>
        <xdr:cNvPr id="3" name="Accolade ouvran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477061" y="1831441"/>
          <a:ext cx="216493" cy="1797008"/>
        </a:xfrm>
        <a:custGeom>
          <a:avLst/>
          <a:gdLst>
            <a:gd name="connsiteX0" fmla="*/ 427404 w 427404"/>
            <a:gd name="connsiteY0" fmla="*/ 16729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0 w 427404"/>
            <a:gd name="connsiteY3" fmla="*/ 832893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427404 w 427404"/>
            <a:gd name="connsiteY6" fmla="*/ 0 h 1672980"/>
            <a:gd name="connsiteX7" fmla="*/ 427404 w 427404"/>
            <a:gd name="connsiteY7" fmla="*/ 1672980 h 1672980"/>
            <a:gd name="connsiteX0" fmla="*/ 427404 w 427404"/>
            <a:gd name="connsiteY0" fmla="*/ 16729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0 w 427404"/>
            <a:gd name="connsiteY3" fmla="*/ 832893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427404 w 427404"/>
            <a:gd name="connsiteY6" fmla="*/ 0 h 1672980"/>
            <a:gd name="connsiteX0" fmla="*/ 427404 w 427404"/>
            <a:gd name="connsiteY0" fmla="*/ 16729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0 w 427404"/>
            <a:gd name="connsiteY3" fmla="*/ 832893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427404 w 427404"/>
            <a:gd name="connsiteY6" fmla="*/ 0 h 1672980"/>
            <a:gd name="connsiteX7" fmla="*/ 427404 w 427404"/>
            <a:gd name="connsiteY7" fmla="*/ 1672980 h 1672980"/>
            <a:gd name="connsiteX0" fmla="*/ 427404 w 427404"/>
            <a:gd name="connsiteY0" fmla="*/ 16729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146539 w 427404"/>
            <a:gd name="connsiteY3" fmla="*/ 869528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427404 w 427404"/>
            <a:gd name="connsiteY6" fmla="*/ 0 h 1672980"/>
            <a:gd name="connsiteX0" fmla="*/ 427404 w 427404"/>
            <a:gd name="connsiteY0" fmla="*/ 16729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0 w 427404"/>
            <a:gd name="connsiteY3" fmla="*/ 832893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427404 w 427404"/>
            <a:gd name="connsiteY6" fmla="*/ 0 h 1672980"/>
            <a:gd name="connsiteX7" fmla="*/ 427404 w 427404"/>
            <a:gd name="connsiteY7" fmla="*/ 1672980 h 1672980"/>
            <a:gd name="connsiteX0" fmla="*/ 427404 w 427404"/>
            <a:gd name="connsiteY0" fmla="*/ 16729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5544 w 427404"/>
            <a:gd name="connsiteY3" fmla="*/ 831854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427404 w 427404"/>
            <a:gd name="connsiteY6" fmla="*/ 0 h 1672980"/>
            <a:gd name="connsiteX0" fmla="*/ 427404 w 427404"/>
            <a:gd name="connsiteY0" fmla="*/ 16729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0 w 427404"/>
            <a:gd name="connsiteY3" fmla="*/ 832893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427404 w 427404"/>
            <a:gd name="connsiteY6" fmla="*/ 0 h 1672980"/>
            <a:gd name="connsiteX7" fmla="*/ 427404 w 427404"/>
            <a:gd name="connsiteY7" fmla="*/ 1672980 h 1672980"/>
            <a:gd name="connsiteX0" fmla="*/ 427404 w 427404"/>
            <a:gd name="connsiteY0" fmla="*/ 16729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2411 w 427404"/>
            <a:gd name="connsiteY3" fmla="*/ 831854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427404 w 427404"/>
            <a:gd name="connsiteY6" fmla="*/ 0 h 1672980"/>
            <a:gd name="connsiteX0" fmla="*/ 461227 w 461227"/>
            <a:gd name="connsiteY0" fmla="*/ 1672980 h 1672980"/>
            <a:gd name="connsiteX1" fmla="*/ 247525 w 461227"/>
            <a:gd name="connsiteY1" fmla="*/ 1637364 h 1672980"/>
            <a:gd name="connsiteX2" fmla="*/ 247525 w 461227"/>
            <a:gd name="connsiteY2" fmla="*/ 868509 h 1672980"/>
            <a:gd name="connsiteX3" fmla="*/ 33823 w 461227"/>
            <a:gd name="connsiteY3" fmla="*/ 832893 h 1672980"/>
            <a:gd name="connsiteX4" fmla="*/ 247525 w 461227"/>
            <a:gd name="connsiteY4" fmla="*/ 797277 h 1672980"/>
            <a:gd name="connsiteX5" fmla="*/ 247525 w 461227"/>
            <a:gd name="connsiteY5" fmla="*/ 35616 h 1672980"/>
            <a:gd name="connsiteX6" fmla="*/ 461227 w 461227"/>
            <a:gd name="connsiteY6" fmla="*/ 0 h 1672980"/>
            <a:gd name="connsiteX7" fmla="*/ 461227 w 461227"/>
            <a:gd name="connsiteY7" fmla="*/ 1672980 h 1672980"/>
            <a:gd name="connsiteX0" fmla="*/ 461227 w 461227"/>
            <a:gd name="connsiteY0" fmla="*/ 1672980 h 1672980"/>
            <a:gd name="connsiteX1" fmla="*/ 247525 w 461227"/>
            <a:gd name="connsiteY1" fmla="*/ 1637364 h 1672980"/>
            <a:gd name="connsiteX2" fmla="*/ 247525 w 461227"/>
            <a:gd name="connsiteY2" fmla="*/ 868509 h 1672980"/>
            <a:gd name="connsiteX3" fmla="*/ 36234 w 461227"/>
            <a:gd name="connsiteY3" fmla="*/ 831854 h 1672980"/>
            <a:gd name="connsiteX4" fmla="*/ 247525 w 461227"/>
            <a:gd name="connsiteY4" fmla="*/ 797277 h 1672980"/>
            <a:gd name="connsiteX5" fmla="*/ 247525 w 461227"/>
            <a:gd name="connsiteY5" fmla="*/ 35616 h 1672980"/>
            <a:gd name="connsiteX6" fmla="*/ 461227 w 461227"/>
            <a:gd name="connsiteY6" fmla="*/ 0 h 1672980"/>
            <a:gd name="connsiteX0" fmla="*/ 435635 w 435635"/>
            <a:gd name="connsiteY0" fmla="*/ 1672980 h 1672980"/>
            <a:gd name="connsiteX1" fmla="*/ 221933 w 435635"/>
            <a:gd name="connsiteY1" fmla="*/ 1637364 h 1672980"/>
            <a:gd name="connsiteX2" fmla="*/ 221933 w 435635"/>
            <a:gd name="connsiteY2" fmla="*/ 868509 h 1672980"/>
            <a:gd name="connsiteX3" fmla="*/ 8231 w 435635"/>
            <a:gd name="connsiteY3" fmla="*/ 832893 h 1672980"/>
            <a:gd name="connsiteX4" fmla="*/ 221933 w 435635"/>
            <a:gd name="connsiteY4" fmla="*/ 797277 h 1672980"/>
            <a:gd name="connsiteX5" fmla="*/ 221933 w 435635"/>
            <a:gd name="connsiteY5" fmla="*/ 35616 h 1672980"/>
            <a:gd name="connsiteX6" fmla="*/ 435635 w 435635"/>
            <a:gd name="connsiteY6" fmla="*/ 0 h 1672980"/>
            <a:gd name="connsiteX7" fmla="*/ 435635 w 435635"/>
            <a:gd name="connsiteY7" fmla="*/ 1672980 h 1672980"/>
            <a:gd name="connsiteX0" fmla="*/ 435635 w 435635"/>
            <a:gd name="connsiteY0" fmla="*/ 1672980 h 1672980"/>
            <a:gd name="connsiteX1" fmla="*/ 221933 w 435635"/>
            <a:gd name="connsiteY1" fmla="*/ 1637364 h 1672980"/>
            <a:gd name="connsiteX2" fmla="*/ 221933 w 435635"/>
            <a:gd name="connsiteY2" fmla="*/ 868509 h 1672980"/>
            <a:gd name="connsiteX3" fmla="*/ 10642 w 435635"/>
            <a:gd name="connsiteY3" fmla="*/ 831854 h 1672980"/>
            <a:gd name="connsiteX4" fmla="*/ 221933 w 435635"/>
            <a:gd name="connsiteY4" fmla="*/ 797277 h 1672980"/>
            <a:gd name="connsiteX5" fmla="*/ 221933 w 435635"/>
            <a:gd name="connsiteY5" fmla="*/ 35616 h 1672980"/>
            <a:gd name="connsiteX6" fmla="*/ 435635 w 435635"/>
            <a:gd name="connsiteY6" fmla="*/ 0 h 1672980"/>
            <a:gd name="connsiteX0" fmla="*/ 461227 w 461227"/>
            <a:gd name="connsiteY0" fmla="*/ 1672980 h 1672980"/>
            <a:gd name="connsiteX1" fmla="*/ 247525 w 461227"/>
            <a:gd name="connsiteY1" fmla="*/ 1637364 h 1672980"/>
            <a:gd name="connsiteX2" fmla="*/ 247525 w 461227"/>
            <a:gd name="connsiteY2" fmla="*/ 868509 h 1672980"/>
            <a:gd name="connsiteX3" fmla="*/ 33823 w 461227"/>
            <a:gd name="connsiteY3" fmla="*/ 832893 h 1672980"/>
            <a:gd name="connsiteX4" fmla="*/ 247525 w 461227"/>
            <a:gd name="connsiteY4" fmla="*/ 797277 h 1672980"/>
            <a:gd name="connsiteX5" fmla="*/ 247525 w 461227"/>
            <a:gd name="connsiteY5" fmla="*/ 35616 h 1672980"/>
            <a:gd name="connsiteX6" fmla="*/ 461227 w 461227"/>
            <a:gd name="connsiteY6" fmla="*/ 0 h 1672980"/>
            <a:gd name="connsiteX7" fmla="*/ 461227 w 461227"/>
            <a:gd name="connsiteY7" fmla="*/ 1672980 h 1672980"/>
            <a:gd name="connsiteX0" fmla="*/ 461227 w 461227"/>
            <a:gd name="connsiteY0" fmla="*/ 1672980 h 1672980"/>
            <a:gd name="connsiteX1" fmla="*/ 247525 w 461227"/>
            <a:gd name="connsiteY1" fmla="*/ 1637364 h 1672980"/>
            <a:gd name="connsiteX2" fmla="*/ 247525 w 461227"/>
            <a:gd name="connsiteY2" fmla="*/ 868509 h 1672980"/>
            <a:gd name="connsiteX3" fmla="*/ 36234 w 461227"/>
            <a:gd name="connsiteY3" fmla="*/ 831854 h 1672980"/>
            <a:gd name="connsiteX4" fmla="*/ 247525 w 461227"/>
            <a:gd name="connsiteY4" fmla="*/ 797277 h 1672980"/>
            <a:gd name="connsiteX5" fmla="*/ 247525 w 461227"/>
            <a:gd name="connsiteY5" fmla="*/ 35616 h 1672980"/>
            <a:gd name="connsiteX6" fmla="*/ 461227 w 461227"/>
            <a:gd name="connsiteY6" fmla="*/ 0 h 1672980"/>
            <a:gd name="connsiteX0" fmla="*/ 427404 w 427404"/>
            <a:gd name="connsiteY0" fmla="*/ 16729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0 w 427404"/>
            <a:gd name="connsiteY3" fmla="*/ 832893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427404 w 427404"/>
            <a:gd name="connsiteY6" fmla="*/ 0 h 1672980"/>
            <a:gd name="connsiteX7" fmla="*/ 427404 w 427404"/>
            <a:gd name="connsiteY7" fmla="*/ 1672980 h 1672980"/>
            <a:gd name="connsiteX0" fmla="*/ 427404 w 427404"/>
            <a:gd name="connsiteY0" fmla="*/ 16729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2411 w 427404"/>
            <a:gd name="connsiteY3" fmla="*/ 831854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427404 w 427404"/>
            <a:gd name="connsiteY6" fmla="*/ 0 h 1672980"/>
            <a:gd name="connsiteX0" fmla="*/ 465149 w 465149"/>
            <a:gd name="connsiteY0" fmla="*/ 1672980 h 1672980"/>
            <a:gd name="connsiteX1" fmla="*/ 251447 w 465149"/>
            <a:gd name="connsiteY1" fmla="*/ 1637364 h 1672980"/>
            <a:gd name="connsiteX2" fmla="*/ 251447 w 465149"/>
            <a:gd name="connsiteY2" fmla="*/ 868509 h 1672980"/>
            <a:gd name="connsiteX3" fmla="*/ 37745 w 465149"/>
            <a:gd name="connsiteY3" fmla="*/ 832893 h 1672980"/>
            <a:gd name="connsiteX4" fmla="*/ 251447 w 465149"/>
            <a:gd name="connsiteY4" fmla="*/ 797277 h 1672980"/>
            <a:gd name="connsiteX5" fmla="*/ 251447 w 465149"/>
            <a:gd name="connsiteY5" fmla="*/ 35616 h 1672980"/>
            <a:gd name="connsiteX6" fmla="*/ 465149 w 465149"/>
            <a:gd name="connsiteY6" fmla="*/ 0 h 1672980"/>
            <a:gd name="connsiteX7" fmla="*/ 465149 w 465149"/>
            <a:gd name="connsiteY7" fmla="*/ 1672980 h 1672980"/>
            <a:gd name="connsiteX0" fmla="*/ 465149 w 465149"/>
            <a:gd name="connsiteY0" fmla="*/ 1672980 h 1672980"/>
            <a:gd name="connsiteX1" fmla="*/ 251447 w 465149"/>
            <a:gd name="connsiteY1" fmla="*/ 1637364 h 1672980"/>
            <a:gd name="connsiteX2" fmla="*/ 251447 w 465149"/>
            <a:gd name="connsiteY2" fmla="*/ 868509 h 1672980"/>
            <a:gd name="connsiteX3" fmla="*/ 40156 w 465149"/>
            <a:gd name="connsiteY3" fmla="*/ 831854 h 1672980"/>
            <a:gd name="connsiteX4" fmla="*/ 251447 w 465149"/>
            <a:gd name="connsiteY4" fmla="*/ 797277 h 1672980"/>
            <a:gd name="connsiteX5" fmla="*/ 251447 w 465149"/>
            <a:gd name="connsiteY5" fmla="*/ 35616 h 1672980"/>
            <a:gd name="connsiteX6" fmla="*/ 465149 w 465149"/>
            <a:gd name="connsiteY6" fmla="*/ 0 h 1672980"/>
            <a:gd name="connsiteX0" fmla="*/ 442417 w 442417"/>
            <a:gd name="connsiteY0" fmla="*/ 1672980 h 1672980"/>
            <a:gd name="connsiteX1" fmla="*/ 228715 w 442417"/>
            <a:gd name="connsiteY1" fmla="*/ 1637364 h 1672980"/>
            <a:gd name="connsiteX2" fmla="*/ 228715 w 442417"/>
            <a:gd name="connsiteY2" fmla="*/ 868509 h 1672980"/>
            <a:gd name="connsiteX3" fmla="*/ 15013 w 442417"/>
            <a:gd name="connsiteY3" fmla="*/ 832893 h 1672980"/>
            <a:gd name="connsiteX4" fmla="*/ 228715 w 442417"/>
            <a:gd name="connsiteY4" fmla="*/ 797277 h 1672980"/>
            <a:gd name="connsiteX5" fmla="*/ 228715 w 442417"/>
            <a:gd name="connsiteY5" fmla="*/ 35616 h 1672980"/>
            <a:gd name="connsiteX6" fmla="*/ 442417 w 442417"/>
            <a:gd name="connsiteY6" fmla="*/ 0 h 1672980"/>
            <a:gd name="connsiteX7" fmla="*/ 442417 w 442417"/>
            <a:gd name="connsiteY7" fmla="*/ 1672980 h 1672980"/>
            <a:gd name="connsiteX0" fmla="*/ 442417 w 442417"/>
            <a:gd name="connsiteY0" fmla="*/ 1672980 h 1672980"/>
            <a:gd name="connsiteX1" fmla="*/ 228715 w 442417"/>
            <a:gd name="connsiteY1" fmla="*/ 1637364 h 1672980"/>
            <a:gd name="connsiteX2" fmla="*/ 228715 w 442417"/>
            <a:gd name="connsiteY2" fmla="*/ 868509 h 1672980"/>
            <a:gd name="connsiteX3" fmla="*/ 17424 w 442417"/>
            <a:gd name="connsiteY3" fmla="*/ 831854 h 1672980"/>
            <a:gd name="connsiteX4" fmla="*/ 228715 w 442417"/>
            <a:gd name="connsiteY4" fmla="*/ 797277 h 1672980"/>
            <a:gd name="connsiteX5" fmla="*/ 228715 w 442417"/>
            <a:gd name="connsiteY5" fmla="*/ 35616 h 1672980"/>
            <a:gd name="connsiteX6" fmla="*/ 442417 w 442417"/>
            <a:gd name="connsiteY6" fmla="*/ 0 h 1672980"/>
            <a:gd name="connsiteX0" fmla="*/ 427404 w 427404"/>
            <a:gd name="connsiteY0" fmla="*/ 16729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0 w 427404"/>
            <a:gd name="connsiteY3" fmla="*/ 832893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427404 w 427404"/>
            <a:gd name="connsiteY6" fmla="*/ 0 h 1672980"/>
            <a:gd name="connsiteX7" fmla="*/ 427404 w 427404"/>
            <a:gd name="connsiteY7" fmla="*/ 1672980 h 1672980"/>
            <a:gd name="connsiteX0" fmla="*/ 427404 w 427404"/>
            <a:gd name="connsiteY0" fmla="*/ 16729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127067 w 427404"/>
            <a:gd name="connsiteY3" fmla="*/ 815922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427404 w 427404"/>
            <a:gd name="connsiteY6" fmla="*/ 0 h 1672980"/>
            <a:gd name="connsiteX0" fmla="*/ 427404 w 427404"/>
            <a:gd name="connsiteY0" fmla="*/ 16729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0 w 427404"/>
            <a:gd name="connsiteY3" fmla="*/ 832893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427404 w 427404"/>
            <a:gd name="connsiteY6" fmla="*/ 0 h 1672980"/>
            <a:gd name="connsiteX7" fmla="*/ 427404 w 427404"/>
            <a:gd name="connsiteY7" fmla="*/ 1672980 h 1672980"/>
            <a:gd name="connsiteX0" fmla="*/ 427404 w 427404"/>
            <a:gd name="connsiteY0" fmla="*/ 16729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120674 w 427404"/>
            <a:gd name="connsiteY3" fmla="*/ 854159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427404 w 427404"/>
            <a:gd name="connsiteY6" fmla="*/ 0 h 1672980"/>
            <a:gd name="connsiteX0" fmla="*/ 427404 w 427404"/>
            <a:gd name="connsiteY0" fmla="*/ 16729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0 w 427404"/>
            <a:gd name="connsiteY3" fmla="*/ 832893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427404 w 427404"/>
            <a:gd name="connsiteY6" fmla="*/ 0 h 1672980"/>
            <a:gd name="connsiteX7" fmla="*/ 427404 w 427404"/>
            <a:gd name="connsiteY7" fmla="*/ 1672980 h 1672980"/>
            <a:gd name="connsiteX0" fmla="*/ 427404 w 427404"/>
            <a:gd name="connsiteY0" fmla="*/ 16729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111085 w 427404"/>
            <a:gd name="connsiteY3" fmla="*/ 831854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427404 w 427404"/>
            <a:gd name="connsiteY6" fmla="*/ 0 h 1672980"/>
            <a:gd name="connsiteX0" fmla="*/ 427404 w 427404"/>
            <a:gd name="connsiteY0" fmla="*/ 16729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0 w 427404"/>
            <a:gd name="connsiteY3" fmla="*/ 832893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427404 w 427404"/>
            <a:gd name="connsiteY6" fmla="*/ 0 h 1672980"/>
            <a:gd name="connsiteX7" fmla="*/ 427404 w 427404"/>
            <a:gd name="connsiteY7" fmla="*/ 1672980 h 1672980"/>
            <a:gd name="connsiteX0" fmla="*/ 427404 w 427404"/>
            <a:gd name="connsiteY0" fmla="*/ 16729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111085 w 427404"/>
            <a:gd name="connsiteY3" fmla="*/ 831854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345855 w 427404"/>
            <a:gd name="connsiteY6" fmla="*/ 6701 h 1672980"/>
            <a:gd name="connsiteX0" fmla="*/ 427404 w 427404"/>
            <a:gd name="connsiteY0" fmla="*/ 16729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0 w 427404"/>
            <a:gd name="connsiteY3" fmla="*/ 832893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427404 w 427404"/>
            <a:gd name="connsiteY6" fmla="*/ 0 h 1672980"/>
            <a:gd name="connsiteX7" fmla="*/ 427404 w 427404"/>
            <a:gd name="connsiteY7" fmla="*/ 1672980 h 1672980"/>
            <a:gd name="connsiteX0" fmla="*/ 378475 w 427404"/>
            <a:gd name="connsiteY0" fmla="*/ 1666280 h 1672980"/>
            <a:gd name="connsiteX1" fmla="*/ 213702 w 427404"/>
            <a:gd name="connsiteY1" fmla="*/ 1637364 h 1672980"/>
            <a:gd name="connsiteX2" fmla="*/ 213702 w 427404"/>
            <a:gd name="connsiteY2" fmla="*/ 868509 h 1672980"/>
            <a:gd name="connsiteX3" fmla="*/ 111085 w 427404"/>
            <a:gd name="connsiteY3" fmla="*/ 831854 h 1672980"/>
            <a:gd name="connsiteX4" fmla="*/ 213702 w 427404"/>
            <a:gd name="connsiteY4" fmla="*/ 797277 h 1672980"/>
            <a:gd name="connsiteX5" fmla="*/ 213702 w 427404"/>
            <a:gd name="connsiteY5" fmla="*/ 35616 h 1672980"/>
            <a:gd name="connsiteX6" fmla="*/ 345855 w 427404"/>
            <a:gd name="connsiteY6" fmla="*/ 6701 h 1672980"/>
            <a:gd name="connsiteX0" fmla="*/ 384998 w 427404"/>
            <a:gd name="connsiteY0" fmla="*/ 1659580 h 1666280"/>
            <a:gd name="connsiteX1" fmla="*/ 213702 w 427404"/>
            <a:gd name="connsiteY1" fmla="*/ 1637364 h 1666280"/>
            <a:gd name="connsiteX2" fmla="*/ 213702 w 427404"/>
            <a:gd name="connsiteY2" fmla="*/ 868509 h 1666280"/>
            <a:gd name="connsiteX3" fmla="*/ 0 w 427404"/>
            <a:gd name="connsiteY3" fmla="*/ 832893 h 1666280"/>
            <a:gd name="connsiteX4" fmla="*/ 213702 w 427404"/>
            <a:gd name="connsiteY4" fmla="*/ 797277 h 1666280"/>
            <a:gd name="connsiteX5" fmla="*/ 213702 w 427404"/>
            <a:gd name="connsiteY5" fmla="*/ 35616 h 1666280"/>
            <a:gd name="connsiteX6" fmla="*/ 427404 w 427404"/>
            <a:gd name="connsiteY6" fmla="*/ 0 h 1666280"/>
            <a:gd name="connsiteX7" fmla="*/ 384998 w 427404"/>
            <a:gd name="connsiteY7" fmla="*/ 1659580 h 1666280"/>
            <a:gd name="connsiteX0" fmla="*/ 378475 w 427404"/>
            <a:gd name="connsiteY0" fmla="*/ 1666280 h 1666280"/>
            <a:gd name="connsiteX1" fmla="*/ 213702 w 427404"/>
            <a:gd name="connsiteY1" fmla="*/ 1637364 h 1666280"/>
            <a:gd name="connsiteX2" fmla="*/ 213702 w 427404"/>
            <a:gd name="connsiteY2" fmla="*/ 868509 h 1666280"/>
            <a:gd name="connsiteX3" fmla="*/ 111085 w 427404"/>
            <a:gd name="connsiteY3" fmla="*/ 831854 h 1666280"/>
            <a:gd name="connsiteX4" fmla="*/ 213702 w 427404"/>
            <a:gd name="connsiteY4" fmla="*/ 797277 h 1666280"/>
            <a:gd name="connsiteX5" fmla="*/ 213702 w 427404"/>
            <a:gd name="connsiteY5" fmla="*/ 35616 h 1666280"/>
            <a:gd name="connsiteX6" fmla="*/ 345855 w 427404"/>
            <a:gd name="connsiteY6" fmla="*/ 6701 h 1666280"/>
            <a:gd name="connsiteX0" fmla="*/ 384998 w 427404"/>
            <a:gd name="connsiteY0" fmla="*/ 1682138 h 1688838"/>
            <a:gd name="connsiteX1" fmla="*/ 213702 w 427404"/>
            <a:gd name="connsiteY1" fmla="*/ 1659922 h 1688838"/>
            <a:gd name="connsiteX2" fmla="*/ 213702 w 427404"/>
            <a:gd name="connsiteY2" fmla="*/ 891067 h 1688838"/>
            <a:gd name="connsiteX3" fmla="*/ 0 w 427404"/>
            <a:gd name="connsiteY3" fmla="*/ 855451 h 1688838"/>
            <a:gd name="connsiteX4" fmla="*/ 213702 w 427404"/>
            <a:gd name="connsiteY4" fmla="*/ 819835 h 1688838"/>
            <a:gd name="connsiteX5" fmla="*/ 213702 w 427404"/>
            <a:gd name="connsiteY5" fmla="*/ 58174 h 1688838"/>
            <a:gd name="connsiteX6" fmla="*/ 427404 w 427404"/>
            <a:gd name="connsiteY6" fmla="*/ 22558 h 1688838"/>
            <a:gd name="connsiteX7" fmla="*/ 384998 w 427404"/>
            <a:gd name="connsiteY7" fmla="*/ 1682138 h 1688838"/>
            <a:gd name="connsiteX0" fmla="*/ 378475 w 427404"/>
            <a:gd name="connsiteY0" fmla="*/ 1688838 h 1688838"/>
            <a:gd name="connsiteX1" fmla="*/ 213702 w 427404"/>
            <a:gd name="connsiteY1" fmla="*/ 1659922 h 1688838"/>
            <a:gd name="connsiteX2" fmla="*/ 213702 w 427404"/>
            <a:gd name="connsiteY2" fmla="*/ 891067 h 1688838"/>
            <a:gd name="connsiteX3" fmla="*/ 111085 w 427404"/>
            <a:gd name="connsiteY3" fmla="*/ 854412 h 1688838"/>
            <a:gd name="connsiteX4" fmla="*/ 213702 w 427404"/>
            <a:gd name="connsiteY4" fmla="*/ 819835 h 1688838"/>
            <a:gd name="connsiteX5" fmla="*/ 213702 w 427404"/>
            <a:gd name="connsiteY5" fmla="*/ 58174 h 1688838"/>
            <a:gd name="connsiteX6" fmla="*/ 413891 w 427404"/>
            <a:gd name="connsiteY6" fmla="*/ 0 h 1688838"/>
            <a:gd name="connsiteX0" fmla="*/ 384998 w 427404"/>
            <a:gd name="connsiteY0" fmla="*/ 1662633 h 1669333"/>
            <a:gd name="connsiteX1" fmla="*/ 213702 w 427404"/>
            <a:gd name="connsiteY1" fmla="*/ 1640417 h 1669333"/>
            <a:gd name="connsiteX2" fmla="*/ 213702 w 427404"/>
            <a:gd name="connsiteY2" fmla="*/ 871562 h 1669333"/>
            <a:gd name="connsiteX3" fmla="*/ 0 w 427404"/>
            <a:gd name="connsiteY3" fmla="*/ 835946 h 1669333"/>
            <a:gd name="connsiteX4" fmla="*/ 213702 w 427404"/>
            <a:gd name="connsiteY4" fmla="*/ 800330 h 1669333"/>
            <a:gd name="connsiteX5" fmla="*/ 213702 w 427404"/>
            <a:gd name="connsiteY5" fmla="*/ 38669 h 1669333"/>
            <a:gd name="connsiteX6" fmla="*/ 427404 w 427404"/>
            <a:gd name="connsiteY6" fmla="*/ 3053 h 1669333"/>
            <a:gd name="connsiteX7" fmla="*/ 384998 w 427404"/>
            <a:gd name="connsiteY7" fmla="*/ 1662633 h 1669333"/>
            <a:gd name="connsiteX0" fmla="*/ 378475 w 427404"/>
            <a:gd name="connsiteY0" fmla="*/ 1669333 h 1669333"/>
            <a:gd name="connsiteX1" fmla="*/ 213702 w 427404"/>
            <a:gd name="connsiteY1" fmla="*/ 1640417 h 1669333"/>
            <a:gd name="connsiteX2" fmla="*/ 213702 w 427404"/>
            <a:gd name="connsiteY2" fmla="*/ 871562 h 1669333"/>
            <a:gd name="connsiteX3" fmla="*/ 111085 w 427404"/>
            <a:gd name="connsiteY3" fmla="*/ 834907 h 1669333"/>
            <a:gd name="connsiteX4" fmla="*/ 213702 w 427404"/>
            <a:gd name="connsiteY4" fmla="*/ 800330 h 1669333"/>
            <a:gd name="connsiteX5" fmla="*/ 213702 w 427404"/>
            <a:gd name="connsiteY5" fmla="*/ 38669 h 1669333"/>
            <a:gd name="connsiteX6" fmla="*/ 384733 w 427404"/>
            <a:gd name="connsiteY6" fmla="*/ 0 h 1669333"/>
            <a:gd name="connsiteX0" fmla="*/ 384998 w 427404"/>
            <a:gd name="connsiteY0" fmla="*/ 1662633 h 1669333"/>
            <a:gd name="connsiteX1" fmla="*/ 213702 w 427404"/>
            <a:gd name="connsiteY1" fmla="*/ 1640417 h 1669333"/>
            <a:gd name="connsiteX2" fmla="*/ 213702 w 427404"/>
            <a:gd name="connsiteY2" fmla="*/ 871562 h 1669333"/>
            <a:gd name="connsiteX3" fmla="*/ 0 w 427404"/>
            <a:gd name="connsiteY3" fmla="*/ 835946 h 1669333"/>
            <a:gd name="connsiteX4" fmla="*/ 213702 w 427404"/>
            <a:gd name="connsiteY4" fmla="*/ 800330 h 1669333"/>
            <a:gd name="connsiteX5" fmla="*/ 213702 w 427404"/>
            <a:gd name="connsiteY5" fmla="*/ 38669 h 1669333"/>
            <a:gd name="connsiteX6" fmla="*/ 427404 w 427404"/>
            <a:gd name="connsiteY6" fmla="*/ 3053 h 1669333"/>
            <a:gd name="connsiteX7" fmla="*/ 384998 w 427404"/>
            <a:gd name="connsiteY7" fmla="*/ 1662633 h 1669333"/>
            <a:gd name="connsiteX0" fmla="*/ 378475 w 427404"/>
            <a:gd name="connsiteY0" fmla="*/ 1669333 h 1669333"/>
            <a:gd name="connsiteX1" fmla="*/ 213702 w 427404"/>
            <a:gd name="connsiteY1" fmla="*/ 1640417 h 1669333"/>
            <a:gd name="connsiteX2" fmla="*/ 213702 w 427404"/>
            <a:gd name="connsiteY2" fmla="*/ 871562 h 1669333"/>
            <a:gd name="connsiteX3" fmla="*/ 111085 w 427404"/>
            <a:gd name="connsiteY3" fmla="*/ 834907 h 1669333"/>
            <a:gd name="connsiteX4" fmla="*/ 213702 w 427404"/>
            <a:gd name="connsiteY4" fmla="*/ 800330 h 1669333"/>
            <a:gd name="connsiteX5" fmla="*/ 213702 w 427404"/>
            <a:gd name="connsiteY5" fmla="*/ 38669 h 1669333"/>
            <a:gd name="connsiteX6" fmla="*/ 355575 w 427404"/>
            <a:gd name="connsiteY6" fmla="*/ 0 h 1669333"/>
            <a:gd name="connsiteX0" fmla="*/ 384998 w 427404"/>
            <a:gd name="connsiteY0" fmla="*/ 1672386 h 1679086"/>
            <a:gd name="connsiteX1" fmla="*/ 213702 w 427404"/>
            <a:gd name="connsiteY1" fmla="*/ 1650170 h 1679086"/>
            <a:gd name="connsiteX2" fmla="*/ 213702 w 427404"/>
            <a:gd name="connsiteY2" fmla="*/ 881315 h 1679086"/>
            <a:gd name="connsiteX3" fmla="*/ 0 w 427404"/>
            <a:gd name="connsiteY3" fmla="*/ 845699 h 1679086"/>
            <a:gd name="connsiteX4" fmla="*/ 213702 w 427404"/>
            <a:gd name="connsiteY4" fmla="*/ 810083 h 1679086"/>
            <a:gd name="connsiteX5" fmla="*/ 213702 w 427404"/>
            <a:gd name="connsiteY5" fmla="*/ 48422 h 1679086"/>
            <a:gd name="connsiteX6" fmla="*/ 427404 w 427404"/>
            <a:gd name="connsiteY6" fmla="*/ 12806 h 1679086"/>
            <a:gd name="connsiteX7" fmla="*/ 384998 w 427404"/>
            <a:gd name="connsiteY7" fmla="*/ 1672386 h 1679086"/>
            <a:gd name="connsiteX0" fmla="*/ 378475 w 427404"/>
            <a:gd name="connsiteY0" fmla="*/ 1679086 h 1679086"/>
            <a:gd name="connsiteX1" fmla="*/ 213702 w 427404"/>
            <a:gd name="connsiteY1" fmla="*/ 1650170 h 1679086"/>
            <a:gd name="connsiteX2" fmla="*/ 213702 w 427404"/>
            <a:gd name="connsiteY2" fmla="*/ 881315 h 1679086"/>
            <a:gd name="connsiteX3" fmla="*/ 111085 w 427404"/>
            <a:gd name="connsiteY3" fmla="*/ 844660 h 1679086"/>
            <a:gd name="connsiteX4" fmla="*/ 213702 w 427404"/>
            <a:gd name="connsiteY4" fmla="*/ 810083 h 1679086"/>
            <a:gd name="connsiteX5" fmla="*/ 213702 w 427404"/>
            <a:gd name="connsiteY5" fmla="*/ 48422 h 1679086"/>
            <a:gd name="connsiteX6" fmla="*/ 404172 w 427404"/>
            <a:gd name="connsiteY6" fmla="*/ 0 h 1679086"/>
            <a:gd name="connsiteX0" fmla="*/ 384998 w 404172"/>
            <a:gd name="connsiteY0" fmla="*/ 1672386 h 1679086"/>
            <a:gd name="connsiteX1" fmla="*/ 213702 w 404172"/>
            <a:gd name="connsiteY1" fmla="*/ 1650170 h 1679086"/>
            <a:gd name="connsiteX2" fmla="*/ 213702 w 404172"/>
            <a:gd name="connsiteY2" fmla="*/ 881315 h 1679086"/>
            <a:gd name="connsiteX3" fmla="*/ 0 w 404172"/>
            <a:gd name="connsiteY3" fmla="*/ 845699 h 1679086"/>
            <a:gd name="connsiteX4" fmla="*/ 213702 w 404172"/>
            <a:gd name="connsiteY4" fmla="*/ 810083 h 1679086"/>
            <a:gd name="connsiteX5" fmla="*/ 213702 w 404172"/>
            <a:gd name="connsiteY5" fmla="*/ 48422 h 1679086"/>
            <a:gd name="connsiteX6" fmla="*/ 359368 w 404172"/>
            <a:gd name="connsiteY6" fmla="*/ 32312 h 1679086"/>
            <a:gd name="connsiteX7" fmla="*/ 384998 w 404172"/>
            <a:gd name="connsiteY7" fmla="*/ 1672386 h 1679086"/>
            <a:gd name="connsiteX0" fmla="*/ 378475 w 404172"/>
            <a:gd name="connsiteY0" fmla="*/ 1679086 h 1679086"/>
            <a:gd name="connsiteX1" fmla="*/ 213702 w 404172"/>
            <a:gd name="connsiteY1" fmla="*/ 1650170 h 1679086"/>
            <a:gd name="connsiteX2" fmla="*/ 213702 w 404172"/>
            <a:gd name="connsiteY2" fmla="*/ 881315 h 1679086"/>
            <a:gd name="connsiteX3" fmla="*/ 111085 w 404172"/>
            <a:gd name="connsiteY3" fmla="*/ 844660 h 1679086"/>
            <a:gd name="connsiteX4" fmla="*/ 213702 w 404172"/>
            <a:gd name="connsiteY4" fmla="*/ 810083 h 1679086"/>
            <a:gd name="connsiteX5" fmla="*/ 213702 w 404172"/>
            <a:gd name="connsiteY5" fmla="*/ 48422 h 1679086"/>
            <a:gd name="connsiteX6" fmla="*/ 404172 w 404172"/>
            <a:gd name="connsiteY6" fmla="*/ 0 h 1679086"/>
            <a:gd name="connsiteX0" fmla="*/ 384998 w 384998"/>
            <a:gd name="connsiteY0" fmla="*/ 1691892 h 1698592"/>
            <a:gd name="connsiteX1" fmla="*/ 213702 w 384998"/>
            <a:gd name="connsiteY1" fmla="*/ 1669676 h 1698592"/>
            <a:gd name="connsiteX2" fmla="*/ 213702 w 384998"/>
            <a:gd name="connsiteY2" fmla="*/ 900821 h 1698592"/>
            <a:gd name="connsiteX3" fmla="*/ 0 w 384998"/>
            <a:gd name="connsiteY3" fmla="*/ 865205 h 1698592"/>
            <a:gd name="connsiteX4" fmla="*/ 213702 w 384998"/>
            <a:gd name="connsiteY4" fmla="*/ 829589 h 1698592"/>
            <a:gd name="connsiteX5" fmla="*/ 213702 w 384998"/>
            <a:gd name="connsiteY5" fmla="*/ 67928 h 1698592"/>
            <a:gd name="connsiteX6" fmla="*/ 359368 w 384998"/>
            <a:gd name="connsiteY6" fmla="*/ 51818 h 1698592"/>
            <a:gd name="connsiteX7" fmla="*/ 384998 w 384998"/>
            <a:gd name="connsiteY7" fmla="*/ 1691892 h 1698592"/>
            <a:gd name="connsiteX0" fmla="*/ 378475 w 384998"/>
            <a:gd name="connsiteY0" fmla="*/ 1698592 h 1698592"/>
            <a:gd name="connsiteX1" fmla="*/ 213702 w 384998"/>
            <a:gd name="connsiteY1" fmla="*/ 1669676 h 1698592"/>
            <a:gd name="connsiteX2" fmla="*/ 213702 w 384998"/>
            <a:gd name="connsiteY2" fmla="*/ 900821 h 1698592"/>
            <a:gd name="connsiteX3" fmla="*/ 111085 w 384998"/>
            <a:gd name="connsiteY3" fmla="*/ 864166 h 1698592"/>
            <a:gd name="connsiteX4" fmla="*/ 213702 w 384998"/>
            <a:gd name="connsiteY4" fmla="*/ 829589 h 1698592"/>
            <a:gd name="connsiteX5" fmla="*/ 213702 w 384998"/>
            <a:gd name="connsiteY5" fmla="*/ 67928 h 1698592"/>
            <a:gd name="connsiteX6" fmla="*/ 355575 w 384998"/>
            <a:gd name="connsiteY6" fmla="*/ 0 h 1698592"/>
            <a:gd name="connsiteX0" fmla="*/ 384998 w 384998"/>
            <a:gd name="connsiteY0" fmla="*/ 1691892 h 1691892"/>
            <a:gd name="connsiteX1" fmla="*/ 213702 w 384998"/>
            <a:gd name="connsiteY1" fmla="*/ 1669676 h 1691892"/>
            <a:gd name="connsiteX2" fmla="*/ 213702 w 384998"/>
            <a:gd name="connsiteY2" fmla="*/ 900821 h 1691892"/>
            <a:gd name="connsiteX3" fmla="*/ 0 w 384998"/>
            <a:gd name="connsiteY3" fmla="*/ 865205 h 1691892"/>
            <a:gd name="connsiteX4" fmla="*/ 213702 w 384998"/>
            <a:gd name="connsiteY4" fmla="*/ 829589 h 1691892"/>
            <a:gd name="connsiteX5" fmla="*/ 213702 w 384998"/>
            <a:gd name="connsiteY5" fmla="*/ 67928 h 1691892"/>
            <a:gd name="connsiteX6" fmla="*/ 359368 w 384998"/>
            <a:gd name="connsiteY6" fmla="*/ 51818 h 1691892"/>
            <a:gd name="connsiteX7" fmla="*/ 384998 w 384998"/>
            <a:gd name="connsiteY7" fmla="*/ 1691892 h 1691892"/>
            <a:gd name="connsiteX0" fmla="*/ 329878 w 384998"/>
            <a:gd name="connsiteY0" fmla="*/ 1679086 h 1691892"/>
            <a:gd name="connsiteX1" fmla="*/ 213702 w 384998"/>
            <a:gd name="connsiteY1" fmla="*/ 1669676 h 1691892"/>
            <a:gd name="connsiteX2" fmla="*/ 213702 w 384998"/>
            <a:gd name="connsiteY2" fmla="*/ 900821 h 1691892"/>
            <a:gd name="connsiteX3" fmla="*/ 111085 w 384998"/>
            <a:gd name="connsiteY3" fmla="*/ 864166 h 1691892"/>
            <a:gd name="connsiteX4" fmla="*/ 213702 w 384998"/>
            <a:gd name="connsiteY4" fmla="*/ 829589 h 1691892"/>
            <a:gd name="connsiteX5" fmla="*/ 213702 w 384998"/>
            <a:gd name="connsiteY5" fmla="*/ 67928 h 1691892"/>
            <a:gd name="connsiteX6" fmla="*/ 355575 w 384998"/>
            <a:gd name="connsiteY6" fmla="*/ 0 h 1691892"/>
            <a:gd name="connsiteX0" fmla="*/ 355840 w 359368"/>
            <a:gd name="connsiteY0" fmla="*/ 1682139 h 1683427"/>
            <a:gd name="connsiteX1" fmla="*/ 213702 w 359368"/>
            <a:gd name="connsiteY1" fmla="*/ 1669676 h 1683427"/>
            <a:gd name="connsiteX2" fmla="*/ 213702 w 359368"/>
            <a:gd name="connsiteY2" fmla="*/ 900821 h 1683427"/>
            <a:gd name="connsiteX3" fmla="*/ 0 w 359368"/>
            <a:gd name="connsiteY3" fmla="*/ 865205 h 1683427"/>
            <a:gd name="connsiteX4" fmla="*/ 213702 w 359368"/>
            <a:gd name="connsiteY4" fmla="*/ 829589 h 1683427"/>
            <a:gd name="connsiteX5" fmla="*/ 213702 w 359368"/>
            <a:gd name="connsiteY5" fmla="*/ 67928 h 1683427"/>
            <a:gd name="connsiteX6" fmla="*/ 359368 w 359368"/>
            <a:gd name="connsiteY6" fmla="*/ 51818 h 1683427"/>
            <a:gd name="connsiteX7" fmla="*/ 355840 w 359368"/>
            <a:gd name="connsiteY7" fmla="*/ 1682139 h 1683427"/>
            <a:gd name="connsiteX0" fmla="*/ 329878 w 359368"/>
            <a:gd name="connsiteY0" fmla="*/ 1679086 h 1683427"/>
            <a:gd name="connsiteX1" fmla="*/ 213702 w 359368"/>
            <a:gd name="connsiteY1" fmla="*/ 1669676 h 1683427"/>
            <a:gd name="connsiteX2" fmla="*/ 213702 w 359368"/>
            <a:gd name="connsiteY2" fmla="*/ 900821 h 1683427"/>
            <a:gd name="connsiteX3" fmla="*/ 111085 w 359368"/>
            <a:gd name="connsiteY3" fmla="*/ 864166 h 1683427"/>
            <a:gd name="connsiteX4" fmla="*/ 213702 w 359368"/>
            <a:gd name="connsiteY4" fmla="*/ 829589 h 1683427"/>
            <a:gd name="connsiteX5" fmla="*/ 213702 w 359368"/>
            <a:gd name="connsiteY5" fmla="*/ 67928 h 1683427"/>
            <a:gd name="connsiteX6" fmla="*/ 355575 w 359368"/>
            <a:gd name="connsiteY6" fmla="*/ 0 h 1683427"/>
            <a:gd name="connsiteX0" fmla="*/ 355840 w 359368"/>
            <a:gd name="connsiteY0" fmla="*/ 1682139 h 1703973"/>
            <a:gd name="connsiteX1" fmla="*/ 213702 w 359368"/>
            <a:gd name="connsiteY1" fmla="*/ 1669676 h 1703973"/>
            <a:gd name="connsiteX2" fmla="*/ 213702 w 359368"/>
            <a:gd name="connsiteY2" fmla="*/ 900821 h 1703973"/>
            <a:gd name="connsiteX3" fmla="*/ 0 w 359368"/>
            <a:gd name="connsiteY3" fmla="*/ 865205 h 1703973"/>
            <a:gd name="connsiteX4" fmla="*/ 213702 w 359368"/>
            <a:gd name="connsiteY4" fmla="*/ 829589 h 1703973"/>
            <a:gd name="connsiteX5" fmla="*/ 213702 w 359368"/>
            <a:gd name="connsiteY5" fmla="*/ 67928 h 1703973"/>
            <a:gd name="connsiteX6" fmla="*/ 359368 w 359368"/>
            <a:gd name="connsiteY6" fmla="*/ 51818 h 1703973"/>
            <a:gd name="connsiteX7" fmla="*/ 355840 w 359368"/>
            <a:gd name="connsiteY7" fmla="*/ 1682139 h 1703973"/>
            <a:gd name="connsiteX0" fmla="*/ 354176 w 359368"/>
            <a:gd name="connsiteY0" fmla="*/ 1703973 h 1703973"/>
            <a:gd name="connsiteX1" fmla="*/ 213702 w 359368"/>
            <a:gd name="connsiteY1" fmla="*/ 1669676 h 1703973"/>
            <a:gd name="connsiteX2" fmla="*/ 213702 w 359368"/>
            <a:gd name="connsiteY2" fmla="*/ 900821 h 1703973"/>
            <a:gd name="connsiteX3" fmla="*/ 111085 w 359368"/>
            <a:gd name="connsiteY3" fmla="*/ 864166 h 1703973"/>
            <a:gd name="connsiteX4" fmla="*/ 213702 w 359368"/>
            <a:gd name="connsiteY4" fmla="*/ 829589 h 1703973"/>
            <a:gd name="connsiteX5" fmla="*/ 213702 w 359368"/>
            <a:gd name="connsiteY5" fmla="*/ 67928 h 1703973"/>
            <a:gd name="connsiteX6" fmla="*/ 355575 w 359368"/>
            <a:gd name="connsiteY6" fmla="*/ 0 h 170397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359368" h="1703973" stroke="0" extrusionOk="0">
              <a:moveTo>
                <a:pt x="355840" y="1682139"/>
              </a:moveTo>
              <a:cubicBezTo>
                <a:pt x="237816" y="1682139"/>
                <a:pt x="213702" y="1689346"/>
                <a:pt x="213702" y="1669676"/>
              </a:cubicBezTo>
              <a:lnTo>
                <a:pt x="213702" y="900821"/>
              </a:lnTo>
              <a:cubicBezTo>
                <a:pt x="213702" y="881151"/>
                <a:pt x="118024" y="865205"/>
                <a:pt x="0" y="865205"/>
              </a:cubicBezTo>
              <a:cubicBezTo>
                <a:pt x="118024" y="865205"/>
                <a:pt x="213702" y="849259"/>
                <a:pt x="213702" y="829589"/>
              </a:cubicBezTo>
              <a:lnTo>
                <a:pt x="213702" y="67928"/>
              </a:lnTo>
              <a:cubicBezTo>
                <a:pt x="213702" y="48258"/>
                <a:pt x="241344" y="51818"/>
                <a:pt x="359368" y="51818"/>
              </a:cubicBezTo>
              <a:lnTo>
                <a:pt x="355840" y="1682139"/>
              </a:lnTo>
              <a:close/>
            </a:path>
            <a:path w="359368" h="1703973" fill="none">
              <a:moveTo>
                <a:pt x="354176" y="1703973"/>
              </a:moveTo>
              <a:cubicBezTo>
                <a:pt x="236152" y="1703973"/>
                <a:pt x="213702" y="1689346"/>
                <a:pt x="213702" y="1669676"/>
              </a:cubicBezTo>
              <a:lnTo>
                <a:pt x="213702" y="900821"/>
              </a:lnTo>
              <a:cubicBezTo>
                <a:pt x="213702" y="881151"/>
                <a:pt x="203244" y="870538"/>
                <a:pt x="111085" y="864166"/>
              </a:cubicBezTo>
              <a:cubicBezTo>
                <a:pt x="18926" y="857794"/>
                <a:pt x="213702" y="849259"/>
                <a:pt x="213702" y="829589"/>
              </a:cubicBezTo>
              <a:lnTo>
                <a:pt x="213702" y="67928"/>
              </a:lnTo>
              <a:cubicBezTo>
                <a:pt x="213702" y="48258"/>
                <a:pt x="237551" y="0"/>
                <a:pt x="355575" y="0"/>
              </a:cubicBezTo>
            </a:path>
          </a:pathLst>
        </a:custGeom>
        <a:solidFill>
          <a:schemeClr val="bg1">
            <a:lumMod val="95000"/>
          </a:schemeClr>
        </a:solidFill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46419</xdr:colOff>
      <xdr:row>11</xdr:row>
      <xdr:rowOff>96948</xdr:rowOff>
    </xdr:from>
    <xdr:to>
      <xdr:col>4</xdr:col>
      <xdr:colOff>740614</xdr:colOff>
      <xdr:row>14</xdr:row>
      <xdr:rowOff>96947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819867" y="2472724"/>
          <a:ext cx="694195" cy="558361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050" b="1" i="1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fr-FR" sz="1050" b="1" i="1" baseline="0">
              <a:latin typeface="Times New Roman" panose="02020603050405020304" pitchFamily="18" charset="0"/>
              <a:cs typeface="Times New Roman" panose="02020603050405020304" pitchFamily="18" charset="0"/>
            </a:rPr>
            <a:t> variables</a:t>
          </a:r>
          <a:endParaRPr lang="fr-FR" sz="1050" b="1" i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88299</xdr:colOff>
      <xdr:row>12</xdr:row>
      <xdr:rowOff>101903</xdr:rowOff>
    </xdr:from>
    <xdr:to>
      <xdr:col>3</xdr:col>
      <xdr:colOff>855097</xdr:colOff>
      <xdr:row>19</xdr:row>
      <xdr:rowOff>142177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8299" y="2694820"/>
          <a:ext cx="4576798" cy="1225607"/>
        </a:xfrm>
        <a:prstGeom prst="rect">
          <a:avLst/>
        </a:prstGeom>
        <a:solidFill>
          <a:srgbClr val="002060"/>
        </a:solidFill>
        <a:ln w="285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1" i="0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Ergodic ground motion prediction models </a:t>
          </a:r>
          <a:r>
            <a:rPr lang="fr-FR" sz="1050" b="0" i="0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at period ranging between </a:t>
          </a:r>
          <a:r>
            <a:rPr lang="fr-FR" sz="1050" b="0" i="1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0.04</a:t>
          </a:r>
          <a:r>
            <a:rPr lang="fr-FR" sz="1050" b="0" i="0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and </a:t>
          </a:r>
          <a:r>
            <a:rPr lang="fr-FR" sz="1050" b="0" i="1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 s</a:t>
          </a:r>
          <a:r>
            <a:rPr lang="fr-FR" sz="1050" b="0" i="0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, with input parameters are </a:t>
          </a:r>
          <a:r>
            <a:rPr lang="fr-FR" sz="1050" b="0" i="1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</a:t>
          </a:r>
          <a:r>
            <a:rPr lang="fr-FR" sz="1050" b="0" i="1" baseline="-2500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w</a:t>
          </a:r>
          <a:r>
            <a:rPr lang="fr-FR" sz="1050" b="0" i="1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, R</a:t>
          </a:r>
          <a:r>
            <a:rPr lang="fr-FR" sz="1050" b="0" i="1" baseline="-2500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JB</a:t>
          </a:r>
          <a:r>
            <a:rPr lang="fr-FR" sz="1050" b="0" i="1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,  V</a:t>
          </a:r>
          <a:r>
            <a:rPr lang="fr-FR" sz="1050" b="0" i="1" baseline="-2500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S30</a:t>
          </a:r>
          <a:r>
            <a:rPr lang="fr-FR" sz="1050" b="0" i="1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1050" b="0" i="0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and </a:t>
          </a:r>
          <a:r>
            <a:rPr lang="fr-FR" sz="1050" b="0" i="1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Depth, </a:t>
          </a:r>
          <a:r>
            <a:rPr lang="fr-FR" sz="1050" b="0" i="0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for :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 i="1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1) PGV, PGA and PSA </a:t>
          </a:r>
          <a:r>
            <a:rPr lang="fr-FR" sz="1050" b="0" i="0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as a function of period (</a:t>
          </a:r>
          <a:r>
            <a:rPr lang="fr-FR" sz="1050" b="0" i="1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</a:t>
          </a:r>
          <a:r>
            <a:rPr lang="fr-FR" sz="1050" b="0" i="0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 i="1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2) Magnitude scaling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 i="1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3) Attenuation effect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 i="1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4) Site effect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 i="1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5) Depth effect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740833</xdr:colOff>
      <xdr:row>5</xdr:row>
      <xdr:rowOff>0</xdr:rowOff>
    </xdr:from>
    <xdr:to>
      <xdr:col>14</xdr:col>
      <xdr:colOff>5290</xdr:colOff>
      <xdr:row>15</xdr:row>
      <xdr:rowOff>180974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1</xdr:row>
          <xdr:rowOff>19050</xdr:rowOff>
        </xdr:from>
        <xdr:to>
          <xdr:col>11</xdr:col>
          <xdr:colOff>552450</xdr:colOff>
          <xdr:row>2</xdr:row>
          <xdr:rowOff>0</xdr:rowOff>
        </xdr:to>
        <xdr:sp macro="" textlink="">
          <xdr:nvSpPr>
            <xdr:cNvPr id="11268" name="Drop Down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2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161925</xdr:colOff>
      <xdr:row>3</xdr:row>
      <xdr:rowOff>114299</xdr:rowOff>
    </xdr:from>
    <xdr:to>
      <xdr:col>13</xdr:col>
      <xdr:colOff>757237</xdr:colOff>
      <xdr:row>15</xdr:row>
      <xdr:rowOff>123824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1</xdr:row>
          <xdr:rowOff>19050</xdr:rowOff>
        </xdr:from>
        <xdr:to>
          <xdr:col>11</xdr:col>
          <xdr:colOff>361950</xdr:colOff>
          <xdr:row>1</xdr:row>
          <xdr:rowOff>200025</xdr:rowOff>
        </xdr:to>
        <xdr:sp macro="" textlink="">
          <xdr:nvSpPr>
            <xdr:cNvPr id="13313" name="Drop Down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3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85725</xdr:colOff>
      <xdr:row>3</xdr:row>
      <xdr:rowOff>133349</xdr:rowOff>
    </xdr:from>
    <xdr:to>
      <xdr:col>14</xdr:col>
      <xdr:colOff>357187</xdr:colOff>
      <xdr:row>15</xdr:row>
      <xdr:rowOff>85724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85725</xdr:colOff>
          <xdr:row>0</xdr:row>
          <xdr:rowOff>171450</xdr:rowOff>
        </xdr:from>
        <xdr:to>
          <xdr:col>11</xdr:col>
          <xdr:colOff>685800</xdr:colOff>
          <xdr:row>1</xdr:row>
          <xdr:rowOff>200025</xdr:rowOff>
        </xdr:to>
        <xdr:sp macro="" textlink="">
          <xdr:nvSpPr>
            <xdr:cNvPr id="10244" name="Drop Down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4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8</xdr:col>
      <xdr:colOff>723900</xdr:colOff>
      <xdr:row>4</xdr:row>
      <xdr:rowOff>9525</xdr:rowOff>
    </xdr:from>
    <xdr:to>
      <xdr:col>14</xdr:col>
      <xdr:colOff>233362</xdr:colOff>
      <xdr:row>15</xdr:row>
      <xdr:rowOff>152400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0</xdr:row>
          <xdr:rowOff>152400</xdr:rowOff>
        </xdr:from>
        <xdr:to>
          <xdr:col>11</xdr:col>
          <xdr:colOff>495300</xdr:colOff>
          <xdr:row>1</xdr:row>
          <xdr:rowOff>161925</xdr:rowOff>
        </xdr:to>
        <xdr:sp macro="" textlink="">
          <xdr:nvSpPr>
            <xdr:cNvPr id="14337" name="Drop Down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5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361950</xdr:colOff>
      <xdr:row>4</xdr:row>
      <xdr:rowOff>47625</xdr:rowOff>
    </xdr:from>
    <xdr:to>
      <xdr:col>14</xdr:col>
      <xdr:colOff>195262</xdr:colOff>
      <xdr:row>16</xdr:row>
      <xdr:rowOff>57150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Fayçal CHAIBEDDRA-TANI" id="{0F65DC4E-3D6B-4E66-B970-51F2F44C7CC5}" userId="7723a98629e100f9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9" dT="2023-02-15T20:45:14.37" personId="{0F65DC4E-3D6B-4E66-B970-51F2F44C7CC5}" id="{7DBEAAF1-3B44-40AC-8452-DCC9A07FB1CD}">
    <text>The value should not be exceed this range [3 - 7]</text>
  </threadedComment>
  <threadedComment ref="F12" dT="2023-02-17T11:22:29.46" personId="{0F65DC4E-3D6B-4E66-B970-51F2F44C7CC5}" id="{C095E911-DFB8-42DB-9A8D-882F6E08827C}">
    <text>The value should not be exceed this range [3 - 250]</text>
  </threadedComment>
  <threadedComment ref="F15" dT="2023-02-17T11:22:45.02" personId="{0F65DC4E-3D6B-4E66-B970-51F2F44C7CC5}" id="{BEC6F485-F956-4A1B-9394-3D053A4B3640}">
    <text>The value should not be exceed this range [250 - 1200]</text>
  </threadedComment>
  <threadedComment ref="F18" dT="2023-02-17T11:23:03.41" personId="{0F65DC4E-3D6B-4E66-B970-51F2F44C7CC5}" id="{856252F2-EE5D-4B00-9C78-CCA2097D9BF6}">
    <text>The value should not be exceed this range [7 - 27]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3" dT="2023-02-16T13:48:00.40" personId="{0F65DC4E-3D6B-4E66-B970-51F2F44C7CC5}" id="{6C59ED20-BFB9-4650-BBA0-64720C8D00DC}">
    <text>VS30 [250-1200] step 1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microsoft.com/office/2017/10/relationships/threadedComment" Target="../threadedComments/threadedComment2.xml"/><Relationship Id="rId5" Type="http://schemas.openxmlformats.org/officeDocument/2006/relationships/comments" Target="../comments2.xml"/><Relationship Id="rId4" Type="http://schemas.openxmlformats.org/officeDocument/2006/relationships/ctrlProp" Target="../ctrlProps/ctrlProp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4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03619-D136-41B5-9A0A-F6D6EF1B150D}">
  <sheetPr codeName="Feuil2"/>
  <dimension ref="A1:G26"/>
  <sheetViews>
    <sheetView showGridLines="0" tabSelected="1" zoomScale="90" zoomScaleNormal="90" workbookViewId="0">
      <selection activeCell="F9" sqref="F9"/>
    </sheetView>
  </sheetViews>
  <sheetFormatPr baseColWidth="10" defaultRowHeight="15" x14ac:dyDescent="0.25"/>
  <cols>
    <col min="1" max="1" width="21.85546875" customWidth="1"/>
    <col min="2" max="3" width="17.5703125" customWidth="1"/>
    <col min="4" max="4" width="14.5703125" customWidth="1"/>
    <col min="5" max="5" width="14.28515625" customWidth="1"/>
    <col min="6" max="6" width="17.5703125" customWidth="1"/>
    <col min="7" max="7" width="11.140625" customWidth="1"/>
  </cols>
  <sheetData>
    <row r="1" spans="1:7" ht="20.25" customHeight="1" x14ac:dyDescent="0.25">
      <c r="A1" s="49"/>
      <c r="B1" s="49"/>
      <c r="C1" s="49"/>
      <c r="D1" s="49"/>
      <c r="E1" s="49"/>
      <c r="F1" s="49"/>
      <c r="G1" s="9"/>
    </row>
    <row r="2" spans="1:7" ht="21" customHeight="1" x14ac:dyDescent="0.25">
      <c r="A2" s="49"/>
      <c r="B2" s="49"/>
      <c r="C2" s="49"/>
      <c r="D2" s="49"/>
      <c r="E2" s="49"/>
      <c r="F2" s="49"/>
      <c r="G2" s="9"/>
    </row>
    <row r="3" spans="1:7" ht="13.5" customHeight="1" x14ac:dyDescent="0.25">
      <c r="A3" s="49"/>
      <c r="B3" s="49"/>
      <c r="C3" s="49"/>
      <c r="D3" s="49"/>
      <c r="E3" s="49"/>
      <c r="F3" s="49"/>
      <c r="G3" s="9"/>
    </row>
    <row r="4" spans="1:7" ht="12.75" customHeight="1" thickBot="1" x14ac:dyDescent="0.3">
      <c r="A4" s="9"/>
      <c r="B4" s="9"/>
      <c r="C4" s="9"/>
    </row>
    <row r="5" spans="1:7" ht="18" customHeight="1" x14ac:dyDescent="0.25">
      <c r="A5" s="9"/>
      <c r="B5" s="9"/>
      <c r="C5" s="9"/>
      <c r="E5" s="43" t="s">
        <v>51</v>
      </c>
      <c r="F5" s="44"/>
      <c r="G5" s="45"/>
    </row>
    <row r="6" spans="1:7" ht="18" customHeight="1" x14ac:dyDescent="0.25">
      <c r="A6" s="10"/>
      <c r="B6" s="10"/>
      <c r="C6" s="10"/>
      <c r="E6" s="46"/>
      <c r="F6" s="47"/>
      <c r="G6" s="48"/>
    </row>
    <row r="7" spans="1:7" ht="17.25" customHeight="1" thickBot="1" x14ac:dyDescent="0.3">
      <c r="A7" s="10"/>
      <c r="B7" s="10"/>
      <c r="C7" s="10"/>
      <c r="E7" s="46"/>
      <c r="F7" s="47"/>
      <c r="G7" s="48"/>
    </row>
    <row r="8" spans="1:7" ht="20.25" customHeight="1" thickBot="1" x14ac:dyDescent="0.4">
      <c r="A8" s="10"/>
      <c r="B8" s="10"/>
      <c r="C8" s="10"/>
      <c r="E8" s="24"/>
      <c r="F8" s="33" t="s">
        <v>48</v>
      </c>
      <c r="G8" s="30"/>
    </row>
    <row r="9" spans="1:7" ht="17.25" customHeight="1" thickBot="1" x14ac:dyDescent="0.3">
      <c r="A9" s="10"/>
      <c r="B9" s="10"/>
      <c r="C9" s="10"/>
      <c r="E9" s="28"/>
      <c r="F9" s="41">
        <v>6</v>
      </c>
      <c r="G9" s="31"/>
    </row>
    <row r="10" spans="1:7" ht="7.5" customHeight="1" x14ac:dyDescent="0.25">
      <c r="E10" s="28"/>
      <c r="F10" s="2"/>
      <c r="G10" s="31"/>
    </row>
    <row r="11" spans="1:7" ht="20.25" customHeight="1" thickBot="1" x14ac:dyDescent="0.4">
      <c r="E11" s="28"/>
      <c r="F11" s="27" t="s">
        <v>49</v>
      </c>
      <c r="G11" s="31"/>
    </row>
    <row r="12" spans="1:7" ht="18" customHeight="1" thickBot="1" x14ac:dyDescent="0.3">
      <c r="E12" s="28"/>
      <c r="F12" s="42">
        <v>10</v>
      </c>
      <c r="G12" s="31"/>
    </row>
    <row r="13" spans="1:7" ht="9" customHeight="1" x14ac:dyDescent="0.25">
      <c r="E13" s="28"/>
      <c r="F13" s="2"/>
      <c r="G13" s="31"/>
    </row>
    <row r="14" spans="1:7" ht="17.25" customHeight="1" thickBot="1" x14ac:dyDescent="0.4">
      <c r="E14" s="28"/>
      <c r="F14" s="27" t="s">
        <v>50</v>
      </c>
      <c r="G14" s="31"/>
    </row>
    <row r="15" spans="1:7" ht="15" customHeight="1" thickBot="1" x14ac:dyDescent="0.3">
      <c r="E15" s="28"/>
      <c r="F15" s="42">
        <v>700</v>
      </c>
      <c r="G15" s="31"/>
    </row>
    <row r="16" spans="1:7" ht="12.75" customHeight="1" x14ac:dyDescent="0.25">
      <c r="E16" s="28"/>
      <c r="F16" s="2"/>
      <c r="G16" s="31"/>
    </row>
    <row r="17" spans="5:7" ht="15" customHeight="1" thickBot="1" x14ac:dyDescent="0.3">
      <c r="E17" s="28"/>
      <c r="F17" s="27" t="s">
        <v>23</v>
      </c>
      <c r="G17" s="31"/>
    </row>
    <row r="18" spans="5:7" ht="16.5" customHeight="1" thickBot="1" x14ac:dyDescent="0.3">
      <c r="E18" s="28"/>
      <c r="F18" s="42">
        <v>10</v>
      </c>
      <c r="G18" s="31"/>
    </row>
    <row r="19" spans="5:7" ht="7.5" customHeight="1" x14ac:dyDescent="0.25">
      <c r="E19" s="4"/>
      <c r="F19" s="1"/>
      <c r="G19" s="3"/>
    </row>
    <row r="20" spans="5:7" ht="15" customHeight="1" thickBot="1" x14ac:dyDescent="0.3">
      <c r="E20" s="29"/>
      <c r="F20" s="5"/>
      <c r="G20" s="32"/>
    </row>
    <row r="21" spans="5:7" ht="16.5" customHeight="1" x14ac:dyDescent="0.25">
      <c r="E21" s="12"/>
    </row>
    <row r="22" spans="5:7" ht="6" customHeight="1" x14ac:dyDescent="0.25">
      <c r="E22" s="12"/>
    </row>
    <row r="23" spans="5:7" ht="16.5" customHeight="1" x14ac:dyDescent="0.25">
      <c r="E23" s="12"/>
    </row>
    <row r="24" spans="5:7" ht="16.5" customHeight="1" x14ac:dyDescent="0.25">
      <c r="E24" s="12"/>
    </row>
    <row r="25" spans="5:7" ht="12" customHeight="1" x14ac:dyDescent="0.25">
      <c r="E25" s="12"/>
    </row>
    <row r="26" spans="5:7" x14ac:dyDescent="0.25">
      <c r="F26" s="11"/>
      <c r="G26" s="11"/>
    </row>
  </sheetData>
  <sheetProtection algorithmName="SHA-512" hashValue="Fv4zJpshE4UUxVhmrifbQXxvcCvSIJnMhHyaqW497hU5ROoojZMeqeHK0hve9QxJknxtpddcn+w52oXNflxEWg==" saltValue="7hPnIq/CQXW2+9ycTNKrvw==" spinCount="100000" sheet="1" objects="1" scenarios="1"/>
  <mergeCells count="2">
    <mergeCell ref="E5:G7"/>
    <mergeCell ref="A1:F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861A6-223D-4FFA-AF6D-03945CCC5C3D}">
  <dimension ref="A1:AH31"/>
  <sheetViews>
    <sheetView showGridLines="0" zoomScale="90" zoomScaleNormal="90" workbookViewId="0">
      <selection activeCell="I24" sqref="I24"/>
    </sheetView>
  </sheetViews>
  <sheetFormatPr baseColWidth="10" defaultRowHeight="15" x14ac:dyDescent="0.25"/>
  <cols>
    <col min="1" max="1" width="3.140625" style="13" customWidth="1"/>
    <col min="2" max="5" width="2.140625" style="13" customWidth="1"/>
    <col min="7" max="8" width="10" customWidth="1"/>
    <col min="18" max="34" width="11.42578125" style="13"/>
  </cols>
  <sheetData>
    <row r="1" spans="1:34" x14ac:dyDescent="0.25">
      <c r="G1" s="19"/>
      <c r="H1" s="19"/>
      <c r="I1" s="19"/>
      <c r="J1" s="19"/>
      <c r="K1" s="19"/>
      <c r="L1" s="19"/>
      <c r="M1" s="19"/>
      <c r="N1" s="19"/>
      <c r="O1" s="19"/>
    </row>
    <row r="2" spans="1:34" ht="18" x14ac:dyDescent="0.35">
      <c r="A2" s="14" t="s">
        <v>43</v>
      </c>
      <c r="B2" s="14" t="s">
        <v>44</v>
      </c>
      <c r="C2" s="14" t="s">
        <v>23</v>
      </c>
      <c r="D2" s="14" t="s">
        <v>40</v>
      </c>
      <c r="E2" s="14" t="s">
        <v>41</v>
      </c>
      <c r="G2" s="19"/>
      <c r="H2" s="16"/>
      <c r="I2" s="16"/>
      <c r="J2" s="19" t="s">
        <v>42</v>
      </c>
      <c r="K2" s="19" t="s">
        <v>45</v>
      </c>
      <c r="L2" s="19" t="s">
        <v>46</v>
      </c>
      <c r="M2" s="19" t="s">
        <v>23</v>
      </c>
      <c r="N2" s="16"/>
      <c r="O2" s="19"/>
      <c r="AA2" s="13" t="s">
        <v>15</v>
      </c>
      <c r="AB2" s="13" t="s">
        <v>16</v>
      </c>
      <c r="AC2" s="13" t="s">
        <v>22</v>
      </c>
      <c r="AD2" s="13" t="s">
        <v>21</v>
      </c>
      <c r="AE2" s="13" t="s">
        <v>20</v>
      </c>
      <c r="AF2" s="13" t="s">
        <v>19</v>
      </c>
      <c r="AG2" s="13" t="s">
        <v>18</v>
      </c>
      <c r="AH2" s="13" t="s">
        <v>17</v>
      </c>
    </row>
    <row r="3" spans="1:34" x14ac:dyDescent="0.25">
      <c r="A3" s="13">
        <f>'Command user'!F9</f>
        <v>6</v>
      </c>
      <c r="B3" s="13">
        <f>LOG10('Command user'!F15)</f>
        <v>2.8450980400142569</v>
      </c>
      <c r="C3" s="13">
        <f>'Command user'!F18</f>
        <v>10</v>
      </c>
      <c r="D3" s="13">
        <f>'Command user'!$F$12</f>
        <v>10</v>
      </c>
      <c r="E3" s="13">
        <f>LOG10(D3)</f>
        <v>1</v>
      </c>
      <c r="G3" s="19"/>
      <c r="H3" s="16"/>
      <c r="I3" s="16"/>
      <c r="J3" s="19">
        <f>'Command user'!$F$9</f>
        <v>6</v>
      </c>
      <c r="K3" s="19">
        <f>'Command user'!$F$12</f>
        <v>10</v>
      </c>
      <c r="L3" s="19">
        <f>'Command user'!$F$15</f>
        <v>700</v>
      </c>
      <c r="M3" s="19">
        <f>'Command user'!$F$18</f>
        <v>10</v>
      </c>
      <c r="N3" s="16"/>
      <c r="O3" s="19"/>
      <c r="S3" s="13" t="s">
        <v>31</v>
      </c>
      <c r="T3" s="13" t="s">
        <v>32</v>
      </c>
      <c r="U3" s="13" t="s">
        <v>33</v>
      </c>
      <c r="V3" s="13" t="s">
        <v>34</v>
      </c>
      <c r="W3" s="13" t="s">
        <v>35</v>
      </c>
      <c r="X3" s="13" t="s">
        <v>36</v>
      </c>
      <c r="Z3" s="13" t="s">
        <v>13</v>
      </c>
      <c r="AA3" s="13">
        <v>0.97298608659999997</v>
      </c>
      <c r="AB3" s="13">
        <v>-1.436290611</v>
      </c>
      <c r="AC3" s="13">
        <v>1.0580253500000001</v>
      </c>
      <c r="AD3" s="13">
        <v>0.83557657350000003</v>
      </c>
      <c r="AE3" s="13">
        <v>0.27337803170000002</v>
      </c>
      <c r="AF3" s="13">
        <v>-0.29672018</v>
      </c>
      <c r="AG3" s="13">
        <v>-9.9680097140000007E-2</v>
      </c>
      <c r="AH3" s="13">
        <v>3.1814159700000002</v>
      </c>
    </row>
    <row r="4" spans="1:34" x14ac:dyDescent="0.25">
      <c r="G4" s="19"/>
      <c r="H4" s="19"/>
      <c r="I4" s="19"/>
      <c r="J4" s="19"/>
      <c r="K4" s="19"/>
      <c r="L4" s="19"/>
      <c r="M4" s="19"/>
      <c r="N4" s="19"/>
      <c r="O4" s="19"/>
      <c r="R4" s="13" t="s">
        <v>24</v>
      </c>
      <c r="S4" s="13">
        <v>0.20983513740000001</v>
      </c>
      <c r="T4" s="13">
        <v>-0.16676099690000001</v>
      </c>
      <c r="U4" s="13">
        <v>-0.3095624152</v>
      </c>
      <c r="V4" s="13">
        <v>2.1485345610000001E-2</v>
      </c>
      <c r="W4" s="13">
        <v>-1.2816738130000001E-3</v>
      </c>
      <c r="X4" s="13">
        <v>0.62783604459999998</v>
      </c>
      <c r="Z4" s="13" t="s">
        <v>14</v>
      </c>
      <c r="AA4" s="13">
        <v>1.0793908350000001</v>
      </c>
      <c r="AB4" s="13">
        <v>-1.4377216850000001</v>
      </c>
      <c r="AC4" s="13">
        <v>1.3507220259999999</v>
      </c>
      <c r="AD4" s="13">
        <v>0.73610415959999997</v>
      </c>
      <c r="AE4" s="13">
        <v>-0.36356146099999997</v>
      </c>
      <c r="AF4" s="13">
        <v>0.16827862639999999</v>
      </c>
      <c r="AG4" s="13">
        <v>0.17115465190000001</v>
      </c>
      <c r="AH4" s="13">
        <v>2.104316495</v>
      </c>
    </row>
    <row r="5" spans="1:34" x14ac:dyDescent="0.25">
      <c r="G5" s="19" t="s">
        <v>38</v>
      </c>
      <c r="H5" s="19">
        <f>POWER(10,$AA$3*TANH($S$4*A3+$T$4*E3+$U$4*B3+$V$4*C3+$W$4*D3+$X$4)+$AB$3*TANH($S$5*A3+$T$5*E3+$U$5*B3+$V$5*C3+$W$5*D3+$X$5)+$AC$3*TANH($S$6*A3+$T$6*E3+$U$6*B3+$V$6*C3+$W$6*D3+$X$6)+$AD$3*TANH($S$7*A3+$T$7*E3+$U$7*B3+$V$7*C3+$W$7*D3+$X$7)+$AE$3*TANH($S$8*A3+$T$8*E3+$U$8*B3+$V$8*C3+$W$8*D3+$X$8)+$AF$3*TANH($S$9*A3+$T$9*E3+$U$9*B3+$V$9*C3+$W$9*D3+$X$9)+$AG$3*TANH($S$10*A3+$T$10*E3+$U$10*B3+$V$10*C3+$W$10*D3+$X$10)-$AH$3)</f>
        <v>7.501675780751095E-2</v>
      </c>
      <c r="I5" s="19"/>
      <c r="J5" s="19"/>
      <c r="K5" s="19"/>
      <c r="L5" s="19"/>
      <c r="M5" s="19"/>
      <c r="N5" s="19"/>
      <c r="O5" s="19"/>
      <c r="R5" s="13" t="s">
        <v>25</v>
      </c>
      <c r="S5" s="13">
        <v>-0.39285449350000001</v>
      </c>
      <c r="T5" s="13">
        <v>0.31634856639999998</v>
      </c>
      <c r="U5" s="13">
        <v>-0.17848103749999999</v>
      </c>
      <c r="V5" s="13">
        <v>1.9731082970000001E-2</v>
      </c>
      <c r="W5" s="13">
        <v>7.1739446680000002E-4</v>
      </c>
      <c r="X5" s="13">
        <v>1.2883231159999999</v>
      </c>
      <c r="Z5" s="13" t="s">
        <v>0</v>
      </c>
      <c r="AA5" s="13">
        <v>1.13555658</v>
      </c>
      <c r="AB5" s="13">
        <v>-1.585832165</v>
      </c>
      <c r="AC5" s="13">
        <v>1.4069530509999999</v>
      </c>
      <c r="AD5" s="13">
        <v>0.82661099299999996</v>
      </c>
      <c r="AE5" s="13">
        <v>-0.54761707100000001</v>
      </c>
      <c r="AF5" s="13">
        <v>0.46277309150000001</v>
      </c>
      <c r="AG5" s="13">
        <v>7.2604495879999995E-2</v>
      </c>
      <c r="AH5" s="13">
        <v>1.981694238</v>
      </c>
    </row>
    <row r="6" spans="1:34" x14ac:dyDescent="0.25">
      <c r="G6" s="19" t="s">
        <v>39</v>
      </c>
      <c r="H6" s="19">
        <f>POWER(10,$AA$4*TANH($S$4*A3+$T$4*E3+$U$4*B3+$V$4*C3+$W$4*D3+$X$4)+$AB$4*TANH($S$5*A3+$T$5*E3+$U$5*B3+$V$5*C3+$W$5*D3+$X$5)+$AC$4*TANH($S$6*A3+$T$6*E3+$U$6*B3+$V$6*C3+$W$6*D3+$X$6)+$AD$4*TANH($S$7*A3+$T$7*E3+$U$7*B3+$V$7*C3+$W$7*D3+$X$7)+$AE$4*TANH($S$8*A3+$T$8*E3+$U$8*B3+$V$8*C3+$W$8*D3+$X$8)+$AF$4*TANH($S$9*A3+$T$9*E3+$U$9*B3+$V$9*C3+$W$9*D3+$X$9)+$AG$4*TANH($S$10*A3+$T$10*E3+$U$10*B3+$V$10*C3+$W$10*D3+$X$10)-$AH$4)</f>
        <v>1.1676588261274194</v>
      </c>
      <c r="I6" s="19"/>
      <c r="J6" s="19"/>
      <c r="K6" s="19"/>
      <c r="L6" s="19"/>
      <c r="M6" s="19"/>
      <c r="N6" s="19"/>
      <c r="O6" s="19"/>
      <c r="R6" s="13" t="s">
        <v>26</v>
      </c>
      <c r="S6" s="13">
        <v>6.3131015060000004E-2</v>
      </c>
      <c r="T6" s="13">
        <v>-0.54761999130000005</v>
      </c>
      <c r="U6" s="13">
        <v>-0.1053149074</v>
      </c>
      <c r="V6" s="13">
        <v>7.1167434730000003E-3</v>
      </c>
      <c r="W6" s="13">
        <v>-1.966582359E-3</v>
      </c>
      <c r="X6" s="13">
        <v>1.0448436510000001</v>
      </c>
      <c r="Z6" s="13" t="s">
        <v>1</v>
      </c>
      <c r="AA6" s="13">
        <v>1.1599349269999999</v>
      </c>
      <c r="AB6" s="13">
        <v>-1.5893045809999999</v>
      </c>
      <c r="AC6" s="13">
        <v>1.437973843</v>
      </c>
      <c r="AD6" s="13">
        <v>0.82190724370000001</v>
      </c>
      <c r="AE6" s="13">
        <v>-0.60629790059999999</v>
      </c>
      <c r="AF6" s="13">
        <v>0.50284949609999996</v>
      </c>
      <c r="AG6" s="13">
        <v>9.149631037E-2</v>
      </c>
      <c r="AH6" s="13">
        <v>1.958965251</v>
      </c>
    </row>
    <row r="7" spans="1:34" x14ac:dyDescent="0.25">
      <c r="G7" s="19" t="s">
        <v>0</v>
      </c>
      <c r="H7" s="19">
        <f>POWER(10,$AA$5*TANH($S$4*A3+$T$4*E3+$U$4*B3+$V$4*C3+$W$4*D3+$X$4)+$AB$5*TANH($S$5*A3+$T$5*E3+$U$5*B3+$V$5*C3+$W$5*D3+$X$5)+$AC$5*TANH($S$6*A3+$T$6*E3+$U$6*B3+$V$6*C3+$W$6*D3+$X$6)+$AD$5*TANH($S$7*A3+$T$7*E3+$U$7*B3+$V$7*C3+$W$7*D3+$X$7)+$AE$5*TANH($S$8*A3+$T$8*E3+$U$8*B3+$V$8*C3+$W$8*D3+$X$8)+$AF$5*TANH($S$9*A3+$T$9*E3+$U$9*B3+$V$9*C3+$W$9*D3+$X$9)+$AG$5*TANH($S$10*A3+$T$10*E3+$U$10*B3+$V$10*C3+$W$10*D3+$X$10)-$AH$5)</f>
        <v>1.4362235139311785</v>
      </c>
      <c r="I7" s="19"/>
      <c r="J7" s="19"/>
      <c r="K7" s="19"/>
      <c r="L7" s="19"/>
      <c r="M7" s="19"/>
      <c r="N7" s="19"/>
      <c r="O7" s="19"/>
      <c r="R7" s="13" t="s">
        <v>27</v>
      </c>
      <c r="S7" s="13">
        <v>7.2569134120000003E-2</v>
      </c>
      <c r="T7" s="13">
        <v>8.2748818099999996E-2</v>
      </c>
      <c r="U7" s="13">
        <v>-0.85847104760000004</v>
      </c>
      <c r="V7" s="13">
        <v>1.08943033E-2</v>
      </c>
      <c r="W7" s="13">
        <v>1.5560389640000001E-3</v>
      </c>
      <c r="X7" s="13">
        <v>0.98450561459999997</v>
      </c>
      <c r="Z7" s="13" t="s">
        <v>2</v>
      </c>
      <c r="AA7" s="13">
        <v>1.1127715119999999</v>
      </c>
      <c r="AB7" s="13">
        <v>-1.438991084</v>
      </c>
      <c r="AC7" s="13">
        <v>1.453603658</v>
      </c>
      <c r="AD7" s="13">
        <v>0.65006267979999999</v>
      </c>
      <c r="AE7" s="13">
        <v>-0.49853398389999998</v>
      </c>
      <c r="AF7" s="13">
        <v>0.3140409603</v>
      </c>
      <c r="AG7" s="13">
        <v>0.2510602797</v>
      </c>
      <c r="AH7" s="13">
        <v>1.877519301</v>
      </c>
    </row>
    <row r="8" spans="1:34" x14ac:dyDescent="0.25">
      <c r="G8" s="19" t="s">
        <v>1</v>
      </c>
      <c r="H8" s="19">
        <f>POWER(10,$AA$6*TANH($S$4*A3+$T$4*E3+$U$4*B3+$V$4*C3+$W$4*D3+$X$4)+$AB$6*TANH($S$5*A3+$T$5*E3+$U$5*B3+$V$5*C3+$W$5*D3+$X$5)+$AC$6*TANH($S$6*A3+$T$6*E3+$U$6*B3+$V$6*C3+$W$6*D3+$X$6)+$AD$6*TANH($S$7*A3+$T$7*E3+$U$7*B3+$V$7*C3+$W$7*D3+$X$7)+$AE$6*TANH($S$8*A3+$T$8*E3+$U$8*B3+$V$8*C3+$W$8*D3+$X$8)+$AF$6*TANH($S$9*A3+$T$9*E3+$U$9*B3+$V$9*C3+$W$9*D3+$X$9)+$AG$6*TANH($S$10*A3+$T$10*E3+$U$10*B3+$V$10*C3+$W$10*D3+$X$10)-$AH$6)</f>
        <v>1.604240826921761</v>
      </c>
      <c r="I8" s="19"/>
      <c r="J8" s="19"/>
      <c r="K8" s="19"/>
      <c r="L8" s="19"/>
      <c r="M8" s="19"/>
      <c r="N8" s="19"/>
      <c r="O8" s="19"/>
      <c r="R8" s="13" t="s">
        <v>28</v>
      </c>
      <c r="S8" s="13">
        <v>8.7951470650000002E-2</v>
      </c>
      <c r="T8" s="13">
        <v>-8.7228081540000002E-2</v>
      </c>
      <c r="U8" s="13">
        <v>-0.25948794409999998</v>
      </c>
      <c r="V8" s="13">
        <v>1.0539782770000001E-2</v>
      </c>
      <c r="W8" s="13">
        <v>-1.65070051E-4</v>
      </c>
      <c r="X8" s="13">
        <v>6.8063614410000001E-2</v>
      </c>
      <c r="Z8" s="13" t="s">
        <v>3</v>
      </c>
      <c r="AA8" s="13">
        <v>1.019906118</v>
      </c>
      <c r="AB8" s="13">
        <v>-1.2726841790000001</v>
      </c>
      <c r="AC8" s="13">
        <v>1.4235645960000001</v>
      </c>
      <c r="AD8" s="13">
        <v>0.50835809939999999</v>
      </c>
      <c r="AE8" s="13">
        <v>-0.3255305289</v>
      </c>
      <c r="AF8" s="13">
        <v>-1.6319283810000002E-2</v>
      </c>
      <c r="AG8" s="13">
        <v>0.37190154580000001</v>
      </c>
      <c r="AH8" s="13">
        <v>1.885038199</v>
      </c>
    </row>
    <row r="9" spans="1:34" x14ac:dyDescent="0.25">
      <c r="G9" s="19" t="s">
        <v>2</v>
      </c>
      <c r="H9" s="19">
        <f>POWER(10,$AA$7*TANH($S$4*A3+$T$4*E3+$U$4*B3+$V$4*C3+$W$4*D3+$X$4)+$AB$7*TANH($S$5*A3+$T$5*E3+$U$5*B3+$V$5*C3+$W$5*D3+$X$5)+$AC$7*TANH($S$6*A3+$T$6*E3+$U$6*B3+$V$6*C3+$W$6*D3+$X$6)+$AD$7*TANH($S$7*A3+$T$7*E3+$U$7*B3+$V$7*C3+$W$7*D3+$X$7)+$AE$7*TANH($S$8*A3+$T$8*E3+$U$8*B3+$V$8*C3+$W$8*D3+$X$8)+$AF$7*TANH($S$9*A3+$T$9*E3+$U$9*B3+$V$9*C3+$W$9*D3+$X$9)+$AG$7*TANH($S$10*A3+$T$10*E3+$U$10*B3+$V$10*C3+$W$10*D3+$X$10)-$AH$7)</f>
        <v>2.3208478120243843</v>
      </c>
      <c r="I9" s="19"/>
      <c r="J9" s="19"/>
      <c r="K9" s="19"/>
      <c r="L9" s="19"/>
      <c r="M9" s="19"/>
      <c r="N9" s="19"/>
      <c r="O9" s="19"/>
      <c r="R9" s="13" t="s">
        <v>29</v>
      </c>
      <c r="S9" s="13">
        <v>-0.36058471809999998</v>
      </c>
      <c r="T9" s="13">
        <v>-9.378746802E-2</v>
      </c>
      <c r="U9" s="13">
        <v>0.20555054519999999</v>
      </c>
      <c r="V9" s="13">
        <v>1.114176916E-2</v>
      </c>
      <c r="W9" s="13">
        <v>9.964727495E-5</v>
      </c>
      <c r="X9" s="13">
        <v>0.83536627620000004</v>
      </c>
      <c r="Z9" s="13" t="s">
        <v>4</v>
      </c>
      <c r="AA9" s="13">
        <v>0.96802204280000004</v>
      </c>
      <c r="AB9" s="13">
        <v>-1.1367867</v>
      </c>
      <c r="AC9" s="13">
        <v>1.360759228</v>
      </c>
      <c r="AD9" s="13">
        <v>0.44930702490000002</v>
      </c>
      <c r="AE9" s="13">
        <v>-0.1438662329</v>
      </c>
      <c r="AF9" s="13">
        <v>-0.2669094199</v>
      </c>
      <c r="AG9" s="13">
        <v>0.39627398229999999</v>
      </c>
      <c r="AH9" s="13">
        <v>1.8949459390000001</v>
      </c>
    </row>
    <row r="10" spans="1:34" x14ac:dyDescent="0.25">
      <c r="G10" s="19" t="s">
        <v>3</v>
      </c>
      <c r="H10" s="19">
        <f>POWER(10,$AA$8*TANH($S$4*A3+$T$4*E3+$U$4*B3+$V$4*C3+$W$4*D3+$X$4)+$AB$8*TANH($S$5*A3+$T$5*E3+$U$5*B3+$V$5*C3+$W$5*D3+$X$5)+$AC$8*TANH($S$6*A3+$T$6*E3+$U$6*B3+$V$6*C3+$W$6*D3+$X$6)+$AD$8*TANH($S$7*A3+$T$7*E3+$U$7*B3+$V$7*C3+$W$7*D3+$X$7)+$AE$8*TANH($S$8*A3+$T$8*E3+$U$8*B3+$V$8*C3+$W$8*D3+$X$8)+$AF$8*TANH($S$9*A3+$T$9*E3+$U$9*B3+$V$9*C3+$W$9*D3+$X$9)+$AG$8*TANH($S$10*A3+$T$10*E3+$U$10*B3+$V$10*C3+$W$10*D3+$X$10)-$AH$8)</f>
        <v>2.6389426045923896</v>
      </c>
      <c r="I10" s="19"/>
      <c r="J10" s="19"/>
      <c r="K10" s="19"/>
      <c r="L10" s="19"/>
      <c r="M10" s="19"/>
      <c r="N10" s="19"/>
      <c r="O10" s="19"/>
      <c r="R10" s="13" t="s">
        <v>30</v>
      </c>
      <c r="S10" s="13">
        <v>-6.8539589309999996E-2</v>
      </c>
      <c r="T10" s="13">
        <v>9.2138039460000001E-3</v>
      </c>
      <c r="U10" s="13">
        <v>-0.21987594369999999</v>
      </c>
      <c r="V10" s="13">
        <v>3.8016828000000001E-3</v>
      </c>
      <c r="W10" s="13">
        <v>-2.8687883950000002E-4</v>
      </c>
      <c r="X10" s="13">
        <v>1.028260886</v>
      </c>
      <c r="Z10" s="13" t="s">
        <v>5</v>
      </c>
      <c r="AA10" s="13">
        <v>0.880323827</v>
      </c>
      <c r="AB10" s="13">
        <v>-1.0101508990000001</v>
      </c>
      <c r="AC10" s="13">
        <v>1.2790211</v>
      </c>
      <c r="AD10" s="13">
        <v>0.42365823019999999</v>
      </c>
      <c r="AE10" s="13">
        <v>0.1096953453</v>
      </c>
      <c r="AF10" s="13">
        <v>-0.5832622838</v>
      </c>
      <c r="AG10" s="13">
        <v>0.3453331711</v>
      </c>
      <c r="AH10" s="13">
        <v>1.944376452</v>
      </c>
    </row>
    <row r="11" spans="1:34" x14ac:dyDescent="0.25">
      <c r="G11" s="19" t="s">
        <v>4</v>
      </c>
      <c r="H11" s="19">
        <f>POWER(10,$AA$9*TANH($S$4*A3+$T$4*E3+$U$4*B3+$V$4*C3+$W$4*D3+$X$4)+$AB$9*TANH($S$5*A3+$T$5*E3+$U$5*B3+$V$5*C3+$W$5*D3+$X$5)+$AC$9*TANH($S$6*A3+$T$6*E3+$U$6*B3+$V$6*C3+$W$6*D3+$X$6)+$AD$9*TANH($S$7*A3+$T$7*E3+$U$7*B3+$V$7*C3+$W$7*D3+$X$7)+$AE$9*TANH($S$8*A3+$T$8*E3+$U$8*B3+$V$8*C3+$W$8*D3+$X$8)+$AF$9*TANH($S$9*A3+$T$9*E3+$U$9*B3+$V$9*C3+$W$9*D3+$X$9)+$AG$9*TANH($S$10*A3+$T$10*E3+$U$10*B3+$V$10*C3+$W$10*D3+$X$10)-$AH$9)</f>
        <v>2.5279335661644957</v>
      </c>
      <c r="I11" s="19"/>
      <c r="J11" s="19"/>
      <c r="K11" s="19"/>
      <c r="L11" s="19"/>
      <c r="M11" s="19"/>
      <c r="N11" s="19"/>
      <c r="O11" s="19"/>
      <c r="Z11" s="13" t="s">
        <v>6</v>
      </c>
      <c r="AA11" s="13">
        <v>0.83821656860000004</v>
      </c>
      <c r="AB11" s="13">
        <v>-0.92565865690000004</v>
      </c>
      <c r="AC11" s="13">
        <v>1.228944977</v>
      </c>
      <c r="AD11" s="13">
        <v>0.4423153145</v>
      </c>
      <c r="AE11" s="13">
        <v>0.21792475889999999</v>
      </c>
      <c r="AF11" s="13">
        <v>-0.8126732472</v>
      </c>
      <c r="AG11" s="13">
        <v>0.34712529320000002</v>
      </c>
      <c r="AH11" s="13">
        <v>2.0367596419999998</v>
      </c>
    </row>
    <row r="12" spans="1:34" x14ac:dyDescent="0.25">
      <c r="G12" s="19" t="s">
        <v>5</v>
      </c>
      <c r="H12" s="19">
        <f>POWER(10,$AA$10*TANH($S$4*A3+$T$4*E3+$U$4*B3+$V$4*C3+$W$4*D3+$X$4)+$AB$10*TANH($S$5*A3+$T$5*E3+$U$5*B3+$V$5*C3+$W$5*D3+$X$5)+$AC$10*TANH($S$6*A3+$T$6*E3+$U$6*B3+$V$6*C3+$W$6*D3+$X$6)+$AD$10*TANH($S$7*A3+$T$7*E3+$U$7*B3+$V$7*C3+$W$7*D3+$X$7)+$AE$10*TANH($S$8*A3+$T$8*E3+$U$8*B3+$V$8*C3+$W$8*D3+$X$8)+$AF$10*TANH($S$9*A3+$T$9*E3+$U$9*B3+$V$9*C3+$W$9*D3+$X$9)+$AG$10*TANH($S$10*A3+$T$10*E3+$U$10*B3+$V$10*C3+$W$10*D3+$X$10)-$AH$10)</f>
        <v>2.0893704337230274</v>
      </c>
      <c r="I12" s="19"/>
      <c r="J12" s="19"/>
      <c r="K12" s="19"/>
      <c r="L12" s="19"/>
      <c r="M12" s="19"/>
      <c r="N12" s="19"/>
      <c r="O12" s="19"/>
      <c r="Z12" s="13" t="s">
        <v>7</v>
      </c>
      <c r="AA12" s="13">
        <v>0.79363147060000006</v>
      </c>
      <c r="AB12" s="13">
        <v>-0.86414946380000002</v>
      </c>
      <c r="AC12" s="13">
        <v>1.2150674969999999</v>
      </c>
      <c r="AD12" s="13">
        <v>0.4620790722</v>
      </c>
      <c r="AE12" s="13">
        <v>0.29099992190000001</v>
      </c>
      <c r="AF12" s="13">
        <v>-0.99433462660000005</v>
      </c>
      <c r="AG12" s="13">
        <v>0.30839223020000001</v>
      </c>
      <c r="AH12" s="13">
        <v>2.1215800840000001</v>
      </c>
    </row>
    <row r="13" spans="1:34" x14ac:dyDescent="0.25">
      <c r="G13" s="19" t="s">
        <v>6</v>
      </c>
      <c r="H13" s="19">
        <f>POWER(10,$AA$11*TANH($S$4*A3+$T$4*E3+$U$4*B3+$V$4*C3+$W$4*D3+$X$4)+$AB$11*TANH($S$5*A3+$T$5*E3+$U$5*B3+$V$5*C3+$W$5*D3+$X$5)+$AC$11*TANH($S$6*A3+$T$6*E3+$U$6*B3+$V$6*C3+$W$6*D3+$X$6)+$AD$11*TANH($S$7*A3+$T$7*E3+$U$7*B3+$V$7*C3+$W$7*D3+$X$7)+$AE$11*TANH($S$8*A3+$T$8*E3+$U$8*B3+$V$8*C3+$W$8*D3+$X$8)+$AF$11*TANH($S$9*A3+$T$9*E3+$U$9*B3+$V$9*C3+$W$9*D3+$X$9)+$AG$11*TANH($S$10*A3+$T$10*E3+$U$10*B3+$V$10*C3+$W$10*D3+$X$10)-$AH$11)</f>
        <v>1.6477241716926165</v>
      </c>
      <c r="I13" s="19"/>
      <c r="J13" s="19"/>
      <c r="K13" s="19"/>
      <c r="L13" s="19"/>
      <c r="M13" s="19"/>
      <c r="N13" s="19"/>
      <c r="O13" s="19"/>
      <c r="Z13" s="13" t="s">
        <v>8</v>
      </c>
      <c r="AA13" s="13">
        <v>0.77618152350000003</v>
      </c>
      <c r="AB13" s="13">
        <v>-0.88680948410000005</v>
      </c>
      <c r="AC13" s="13">
        <v>1.1533514330000001</v>
      </c>
      <c r="AD13" s="13">
        <v>0.53446087799999997</v>
      </c>
      <c r="AE13" s="13">
        <v>0.37006985170000001</v>
      </c>
      <c r="AF13" s="13">
        <v>-1.166646837</v>
      </c>
      <c r="AG13" s="13">
        <v>0.19465930870000001</v>
      </c>
      <c r="AH13" s="13">
        <v>2.3231099830000002</v>
      </c>
    </row>
    <row r="14" spans="1:34" x14ac:dyDescent="0.25">
      <c r="G14" s="19" t="s">
        <v>7</v>
      </c>
      <c r="H14" s="19">
        <f>POWER(10,$AA$12*TANH($S$4*A3+$T$4*E3+$U$4*B3+$V$4*C3+$W$4*D3+$X$4)+$AB$12*TANH($S$5*A3+$T$5*E3+$U$5*B3+$V$5*C3+$W$5*D3+$X$5)+$AC$12*TANH($S$6*A3+$T$6*E3+$U$6*B3+$V$6*C3+$W$6*D3+$X$6)+$AD$12*TANH($S$7*A3+$T$7*E3+$U$7*B3+$V$7*C3+$W$7*D3+$X$7)+$AE$12*TANH($S$8*A3+$T$8*E3+$U$8*B3+$V$8*C3+$W$8*D3+$X$8)+$AF$12*TANH($S$9*A3+$T$9*E3+$U$9*B3+$V$9*C3+$W$9*D3+$X$9)+$AG$12*TANH($S$10*A3+$T$10*E3+$U$10*B3+$V$10*C3+$W$10*D3+$X$10)-$AH$12)</f>
        <v>1.3494888621021344</v>
      </c>
      <c r="I14" s="19"/>
      <c r="J14" s="19"/>
      <c r="K14" s="19"/>
      <c r="L14" s="19"/>
      <c r="M14" s="19"/>
      <c r="N14" s="19"/>
      <c r="O14" s="19"/>
      <c r="Z14" s="13" t="s">
        <v>9</v>
      </c>
      <c r="AA14" s="13">
        <v>0.84006138450000001</v>
      </c>
      <c r="AB14" s="13">
        <v>-0.91751053729999998</v>
      </c>
      <c r="AC14" s="13">
        <v>1.081816031</v>
      </c>
      <c r="AD14" s="13">
        <v>0.57783338549999996</v>
      </c>
      <c r="AE14" s="13">
        <v>0.37626641290000001</v>
      </c>
      <c r="AF14" s="13">
        <v>-1.285500565</v>
      </c>
      <c r="AG14" s="13">
        <v>0.14114419349999999</v>
      </c>
      <c r="AH14" s="13">
        <v>2.5567667670000001</v>
      </c>
    </row>
    <row r="15" spans="1:34" x14ac:dyDescent="0.25">
      <c r="G15" s="19" t="s">
        <v>8</v>
      </c>
      <c r="H15" s="19">
        <f>POWER(10,$AA$13*TANH($S$4*A3+$T$4*E3+$U$4*B3+$V$4*C3+$W$4*D3+$X$4)+$AB$13*TANH($S$5*A3+$T$5*E3+$U$5*B3+$V$5*C3+$W$5*D3+$X$5)+$AC$13*TANH($S$6*A3+$T$6*E3+$U$6*B3+$V$6*C3+$W$6*D3+$X$6)+$AD$13*TANH($S$7*A3+$T$7*E3+$U$7*B3+$V$7*C3+$W$7*D3+$X$7)+$AE$13*TANH($S$8*A3+$T$8*E3+$U$8*B3+$V$8*C3+$W$8*D3+$X$8)+$AF$13*TANH($S$9*A3+$T$9*E3+$U$9*B3+$V$9*C3+$W$9*D3+$X$9)+$AG$13*TANH($S$10*A3+$T$10*E3+$U$10*B3+$V$10*C3+$W$10*D3+$X$10)-$AH$13)</f>
        <v>0.87622807028222716</v>
      </c>
      <c r="I15" s="19"/>
      <c r="J15" s="19"/>
      <c r="K15" s="19"/>
      <c r="L15" s="19"/>
      <c r="M15" s="19"/>
      <c r="N15" s="19"/>
      <c r="O15" s="19"/>
      <c r="Z15" s="13" t="s">
        <v>10</v>
      </c>
      <c r="AA15" s="13">
        <v>1.1544095329999999</v>
      </c>
      <c r="AB15" s="13">
        <v>-1.178683476</v>
      </c>
      <c r="AC15" s="13">
        <v>0.80766188279999995</v>
      </c>
      <c r="AD15" s="13">
        <v>0.66316331480000001</v>
      </c>
      <c r="AE15" s="13">
        <v>0.37426405730000001</v>
      </c>
      <c r="AF15" s="13">
        <v>-1.2819385910000001</v>
      </c>
      <c r="AG15" s="13">
        <v>-6.3611245459999993E-2</v>
      </c>
      <c r="AH15" s="13">
        <v>3.2328486619999999</v>
      </c>
    </row>
    <row r="16" spans="1:34" x14ac:dyDescent="0.25">
      <c r="G16" s="19" t="s">
        <v>9</v>
      </c>
      <c r="H16" s="19">
        <f>POWER(10,$AA$14*TANH($S$4*A3+$T$4*E3+$U$4*B3+$V$4*C3+$W$4*D3+$X$4)+$AB$14*TANH($S$5*A3+$T$5*E3+$U$5*B3+$V$5*C3+$W$5*D3+$X$5)+$AC$14*TANH($S$6*A3+$T$6*E3+$U$6*B3+$V$6*C3+$W$6*D3+$X$6)+$AD$14*TANH($S$7*A3+$T$7*E3+$U$7*B3+$V$7*C3+$W$7*D3+$X$7)+$AE$14*TANH($S$8*A3+$T$8*E3+$U$8*B3+$V$8*C3+$W$8*D3+$X$8)+$AF$14*TANH($S$9*A3+$T$9*E3+$U$9*B3+$V$9*C3+$W$9*D3+$X$9)+$AG$14*TANH($S$10*A3+$T$10*E3+$U$10*B3+$V$10*C3+$W$10*D3+$X$10)-$AH$14)</f>
        <v>0.60918492401779334</v>
      </c>
      <c r="I16" s="19"/>
      <c r="J16" s="19"/>
      <c r="K16" s="19"/>
      <c r="L16" s="19"/>
      <c r="M16" s="19"/>
      <c r="N16" s="19"/>
      <c r="O16" s="19"/>
      <c r="Z16" s="13" t="s">
        <v>11</v>
      </c>
      <c r="AA16" s="13">
        <v>1.2756169100000001</v>
      </c>
      <c r="AB16" s="13">
        <v>-1.2875487459999999</v>
      </c>
      <c r="AC16" s="13">
        <v>0.7221470552</v>
      </c>
      <c r="AD16" s="13">
        <v>0.63776327330000004</v>
      </c>
      <c r="AE16" s="13">
        <v>0.38504848250000001</v>
      </c>
      <c r="AF16" s="13">
        <v>-1.2939416669999999</v>
      </c>
      <c r="AG16" s="13">
        <v>-9.866343072E-2</v>
      </c>
      <c r="AH16" s="13">
        <v>3.6602817540000001</v>
      </c>
    </row>
    <row r="17" spans="1:34" x14ac:dyDescent="0.25">
      <c r="G17" s="19" t="s">
        <v>10</v>
      </c>
      <c r="H17" s="19">
        <f>POWER(10,$AA$15*TANH($S$4*A3+$T$4*E3+$U$4*B3+$V$4*C3+$W$4*D3+$X$4)+$AB$15*TANH($S$5*A3+$T$5*E3+$U$5*B3+$V$5*C3+$W$5*D3+$X$5)+$AC$15*TANH($S$6*A3+$T$6*E3+$U$6*B3+$V$6*C3+$W$6*D3+$X$6)+$AD$15*TANH($S$7*A3+$T$7*E3+$U$7*B3+$V$7*C3+$W$7*D3+$X$7)+$AE$15*TANH($S$8*A3+$T$8*E3+$U$8*B3+$V$8*C3+$W$8*D3+$X$8)+$AF$15*TANH($S$9*A3+$T$9*E3+$U$9*B3+$V$9*C3+$W$9*D3+$X$9)+$AG$15*TANH($S$10*A3+$T$10*E3+$U$10*B3+$V$10*C3+$W$10*D3+$X$10)-$AH$15)</f>
        <v>0.21820996469965903</v>
      </c>
      <c r="I17" s="19"/>
      <c r="J17" s="19"/>
      <c r="K17" s="19"/>
      <c r="L17" s="19"/>
      <c r="M17" s="19"/>
      <c r="N17" s="19"/>
      <c r="O17" s="19"/>
      <c r="Z17" s="13" t="s">
        <v>12</v>
      </c>
      <c r="AA17" s="13">
        <v>1.3578708450000001</v>
      </c>
      <c r="AB17" s="13">
        <v>-1.408900316</v>
      </c>
      <c r="AC17" s="13">
        <v>0.6380990272</v>
      </c>
      <c r="AD17" s="13">
        <v>0.65667016609999995</v>
      </c>
      <c r="AE17" s="13">
        <v>0.46393246020000001</v>
      </c>
      <c r="AF17" s="13">
        <v>-1.177177674</v>
      </c>
      <c r="AG17" s="13">
        <v>-0.25858187890000001</v>
      </c>
      <c r="AH17" s="13">
        <v>3.8806552189999999</v>
      </c>
    </row>
    <row r="18" spans="1:34" x14ac:dyDescent="0.25">
      <c r="G18" s="19" t="s">
        <v>11</v>
      </c>
      <c r="H18" s="19">
        <f>POWER(10,$AA$16*TANH($S$4*A3+$T$4*E3+$U$4*B3+$V$4*C3+$W$4*D3+$X$4)+$AB$16*TANH($S$5*A3+$T$5*E3+$U$5*B3+$V$5*C3+$W$5*D3+$X$5)+$AC$16*TANH($S$6*A3+$T$6*E3+$U$6*B3+$V$6*C3+$W$6*D3+$X$6)+$AD$16*TANH($S$7*A3+$T$7*E3+$U$7*B3+$V$7*C3+$W$7*D3+$X$7)+$AE$16*TANH($S$8*A3+$T$8*E3+$U$8*B3+$V$8*C3+$W$8*D3+$X$8)+$AF$16*TANH($S$9*A3+$T$9*E3+$U$9*B3+$V$9*C3+$W$9*D3+$X$9)+$AG$16*TANH($S$10*A3+$T$10*E3+$U$10*B3+$V$10*C3+$W$10*D3+$X$10)-$AH$16)</f>
        <v>0.11626948558785914</v>
      </c>
      <c r="I18" s="19"/>
      <c r="J18" s="19"/>
      <c r="K18" s="19"/>
      <c r="L18" s="19"/>
      <c r="M18" s="19"/>
      <c r="N18" s="19"/>
      <c r="O18" s="19"/>
    </row>
    <row r="19" spans="1:34" x14ac:dyDescent="0.25">
      <c r="A19" s="13">
        <v>0.04</v>
      </c>
      <c r="G19" s="19" t="s">
        <v>12</v>
      </c>
      <c r="H19" s="19">
        <f>POWER(10,$AA$17*TANH($S$4*A3+$T$4*E3+$U$4*B3+$V$4*C3+$W$4*D3+$X$4)+$AB$17*TANH($S$5*A3+$T$5*E3+$U$5*B3+$V$5*C3+$W$5*D3+$X$5)+$AC$17*TANH($S$6*A3+$T$6*E3+$U$6*B3+$V$6*C3+$W$6*D3+$X$6)+$AD$17*TANH($S$7*A3+$T$7*E3+$U$7*B3+$V$7*C3+$W$7*D3+$X$7)+$AE$17*TANH($S$8*A3+$T$8*E3+$U$8*B3+$V$8*C3+$W$8*D3+$X$8)+$AF$17*TANH($S$9*A3+$T$9*E3+$U$9*B3+$V$9*C3+$W$9*D3+$X$9)+$AG$17*TANH($S$10*A3+$T$10*E3+$U$10*B3+$V$10*C3+$W$10*D3+$X$10)-$AH$17)</f>
        <v>7.1909845192969668E-2</v>
      </c>
      <c r="I19" s="19"/>
      <c r="J19" s="19"/>
      <c r="K19" s="19"/>
      <c r="L19" s="19"/>
      <c r="M19" s="19"/>
      <c r="N19" s="19"/>
      <c r="O19" s="19"/>
      <c r="P19" s="13"/>
      <c r="Q19" s="13"/>
    </row>
    <row r="20" spans="1:34" x14ac:dyDescent="0.25">
      <c r="A20" s="13">
        <v>0.05</v>
      </c>
    </row>
    <row r="21" spans="1:34" x14ac:dyDescent="0.25">
      <c r="A21" s="13">
        <v>0.1</v>
      </c>
    </row>
    <row r="22" spans="1:34" x14ac:dyDescent="0.25">
      <c r="A22" s="13">
        <v>0.15</v>
      </c>
    </row>
    <row r="23" spans="1:34" x14ac:dyDescent="0.25">
      <c r="A23" s="13">
        <v>0.2</v>
      </c>
    </row>
    <row r="24" spans="1:34" x14ac:dyDescent="0.25">
      <c r="A24" s="13">
        <v>0.3</v>
      </c>
    </row>
    <row r="25" spans="1:34" x14ac:dyDescent="0.25">
      <c r="A25" s="13">
        <v>0.4</v>
      </c>
    </row>
    <row r="26" spans="1:34" x14ac:dyDescent="0.25">
      <c r="A26" s="13">
        <v>0.5</v>
      </c>
    </row>
    <row r="27" spans="1:34" x14ac:dyDescent="0.25">
      <c r="A27" s="13">
        <v>0.75</v>
      </c>
    </row>
    <row r="28" spans="1:34" x14ac:dyDescent="0.25">
      <c r="A28" s="13">
        <v>1</v>
      </c>
    </row>
    <row r="29" spans="1:34" x14ac:dyDescent="0.25">
      <c r="A29" s="13">
        <v>2</v>
      </c>
    </row>
    <row r="30" spans="1:34" x14ac:dyDescent="0.25">
      <c r="A30" s="13">
        <v>3</v>
      </c>
    </row>
    <row r="31" spans="1:34" x14ac:dyDescent="0.25">
      <c r="A31" s="13">
        <v>4</v>
      </c>
    </row>
  </sheetData>
  <sheetProtection algorithmName="SHA-512" hashValue="GIR0qqTnfmpJofhBALldezW45cIGvch6XibnM3oYa9wSsGCjOegpPU0as5f5fnPolOnSkgbSVH7XWhqtz3Vk8A==" saltValue="4HL/QSz6NONsH1d79U8rzQ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30CB1-7B84-4956-AE8A-22505CF17042}">
  <dimension ref="A1:BF46"/>
  <sheetViews>
    <sheetView showGridLines="0" zoomScale="80" zoomScaleNormal="80" workbookViewId="0">
      <selection activeCell="O7" sqref="O7"/>
    </sheetView>
  </sheetViews>
  <sheetFormatPr baseColWidth="10" defaultRowHeight="15" x14ac:dyDescent="0.25"/>
  <cols>
    <col min="1" max="5" width="3.42578125" style="13" customWidth="1"/>
    <col min="8" max="8" width="11.42578125" style="8"/>
    <col min="20" max="20" width="12" style="13" bestFit="1" customWidth="1"/>
    <col min="21" max="49" width="11.42578125" style="13"/>
    <col min="50" max="50" width="11.42578125" style="15"/>
    <col min="51" max="58" width="11.42578125" style="13"/>
  </cols>
  <sheetData>
    <row r="1" spans="1:58" x14ac:dyDescent="0.25">
      <c r="G1" s="17"/>
      <c r="H1" s="18"/>
      <c r="I1" s="17"/>
      <c r="J1" s="17"/>
      <c r="K1" s="17"/>
      <c r="L1" s="17"/>
      <c r="M1" s="17"/>
      <c r="N1" s="17"/>
      <c r="O1" s="17"/>
      <c r="P1" s="17"/>
      <c r="T1" s="50" t="s">
        <v>37</v>
      </c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Y1" s="13" t="s">
        <v>15</v>
      </c>
      <c r="AZ1" s="13" t="s">
        <v>16</v>
      </c>
      <c r="BA1" s="13" t="s">
        <v>22</v>
      </c>
      <c r="BB1" s="13" t="s">
        <v>21</v>
      </c>
      <c r="BC1" s="13" t="s">
        <v>20</v>
      </c>
      <c r="BD1" s="13" t="s">
        <v>19</v>
      </c>
      <c r="BE1" s="13" t="s">
        <v>18</v>
      </c>
      <c r="BF1" s="13" t="s">
        <v>17</v>
      </c>
    </row>
    <row r="2" spans="1:58" ht="18" x14ac:dyDescent="0.35">
      <c r="G2" s="17"/>
      <c r="H2" s="18"/>
      <c r="I2" s="17"/>
      <c r="J2" s="38">
        <v>1</v>
      </c>
      <c r="K2" s="17"/>
      <c r="L2" s="17"/>
      <c r="M2" s="22" t="s">
        <v>45</v>
      </c>
      <c r="N2" s="22" t="s">
        <v>46</v>
      </c>
      <c r="O2" s="22" t="s">
        <v>23</v>
      </c>
      <c r="P2" s="17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Q2" s="13" t="s">
        <v>31</v>
      </c>
      <c r="AR2" s="13" t="s">
        <v>32</v>
      </c>
      <c r="AS2" s="13" t="s">
        <v>33</v>
      </c>
      <c r="AT2" s="13" t="s">
        <v>34</v>
      </c>
      <c r="AU2" s="13" t="s">
        <v>35</v>
      </c>
      <c r="AV2" s="13" t="s">
        <v>36</v>
      </c>
      <c r="AX2" s="15" t="s">
        <v>38</v>
      </c>
      <c r="AY2" s="13">
        <v>0.97298608659999997</v>
      </c>
      <c r="AZ2" s="13">
        <v>-1.436290611</v>
      </c>
      <c r="BA2" s="13">
        <v>1.0580253500000001</v>
      </c>
      <c r="BB2" s="13">
        <v>0.83557657350000003</v>
      </c>
      <c r="BC2" s="13">
        <v>0.27337803170000002</v>
      </c>
      <c r="BD2" s="13">
        <v>-0.29672018</v>
      </c>
      <c r="BE2" s="13">
        <v>-9.9680097140000007E-2</v>
      </c>
      <c r="BF2" s="13">
        <v>3.1814159700000002</v>
      </c>
    </row>
    <row r="3" spans="1:58" ht="18" x14ac:dyDescent="0.35">
      <c r="A3" s="14" t="s">
        <v>43</v>
      </c>
      <c r="B3" s="14" t="s">
        <v>44</v>
      </c>
      <c r="C3" s="14" t="s">
        <v>23</v>
      </c>
      <c r="D3" s="14" t="s">
        <v>40</v>
      </c>
      <c r="E3" s="14" t="s">
        <v>41</v>
      </c>
      <c r="G3" s="19" t="s">
        <v>42</v>
      </c>
      <c r="H3" s="34" t="str" cm="1">
        <f t="array" ref="H3">INDEX(AX2:AX16,J2)</f>
        <v>PGV (m/s)</v>
      </c>
      <c r="I3" s="17"/>
      <c r="J3" s="17"/>
      <c r="K3" s="17"/>
      <c r="L3" s="17"/>
      <c r="M3" s="20">
        <f>'Command user'!F12</f>
        <v>10</v>
      </c>
      <c r="N3" s="20">
        <f>'Command user'!F15</f>
        <v>700</v>
      </c>
      <c r="O3" s="20">
        <f>'Command user'!F18</f>
        <v>10</v>
      </c>
      <c r="P3" s="17"/>
      <c r="T3" s="13" t="s">
        <v>13</v>
      </c>
      <c r="U3" s="13" t="s">
        <v>14</v>
      </c>
      <c r="V3" s="13" t="s">
        <v>0</v>
      </c>
      <c r="W3" s="13" t="s">
        <v>1</v>
      </c>
      <c r="X3" s="13" t="s">
        <v>2</v>
      </c>
      <c r="Y3" s="13" t="s">
        <v>3</v>
      </c>
      <c r="Z3" s="13" t="s">
        <v>4</v>
      </c>
      <c r="AA3" s="13" t="s">
        <v>5</v>
      </c>
      <c r="AB3" s="13" t="s">
        <v>6</v>
      </c>
      <c r="AC3" s="13" t="s">
        <v>7</v>
      </c>
      <c r="AD3" s="13" t="s">
        <v>8</v>
      </c>
      <c r="AE3" s="13" t="s">
        <v>9</v>
      </c>
      <c r="AF3" s="13" t="s">
        <v>10</v>
      </c>
      <c r="AG3" s="13" t="s">
        <v>11</v>
      </c>
      <c r="AH3" s="13" t="s">
        <v>12</v>
      </c>
      <c r="AP3" s="13" t="s">
        <v>24</v>
      </c>
      <c r="AQ3" s="13">
        <v>0.20983513740000001</v>
      </c>
      <c r="AR3" s="13">
        <v>-0.16676099690000001</v>
      </c>
      <c r="AS3" s="13">
        <v>-0.3095624152</v>
      </c>
      <c r="AT3" s="13">
        <v>2.1485345610000001E-2</v>
      </c>
      <c r="AU3" s="13">
        <v>-1.2816738130000001E-3</v>
      </c>
      <c r="AV3" s="13">
        <v>0.62783604459999998</v>
      </c>
      <c r="AX3" s="15" t="s">
        <v>39</v>
      </c>
      <c r="AY3" s="13">
        <v>1.0793908350000001</v>
      </c>
      <c r="AZ3" s="13">
        <v>-1.4377216850000001</v>
      </c>
      <c r="BA3" s="13">
        <v>1.3507220259999999</v>
      </c>
      <c r="BB3" s="13">
        <v>0.73610415959999997</v>
      </c>
      <c r="BC3" s="13">
        <v>-0.36356146099999997</v>
      </c>
      <c r="BD3" s="13">
        <v>0.16827862639999999</v>
      </c>
      <c r="BE3" s="13">
        <v>0.17115465190000001</v>
      </c>
      <c r="BF3" s="13">
        <v>2.104316495</v>
      </c>
    </row>
    <row r="4" spans="1:58" x14ac:dyDescent="0.25">
      <c r="A4" s="13">
        <v>3</v>
      </c>
      <c r="B4" s="13">
        <f>LOG10('Command user'!F15)</f>
        <v>2.8450980400142569</v>
      </c>
      <c r="C4" s="13">
        <f>'Command user'!F18</f>
        <v>10</v>
      </c>
      <c r="D4" s="13">
        <f>'Command user'!$F$12</f>
        <v>10</v>
      </c>
      <c r="E4" s="13">
        <f>LOG10(D4)</f>
        <v>1</v>
      </c>
      <c r="G4" s="20">
        <f>A4</f>
        <v>3</v>
      </c>
      <c r="H4" s="18">
        <f ca="1">OFFSET($T4,0,$J$2-1,1,1)</f>
        <v>3.8418446699533767E-4</v>
      </c>
      <c r="I4" s="17"/>
      <c r="J4" s="17"/>
      <c r="K4" s="17"/>
      <c r="L4" s="17"/>
      <c r="M4" s="17"/>
      <c r="N4" s="17"/>
      <c r="O4" s="17"/>
      <c r="P4" s="17"/>
      <c r="T4" s="13">
        <f t="shared" ref="T4:T44" si="0">POWER(10,$AY$2*TANH($AQ$3*A4+$AR$3*E4+$AS$3*B4+$AT$3*C4+$AU$3*D4+$AV$3)+$AZ$2*TANH($AQ$4*A4+$AR$4*E4+$AS$4*B4+$AT$4*C4+$AU$4*D4+$AV$4)+$BA$2*TANH($AQ$5*A4+$AR$5*E4+$AS$5*B4+$AT$5*C4+$AU$5*D4+$AV$5)+$BB$2*TANH($AQ$6*A4+$AR$6*E4+$AS$6*B4+$AT$6*C4+$AU$6*D4+$AV$6)+$BC$2*TANH($AQ$7*A4+$AR$7*E4+$AS$7*B4+$AT$7*C4+$AU$7*D4+$AV$7)+$BD$2*TANH($AQ$8*A4+$AR$8*E4+$AS$8*B4+$AT$8*C4+$AU$8*D4+$AV$8)+$BE$2*TANH($AQ$9*A4+$AR$9*E4+$AS$9*B4+$AT$9*C4+$AU$9*D4+$AV$9)-$BF$2)</f>
        <v>3.8418446699533767E-4</v>
      </c>
      <c r="U4" s="13">
        <f t="shared" ref="U4:U44" si="1">POWER(10,$AY$3*TANH($AQ$3*A4+$AR$3*E4+$AS$3*B4+$AT$3*C4+$AU$3*D4+$AV$3)+$AZ$3*TANH($AQ$4*A4+$AR$4*E4+$AS$4*B4+$AT$4*C4+$AU$4*D4+$AV$4)+$BA$3*TANH($AQ$5*A4+$AR$5*E4+$AS$5*B4+$AT$5*C4+$AU$5*D4+$AV$5)+$BB$3*TANH($AQ$6*A4+$AR$6*E4+$AS$6*B4+$AT$6*C4+$AU$6*D4+$AV$6)+$BC$3*TANH($AQ$7*A4+$AR$7*E4+$AS$7*B4+$AT$7*C4+$AU$7*D4+$AV$7)+$BD$3*TANH($AQ$8*A4+$AR$8*E4+$AS$8*B4+$AT$8*C4+$AU$8*D4+$AV$8)+$BE$3*TANH($AQ$9*A4+$AR$9*E4+$AS$9*B4+$AT$9*C4+$AU$9*D4+$AV$9)-$BF$3)</f>
        <v>2.2944528709790545E-2</v>
      </c>
      <c r="V4" s="13">
        <f t="shared" ref="V4:V44" si="2">POWER(10,$AY$4*TANH($AQ$3*A4+$AR$3*E4+$AS$3*B4+$AT$3*C4+$AU$3*D4+$AV$3)+$AZ$4*TANH($AQ$4*A4+$AR$4*E4+$AS$4*B4+$AT$4*C4+$AU$4*D4+$AV$4)+$BA$4*TANH($AQ$5*A4+$AR$5*E4+$AS$5*B4+$AT$5*C4+$AU$5*D4+$AV$5)+$BB$4*TANH($AQ$6*A4+$AR$6*E4+$AS$6*B4+$AT$6*C4+$AU$6*D4+$AV$6)+$BC$4*TANH($AQ$7*A4+$AR$7*E4+$AS$7*B4+$AT$7*C4+$AU$7*D4+$AV$7)+$BD$4*TANH($AQ$8*A4+$AR$8*E4+$AS$8*B4+$AT$8*C4+$AU$8*D4+$AV$8)+$BE$4*TANH($AQ$9*A4+$AR$9*E4+$AS$9*B4+$AT$9*C4+$AU$9*D4+$AV$9)-$BF$4)</f>
        <v>3.855059159743187E-2</v>
      </c>
      <c r="W4" s="13">
        <f t="shared" ref="W4:W44" si="3">POWER(10,$AY$5*TANH($AQ$3*A4+$AR$3*E4+$AS$3*B4+$AT$3*C4+$AU$3*D4+$AV$3)+$AZ$5*TANH($AQ$4*A4+$AR$4*E4+$AS$4*B4+$AT$4*C4+$AU$4*D4+$AV$4)+$BA$5*TANH($AQ$5*A4+$AR$5*E4+$AS$5*B4+$AT$5*C4+$AU$5*D4+$AV$5)+$BB$5*TANH($AQ$6*A4+$AR$6*E4+$AS$6*B4+$AT$6*C4+$AU$6*D4+$AV$6)+$BC$5*TANH($AQ$7*A4+$AR$7*E4+$AS$7*B4+$AT$7*C4+$AU$7*D4+$AV$7)+$BD$5*TANH($AQ$8*A4+$AR$8*E4+$AS$8*B4+$AT$8*C4+$AU$8*D4+$AV$8)+$BE$5*TANH($AQ$9*A4+$AR$9*E4+$AS$9*B4+$AT$9*C4+$AU$9*D4+$AV$9)-$BF$5)</f>
        <v>4.7235876007881213E-2</v>
      </c>
      <c r="X4" s="13">
        <f t="shared" ref="X4:X44" si="4">POWER(10,$AY$6*TANH($AQ$3*A4+$AR$3*E4+$AS$3*B4+$AT$3*C4+$AU$3*D4+$AV$3)+$AZ$6*TANH($AQ$4*A4+$AR$4*E4+$AS$4*B4+$AT$4*C4+$AU$4*D4+$AV$4)+$BA$6*TANH($AQ$5*A4+$AR$5*E4+$AS$5*B4+$AT$5*C4+$AU$5*D4+$AV$5)+$BB$6*TANH($AQ$6*A4+$AR$6*E4+$AS$6*B4+$AT$6*C4+$AU$6*D4+$AV$6)+$BC$6*TANH($AQ$7*A4+$AR$7*E4+$AS$7*B4+$AT$7*C4+$AU$7*D4+$AV$7)+$BD$6*TANH($AQ$8*A4+$AR$8*E4+$AS$8*B4+$AT$8*C4+$AU$8*D4+$AV$8)+$BE$6*TANH($AQ$9*A4+$AR$9*E4+$AS$9*B4+$AT$9*C4+$AU$9*D4+$AV$9)-$BF$6)</f>
        <v>6.7364241556842494E-2</v>
      </c>
      <c r="Y4" s="13">
        <f t="shared" ref="Y4:Y44" si="5">POWER(10,$AY$7*TANH($AQ$3*A4+$AR$3*E4+$AS$3*B4+$AT$3*C4+$AU$3*D4+$AV$3)+$AZ$7*TANH($AQ$4*A4+$AR$4*E4+$AS$4*B4+$AT$4*C4+$AU$4*D4+$AV$4)+$BA$7*TANH($AQ$5*A4+$AR$5*E4+$AS$5*B4+$AT$5*C4+$AU$5*D4+$AV$5)+$BB$7*TANH($AQ$6*A4+$AR$6*E4+$AS$6*B4+$AT$6*C4+$AU$6*D4+$AV$6)+$BC$7*TANH($AQ$7*A4+$AR$7*E4+$AS$7*B4+$AT$7*C4+$AU$7*D4+$AV$7)+$BD$7*TANH($AQ$8*A4+$AR$8*E4+$AS$8*B4+$AT$8*C4+$AU$8*D4+$AV$8)+$BE$7*TANH($AQ$9*A4+$AR$9*E4+$AS$9*B4+$AT$9*C4+$AU$9*D4+$AV$9)-$BF$7)</f>
        <v>5.6711033795725299E-2</v>
      </c>
      <c r="Z4" s="13">
        <f t="shared" ref="Z4:Z44" si="6">POWER(10,$AY$8*TANH($AQ$3*A4+$AR$3*E4+$AS$3*B4+$AT$3*C4+$AU$3*D4+$AV$3)+$AZ$8*TANH($AQ$4*A4+$AR$4*E4+$AS$4*B4+$AT$4*C4+$AU$4*D4+$AV$4)+$BA$8*TANH($AQ$5*A4+$AR$5*E4+$AS$5*B4+$AT$5*C4+$AU$5*D4+$AV$5)+$BB$8*TANH($AQ$6*A4+$AR$6*E4+$AS$6*B4+$AT$6*C4+$AU$6*D4+$AV$6)+$BC$8*TANH($AQ$7*A4+$AR$7*E4+$AS$7*B4+$AT$7*C4+$AU$7*D4+$AV$7)+$BD$8*TANH($AQ$8*A4+$AR$8*E4+$AS$8*B4+$AT$8*C4+$AU$8*D4+$AV$8)+$BE$8*TANH($AQ$9*A4+$AR$9*E4+$AS$9*B4+$AT$9*C4+$AU$9*D4+$AV$9)-$BF$8)</f>
        <v>4.0970992642170551E-2</v>
      </c>
      <c r="AA4" s="13">
        <f t="shared" ref="AA4:AA44" si="7">POWER(10,$AY$9*TANH($AQ$3*A4+$AR$3*E4+$AS$3*B4+$AT$3*C4+$AU$3*D4+$AV$3)+$AZ$9*TANH($AQ$4*A4+$AR$4*E4+$AS$4*B4+$AT$4*C4+$AU$4*D4+$AV$4)+$BA$9*TANH($AQ$5*A4+$AR$5*E4+$AS$5*B4+$AT$5*C4+$AU$5*D4+$AV$5)+$BB$9*TANH($AQ$6*A4+$AR$6*E4+$AS$6*B4+$AT$6*C4+$AU$6*D4+$AV$6)+$BC$9*TANH($AQ$7*A4+$AR$7*E4+$AS$7*B4+$AT$7*C4+$AU$7*D4+$AV$7)+$BD$9*TANH($AQ$8*A4+$AR$8*E4+$AS$8*B4+$AT$8*C4+$AU$8*D4+$AV$8)+$BE$9*TANH($AQ$9*A4+$AR$9*E4+$AS$9*B4+$AT$9*C4+$AU$9*D4+$AV$9)-$BF$9)</f>
        <v>2.0696876404026242E-2</v>
      </c>
      <c r="AB4" s="13">
        <f t="shared" ref="AB4:AB44" si="8">POWER(10,$AY$10*TANH($AQ$3*A4+$AR$3*E4+$AS$3*B4+$AT$3*C4+$AU$3*D4+$AV$3)+$AZ$10*TANH($AQ$4*A4+$AR$4*E4+$AS$4*B4+$AT$4*C4+$AU$4*D4+$AV$4)+$BA$10*TANH($AQ$5*A4+$AR$5*E4+$AS$5*B4+$AT$5*C4+$AU$5*D4+$AV$5)+$BB$10*TANH($AQ$6*A4+$AR$6*E4+$AS$6*B4+$AT$6*C4+$AU$6*D4+$AV$6)+$BC$10*TANH($AQ$7*A4+$AR$7*E4+$AS$7*B4+$AT$7*C4+$AU$7*D4+$AV$7)+$BD$10*TANH($AQ$8*A4+$AR$8*E4+$AS$8*B4+$AT$8*C4+$AU$8*D4+$AV$8)+$BE$10*TANH($AQ$9*A4+$AR$9*E4+$AS$9*B4+$AT$9*C4+$AU$9*D4+$AV$9)-$BF$10)</f>
        <v>1.158663608149574E-2</v>
      </c>
      <c r="AC4" s="13">
        <f t="shared" ref="AC4:AC44" si="9">POWER(10,$AY$11*TANH($AQ$3*A4+$AR$3*E4+$AS$3*B4+$AT$3*C4+$AU$3*D4+$AV$3)+$AZ$11*TANH($AQ$4*A4+$AR$4*E4+$AS$4*B4+$AT$4*C4+$AU$4*D4+$AV$4)+$BA$11*TANH($AQ$5*A4+$AR$5*E4+$AS$5*B4+$AT$5*C4+$AU$5*D4+$AV$5)+$BB$11*TANH($AQ$6*A4+$AR$6*E4+$AS$6*B4+$AT$6*C4+$AU$6*D4+$AV$6)+$BC$11*TANH($AQ$7*A4+$AR$7*E4+$AS$7*B4+$AT$7*C4+$AU$7*D4+$AV$7)+$BD$11*TANH($AQ$8*A4+$AR$8*E4+$AS$8*B4+$AT$8*C4+$AU$8*D4+$AV$8)+$BE$11*TANH($AQ$9*A4+$AR$9*E4+$AS$9*B4+$AT$9*C4+$AU$9*D4+$AV$9)-$BF$11)</f>
        <v>7.0742296681163379E-3</v>
      </c>
      <c r="AD4" s="13">
        <f t="shared" ref="AD4:AD44" si="10">POWER(10,$AY$12*TANH($AQ$3*A4+$AR$3*E4+$AS$3*B4+$AT$3*C4+$AU$3*D4+$AV$3)+$AZ$12*TANH($AQ$4*A4+$AR$4*E4+$AS$4*B4+$AT$4*C4+$AU$4*D4+$AV$4)+$BA$12*TANH($AQ$5*A4+$AR$5*E4+$AS$5*B4+$AT$5*C4+$AU$5*D4+$AV$5)+$BB$12*TANH($AQ$6*A4+$AR$6*E4+$AS$6*B4+$AT$6*C4+$AU$6*D4+$AV$6)+$BC$12*TANH($AQ$7*A4+$AR$7*E4+$AS$7*B4+$AT$7*C4+$AU$7*D4+$AV$7)+$BD$12*TANH($AQ$8*A4+$AR$8*E4+$AS$8*B4+$AT$8*C4+$AU$8*D4+$AV$8)+$BE$12*TANH($AQ$9*A4+$AR$9*E4+$AS$9*B4+$AT$9*C4+$AU$9*D4+$AV$9)-$BF$12)</f>
        <v>2.7649915509854565E-3</v>
      </c>
      <c r="AE4" s="13">
        <f t="shared" ref="AE4:AE44" si="11">POWER(10,$AY$13*TANH($AQ$3*A4+$AR$3*E4+$AS$3*B4+$AT$3*C4+$AU$3*D4+$AV$3)+$AZ$13*TANH($AQ$4*A4+$AR$4*E4+$AS$4*B4+$AT$4*C4+$AU$4*D4+$AV$4)+$BA$13*TANH($AQ$5*A4+$AR$5*E4+$AS$5*B4+$AT$5*C4+$AU$5*D4+$AV$5)+$BB$13*TANH($AQ$6*A4+$AR$6*E4+$AS$6*B4+$AT$6*C4+$AU$6*D4+$AV$6)+$BC$13*TANH($AQ$7*A4+$AR$7*E4+$AS$7*B4+$AT$7*C4+$AU$7*D4+$AV$7)+$BD$13*TANH($AQ$8*A4+$AR$8*E4+$AS$8*B4+$AT$8*C4+$AU$8*D4+$AV$8)+$BE$13*TANH($AQ$9*A4+$AR$9*E4+$AS$9*B4+$AT$9*C4+$AU$9*D4+$AV$9)-$BF$13)</f>
        <v>1.2894036215282121E-3</v>
      </c>
      <c r="AF4" s="13">
        <f t="shared" ref="AF4:AF44" si="12">POWER(10,$AY$14*TANH($AQ$3*A4+$AR$3*E4+$AS$3*B4+$AT$3*C4+$AU$3*D4+$AV$3)+$AZ$14*TANH($AQ$4*A4+$AR$4*E4+$AS$4*B4+$AT$4*C4+$AU$4*D4+$AV$4)+$BA$14*TANH($AQ$5*A4+$AR$5*E4+$AS$5*B4+$AT$5*C4+$AU$5*D4+$AV$5)+$BB$14*TANH($AQ$6*A4+$AR$6*E4+$AS$6*B4+$AT$6*C4+$AU$6*D4+$AV$6)+$BC$14*TANH($AQ$7*A4+$AR$7*E4+$AS$7*B4+$AT$7*C4+$AU$7*D4+$AV$7)+$BD$14*TANH($AQ$8*A4+$AR$8*E4+$AS$8*B4+$AT$8*C4+$AU$8*D4+$AV$8)+$BE$14*TANH($AQ$9*A4+$AR$9*E4+$AS$9*B4+$AT$9*C4+$AU$9*D4+$AV$9)-$BF$14)</f>
        <v>1.9919730473395871E-4</v>
      </c>
      <c r="AG4" s="13">
        <f t="shared" ref="AG4:AG44" si="13">POWER(10,$AY$15*TANH($AQ$3*A4+$AR$3*E4+$AS$3*B4+$AT$3*C4+$AU$3*D4+$AV$3)+$AZ$15*TANH($AQ$4*A4+$AR$4*E4+$AS$4*B4+$AT$4*C4+$AU$4*D4+$AV$4)+$BA$15*TANH($AQ$5*A4+$AR$5*E4+$AS$5*B4+$AT$5*C4+$AU$5*D4+$AV$5)+$BB$15*TANH($AQ$6*A4+$AR$6*E4+$AS$6*B4+$AT$6*C4+$AU$6*D4+$AV$6)+$BC$15*TANH($AQ$7*A4+$AR$7*E4+$AS$7*B4+$AT$7*C4+$AU$7*D4+$AV$7)+$BD$15*TANH($AQ$8*A4+$AR$8*E4+$AS$8*B4+$AT$8*C4+$AU$8*D4+$AV$8)+$BE$15*TANH($AQ$9*A4+$AR$9*E4+$AS$9*B4+$AT$9*C4+$AU$9*D4+$AV$9)-$BF$15)</f>
        <v>7.4788059991576908E-5</v>
      </c>
      <c r="AH4" s="13">
        <f t="shared" ref="AH4:AH44" si="14">POWER(10,$AY$16*TANH($AQ$3*A4+$AR$3*E4+$AS$3*B4+$AT$3*C4+$AU$3*D4+$AV$3)+$AZ$16*TANH($AQ$4*A4+$AR$4*E4+$AS$4*B4+$AT$4*C4+$AU$4*D4+$AV$4)+$BA$16*TANH($AQ$5*A4+$AR$5*E4+$AS$5*B4+$AT$5*C4+$AU$5*D4+$AV$5)+$BB$16*TANH($AQ$6*A4+$AR$6*E4+$AS$6*B4+$AT$6*C4+$AU$6*D4+$AV$6)+$BC$16*TANH($AQ$7*A4+$AR$7*E4+$AS$7*B4+$AT$7*C4+$AU$7*D4+$AV$7)+$BD$16*TANH($AQ$8*A4+$AR$8*E4+$AS$8*B4+$AT$8*C4+$AU$8*D4+$AV$8)+$BE$16*TANH($AQ$9*A4+$AR$9*E4+$AS$9*B4+$AT$9*C4+$AU$9*D4+$AV$9)-$BF$16)</f>
        <v>3.9286768642454918E-5</v>
      </c>
      <c r="AP4" s="13" t="s">
        <v>25</v>
      </c>
      <c r="AQ4" s="13">
        <v>-0.39285449350000001</v>
      </c>
      <c r="AR4" s="13">
        <v>0.31634856639999998</v>
      </c>
      <c r="AS4" s="13">
        <v>-0.17848103749999999</v>
      </c>
      <c r="AT4" s="13">
        <v>1.9731082970000001E-2</v>
      </c>
      <c r="AU4" s="13">
        <v>7.1739446680000002E-4</v>
      </c>
      <c r="AV4" s="13">
        <v>1.2883231159999999</v>
      </c>
      <c r="AX4" s="15" t="s">
        <v>0</v>
      </c>
      <c r="AY4" s="13">
        <v>1.13555658</v>
      </c>
      <c r="AZ4" s="13">
        <v>-1.585832165</v>
      </c>
      <c r="BA4" s="13">
        <v>1.4069530509999999</v>
      </c>
      <c r="BB4" s="13">
        <v>0.82661099299999996</v>
      </c>
      <c r="BC4" s="13">
        <v>-0.54761707100000001</v>
      </c>
      <c r="BD4" s="13">
        <v>0.46277309150000001</v>
      </c>
      <c r="BE4" s="13">
        <v>7.2604495879999995E-2</v>
      </c>
      <c r="BF4" s="13">
        <v>1.981694238</v>
      </c>
    </row>
    <row r="5" spans="1:58" x14ac:dyDescent="0.25">
      <c r="A5" s="13">
        <v>3.1</v>
      </c>
      <c r="B5" s="13">
        <f>B4</f>
        <v>2.8450980400142569</v>
      </c>
      <c r="C5" s="13">
        <f>C4</f>
        <v>10</v>
      </c>
      <c r="D5" s="13">
        <f>'Command user'!$F$12</f>
        <v>10</v>
      </c>
      <c r="E5" s="13">
        <f t="shared" ref="E5:E44" si="15">LOG10(D5)</f>
        <v>1</v>
      </c>
      <c r="G5" s="20">
        <f t="shared" ref="G5:G44" si="16">A5</f>
        <v>3.1</v>
      </c>
      <c r="H5" s="18">
        <f t="shared" ref="H5:H44" ca="1" si="17">OFFSET($T5,0,$J$2-1,1,1)</f>
        <v>4.761848933458773E-4</v>
      </c>
      <c r="I5" s="17"/>
      <c r="J5" s="17"/>
      <c r="K5" s="17"/>
      <c r="L5" s="17"/>
      <c r="M5" s="17"/>
      <c r="N5" s="17"/>
      <c r="O5" s="17"/>
      <c r="P5" s="17"/>
      <c r="T5" s="13">
        <f t="shared" si="0"/>
        <v>4.761848933458773E-4</v>
      </c>
      <c r="U5" s="13">
        <f t="shared" si="1"/>
        <v>2.7258975126983075E-2</v>
      </c>
      <c r="V5" s="13">
        <f t="shared" si="2"/>
        <v>4.5490328871497981E-2</v>
      </c>
      <c r="W5" s="13">
        <f t="shared" si="3"/>
        <v>5.5592190902613046E-2</v>
      </c>
      <c r="X5" s="13">
        <f t="shared" si="4"/>
        <v>7.9057935138465901E-2</v>
      </c>
      <c r="Y5" s="13">
        <f t="shared" si="5"/>
        <v>6.6939988947390033E-2</v>
      </c>
      <c r="Z5" s="13">
        <f t="shared" si="6"/>
        <v>4.8651107638394114E-2</v>
      </c>
      <c r="AA5" s="13">
        <f t="shared" si="7"/>
        <v>2.4888508489851448E-2</v>
      </c>
      <c r="AB5" s="13">
        <f t="shared" si="8"/>
        <v>1.4061070377650238E-2</v>
      </c>
      <c r="AC5" s="13">
        <f t="shared" si="9"/>
        <v>8.653786780793685E-3</v>
      </c>
      <c r="AD5" s="13">
        <f t="shared" si="10"/>
        <v>3.4400969450252734E-3</v>
      </c>
      <c r="AE5" s="13">
        <f t="shared" si="11"/>
        <v>1.627648990753046E-3</v>
      </c>
      <c r="AF5" s="13">
        <f t="shared" si="12"/>
        <v>2.6071439023037292E-4</v>
      </c>
      <c r="AG5" s="13">
        <f t="shared" si="13"/>
        <v>9.9370708604472739E-5</v>
      </c>
      <c r="AH5" s="13">
        <f t="shared" si="14"/>
        <v>5.2641881942198118E-5</v>
      </c>
      <c r="AP5" s="13" t="s">
        <v>26</v>
      </c>
      <c r="AQ5" s="13">
        <v>6.3131015060000004E-2</v>
      </c>
      <c r="AR5" s="13">
        <v>-0.54761999130000005</v>
      </c>
      <c r="AS5" s="13">
        <v>-0.1053149074</v>
      </c>
      <c r="AT5" s="13">
        <v>7.1167434730000003E-3</v>
      </c>
      <c r="AU5" s="13">
        <v>-1.966582359E-3</v>
      </c>
      <c r="AV5" s="13">
        <v>1.0448436510000001</v>
      </c>
      <c r="AX5" s="15" t="s">
        <v>1</v>
      </c>
      <c r="AY5" s="13">
        <v>1.1599349269999999</v>
      </c>
      <c r="AZ5" s="13">
        <v>-1.5893045809999999</v>
      </c>
      <c r="BA5" s="13">
        <v>1.437973843</v>
      </c>
      <c r="BB5" s="13">
        <v>0.82190724370000001</v>
      </c>
      <c r="BC5" s="13">
        <v>-0.60629790059999999</v>
      </c>
      <c r="BD5" s="13">
        <v>0.50284949609999996</v>
      </c>
      <c r="BE5" s="13">
        <v>9.149631037E-2</v>
      </c>
      <c r="BF5" s="13">
        <v>1.958965251</v>
      </c>
    </row>
    <row r="6" spans="1:58" x14ac:dyDescent="0.25">
      <c r="A6" s="13">
        <v>3.2</v>
      </c>
      <c r="B6" s="13">
        <f>B5</f>
        <v>2.8450980400142569</v>
      </c>
      <c r="C6" s="13">
        <f>C5</f>
        <v>10</v>
      </c>
      <c r="D6" s="13">
        <f>'Command user'!$F$12</f>
        <v>10</v>
      </c>
      <c r="E6" s="13">
        <f t="shared" si="15"/>
        <v>1</v>
      </c>
      <c r="G6" s="20">
        <f t="shared" si="16"/>
        <v>3.2</v>
      </c>
      <c r="H6" s="18">
        <f t="shared" ca="1" si="17"/>
        <v>5.9063160338993902E-4</v>
      </c>
      <c r="I6" s="17"/>
      <c r="J6" s="17"/>
      <c r="K6" s="17"/>
      <c r="L6" s="21"/>
      <c r="M6" s="17"/>
      <c r="N6" s="17"/>
      <c r="O6" s="17"/>
      <c r="P6" s="17"/>
      <c r="T6" s="13">
        <f t="shared" si="0"/>
        <v>5.9063160338993902E-4</v>
      </c>
      <c r="U6" s="13">
        <f t="shared" si="1"/>
        <v>3.2376269385403285E-2</v>
      </c>
      <c r="V6" s="13">
        <f t="shared" si="2"/>
        <v>5.3640744576204061E-2</v>
      </c>
      <c r="W6" s="13">
        <f t="shared" si="3"/>
        <v>6.5373753087215561E-2</v>
      </c>
      <c r="X6" s="13">
        <f t="shared" si="4"/>
        <v>9.2729650379735629E-2</v>
      </c>
      <c r="Y6" s="13">
        <f t="shared" si="5"/>
        <v>7.9011283134516372E-2</v>
      </c>
      <c r="Z6" s="13">
        <f t="shared" si="6"/>
        <v>5.7791776399559902E-2</v>
      </c>
      <c r="AA6" s="13">
        <f t="shared" si="7"/>
        <v>2.9956380981073966E-2</v>
      </c>
      <c r="AB6" s="13">
        <f t="shared" si="8"/>
        <v>1.7086035238232149E-2</v>
      </c>
      <c r="AC6" s="13">
        <f t="shared" si="9"/>
        <v>1.060304429336169E-2</v>
      </c>
      <c r="AD6" s="13">
        <f t="shared" si="10"/>
        <v>4.2883652173410372E-3</v>
      </c>
      <c r="AE6" s="13">
        <f t="shared" si="11"/>
        <v>2.0590029245406401E-3</v>
      </c>
      <c r="AF6" s="13">
        <f t="shared" si="12"/>
        <v>3.4194423143899791E-4</v>
      </c>
      <c r="AG6" s="13">
        <f t="shared" si="13"/>
        <v>1.323110902137404E-4</v>
      </c>
      <c r="AH6" s="13">
        <f t="shared" si="14"/>
        <v>7.0673978924306314E-5</v>
      </c>
      <c r="AP6" s="13" t="s">
        <v>27</v>
      </c>
      <c r="AQ6" s="13">
        <v>7.2569134120000003E-2</v>
      </c>
      <c r="AR6" s="13">
        <v>8.2748818099999996E-2</v>
      </c>
      <c r="AS6" s="13">
        <v>-0.85847104760000004</v>
      </c>
      <c r="AT6" s="13">
        <v>1.08943033E-2</v>
      </c>
      <c r="AU6" s="13">
        <v>1.5560389640000001E-3</v>
      </c>
      <c r="AV6" s="13">
        <v>0.98450561459999997</v>
      </c>
      <c r="AX6" s="15" t="s">
        <v>2</v>
      </c>
      <c r="AY6" s="13">
        <v>1.1127715119999999</v>
      </c>
      <c r="AZ6" s="13">
        <v>-1.438991084</v>
      </c>
      <c r="BA6" s="13">
        <v>1.453603658</v>
      </c>
      <c r="BB6" s="13">
        <v>0.65006267979999999</v>
      </c>
      <c r="BC6" s="13">
        <v>-0.49853398389999998</v>
      </c>
      <c r="BD6" s="13">
        <v>0.3140409603</v>
      </c>
      <c r="BE6" s="13">
        <v>0.2510602797</v>
      </c>
      <c r="BF6" s="13">
        <v>1.877519301</v>
      </c>
    </row>
    <row r="7" spans="1:58" x14ac:dyDescent="0.25">
      <c r="A7" s="13">
        <v>3.3000000000000003</v>
      </c>
      <c r="B7" s="13">
        <f t="shared" ref="B7:C21" si="18">B6</f>
        <v>2.8450980400142569</v>
      </c>
      <c r="C7" s="13">
        <f t="shared" si="18"/>
        <v>10</v>
      </c>
      <c r="D7" s="13">
        <f>'Command user'!$F$12</f>
        <v>10</v>
      </c>
      <c r="E7" s="13">
        <f t="shared" si="15"/>
        <v>1</v>
      </c>
      <c r="G7" s="20">
        <f t="shared" si="16"/>
        <v>3.3000000000000003</v>
      </c>
      <c r="H7" s="18">
        <f t="shared" ca="1" si="17"/>
        <v>7.3276670298540137E-4</v>
      </c>
      <c r="I7" s="17"/>
      <c r="J7" s="17"/>
      <c r="K7" s="17"/>
      <c r="L7" s="17"/>
      <c r="M7" s="17"/>
      <c r="N7" s="17"/>
      <c r="O7" s="17"/>
      <c r="P7" s="17"/>
      <c r="T7" s="13">
        <f t="shared" si="0"/>
        <v>7.3276670298540137E-4</v>
      </c>
      <c r="U7" s="13">
        <f t="shared" si="1"/>
        <v>3.8429325192499357E-2</v>
      </c>
      <c r="V7" s="13">
        <f t="shared" si="2"/>
        <v>6.3181610677282327E-2</v>
      </c>
      <c r="W7" s="13">
        <f t="shared" si="3"/>
        <v>7.6784813827859885E-2</v>
      </c>
      <c r="X7" s="13">
        <f t="shared" si="4"/>
        <v>0.10866498041749617</v>
      </c>
      <c r="Y7" s="13">
        <f t="shared" si="5"/>
        <v>9.322194697495971E-2</v>
      </c>
      <c r="Z7" s="13">
        <f t="shared" si="6"/>
        <v>6.864946386568177E-2</v>
      </c>
      <c r="AA7" s="13">
        <f t="shared" si="7"/>
        <v>3.607550563765545E-2</v>
      </c>
      <c r="AB7" s="13">
        <f t="shared" si="8"/>
        <v>2.0780599736317303E-2</v>
      </c>
      <c r="AC7" s="13">
        <f t="shared" si="9"/>
        <v>1.300709597311225E-2</v>
      </c>
      <c r="AD7" s="13">
        <f t="shared" si="10"/>
        <v>5.3539154699270607E-3</v>
      </c>
      <c r="AE7" s="13">
        <f t="shared" si="11"/>
        <v>2.6090373719204452E-3</v>
      </c>
      <c r="AF7" s="13">
        <f t="shared" si="12"/>
        <v>4.4918356767271257E-4</v>
      </c>
      <c r="AG7" s="13">
        <f t="shared" si="13"/>
        <v>1.7644151791619637E-4</v>
      </c>
      <c r="AH7" s="13">
        <f t="shared" si="14"/>
        <v>9.5011872499939771E-5</v>
      </c>
      <c r="AP7" s="13" t="s">
        <v>28</v>
      </c>
      <c r="AQ7" s="13">
        <v>8.7951470650000002E-2</v>
      </c>
      <c r="AR7" s="13">
        <v>-8.7228081540000002E-2</v>
      </c>
      <c r="AS7" s="13">
        <v>-0.25948794409999998</v>
      </c>
      <c r="AT7" s="13">
        <v>1.0539782770000001E-2</v>
      </c>
      <c r="AU7" s="13">
        <v>-1.65070051E-4</v>
      </c>
      <c r="AV7" s="13">
        <v>6.8063614410000001E-2</v>
      </c>
      <c r="AX7" s="15" t="s">
        <v>3</v>
      </c>
      <c r="AY7" s="13">
        <v>1.019906118</v>
      </c>
      <c r="AZ7" s="13">
        <v>-1.2726841790000001</v>
      </c>
      <c r="BA7" s="13">
        <v>1.4235645960000001</v>
      </c>
      <c r="BB7" s="13">
        <v>0.50835809939999999</v>
      </c>
      <c r="BC7" s="13">
        <v>-0.3255305289</v>
      </c>
      <c r="BD7" s="13">
        <v>-1.6319283810000002E-2</v>
      </c>
      <c r="BE7" s="13">
        <v>0.37190154580000001</v>
      </c>
      <c r="BF7" s="13">
        <v>1.885038199</v>
      </c>
    </row>
    <row r="8" spans="1:58" x14ac:dyDescent="0.25">
      <c r="A8" s="13">
        <v>3.4000000000000004</v>
      </c>
      <c r="B8" s="13">
        <f t="shared" si="18"/>
        <v>2.8450980400142569</v>
      </c>
      <c r="C8" s="13">
        <f t="shared" si="18"/>
        <v>10</v>
      </c>
      <c r="D8" s="13">
        <f>'Command user'!$F$12</f>
        <v>10</v>
      </c>
      <c r="E8" s="13">
        <f t="shared" si="15"/>
        <v>1</v>
      </c>
      <c r="G8" s="20">
        <f t="shared" si="16"/>
        <v>3.4000000000000004</v>
      </c>
      <c r="H8" s="18">
        <f t="shared" ca="1" si="17"/>
        <v>9.0891239361026591E-4</v>
      </c>
      <c r="I8" s="17"/>
      <c r="J8" s="17"/>
      <c r="K8" s="17"/>
      <c r="L8" s="17"/>
      <c r="M8" s="17"/>
      <c r="N8" s="17"/>
      <c r="O8" s="17"/>
      <c r="P8" s="17"/>
      <c r="T8" s="13">
        <f t="shared" si="0"/>
        <v>9.0891239361026591E-4</v>
      </c>
      <c r="U8" s="13">
        <f t="shared" si="1"/>
        <v>4.5566812685926779E-2</v>
      </c>
      <c r="V8" s="13">
        <f t="shared" si="2"/>
        <v>7.4308815976286399E-2</v>
      </c>
      <c r="W8" s="13">
        <f t="shared" si="3"/>
        <v>9.0046196573490694E-2</v>
      </c>
      <c r="X8" s="13">
        <f t="shared" si="4"/>
        <v>0.12717435645379943</v>
      </c>
      <c r="Y8" s="13">
        <f t="shared" si="5"/>
        <v>0.10990351099528899</v>
      </c>
      <c r="Z8" s="13">
        <f t="shared" si="6"/>
        <v>8.1516218928018178E-2</v>
      </c>
      <c r="AA8" s="13">
        <f t="shared" si="7"/>
        <v>4.3450999005706786E-2</v>
      </c>
      <c r="AB8" s="13">
        <f t="shared" si="8"/>
        <v>2.5286856217173196E-2</v>
      </c>
      <c r="AC8" s="13">
        <f t="shared" si="9"/>
        <v>1.5968960345193937E-2</v>
      </c>
      <c r="AD8" s="13">
        <f t="shared" si="10"/>
        <v>6.6913904544984408E-3</v>
      </c>
      <c r="AE8" s="13">
        <f t="shared" si="11"/>
        <v>3.309975825255228E-3</v>
      </c>
      <c r="AF8" s="13">
        <f t="shared" si="12"/>
        <v>5.9065163468497383E-4</v>
      </c>
      <c r="AG8" s="13">
        <f t="shared" si="13"/>
        <v>2.35514623148438E-4</v>
      </c>
      <c r="AH8" s="13">
        <f t="shared" si="14"/>
        <v>1.2782773333028439E-4</v>
      </c>
      <c r="AP8" s="13" t="s">
        <v>29</v>
      </c>
      <c r="AQ8" s="13">
        <v>-0.36058471809999998</v>
      </c>
      <c r="AR8" s="13">
        <v>-9.378746802E-2</v>
      </c>
      <c r="AS8" s="13">
        <v>0.20555054519999999</v>
      </c>
      <c r="AT8" s="13">
        <v>1.114176916E-2</v>
      </c>
      <c r="AU8" s="13">
        <v>9.964727495E-5</v>
      </c>
      <c r="AV8" s="13">
        <v>0.83536627620000004</v>
      </c>
      <c r="AX8" s="15" t="s">
        <v>4</v>
      </c>
      <c r="AY8" s="13">
        <v>0.96802204280000004</v>
      </c>
      <c r="AZ8" s="13">
        <v>-1.1367867</v>
      </c>
      <c r="BA8" s="13">
        <v>1.360759228</v>
      </c>
      <c r="BB8" s="13">
        <v>0.44930702490000002</v>
      </c>
      <c r="BC8" s="13">
        <v>-0.1438662329</v>
      </c>
      <c r="BD8" s="13">
        <v>-0.2669094199</v>
      </c>
      <c r="BE8" s="13">
        <v>0.39627398229999999</v>
      </c>
      <c r="BF8" s="13">
        <v>1.8949459390000001</v>
      </c>
    </row>
    <row r="9" spans="1:58" x14ac:dyDescent="0.25">
      <c r="A9" s="13">
        <v>3.5000000000000004</v>
      </c>
      <c r="B9" s="13">
        <f t="shared" si="18"/>
        <v>2.8450980400142569</v>
      </c>
      <c r="C9" s="13">
        <f t="shared" si="18"/>
        <v>10</v>
      </c>
      <c r="D9" s="13">
        <f>'Command user'!$F$12</f>
        <v>10</v>
      </c>
      <c r="E9" s="13">
        <f t="shared" si="15"/>
        <v>1</v>
      </c>
      <c r="G9" s="20">
        <f t="shared" si="16"/>
        <v>3.5000000000000004</v>
      </c>
      <c r="H9" s="18">
        <f t="shared" ca="1" si="17"/>
        <v>1.1266361160363579E-3</v>
      </c>
      <c r="I9" s="17"/>
      <c r="J9" s="17"/>
      <c r="K9" s="17"/>
      <c r="L9" s="17"/>
      <c r="M9" s="17"/>
      <c r="N9" s="17"/>
      <c r="O9" s="17"/>
      <c r="P9" s="17"/>
      <c r="T9" s="13">
        <f t="shared" si="0"/>
        <v>1.1266361160363579E-3</v>
      </c>
      <c r="U9" s="13">
        <f t="shared" si="1"/>
        <v>5.3953210009420494E-2</v>
      </c>
      <c r="V9" s="13">
        <f t="shared" si="2"/>
        <v>8.7232945304838466E-2</v>
      </c>
      <c r="W9" s="13">
        <f t="shared" si="3"/>
        <v>0.10539325685332872</v>
      </c>
      <c r="X9" s="13">
        <f t="shared" si="4"/>
        <v>0.14859081628607568</v>
      </c>
      <c r="Y9" s="13">
        <f t="shared" si="5"/>
        <v>0.12942213440208664</v>
      </c>
      <c r="Z9" s="13">
        <f t="shared" si="6"/>
        <v>9.6721651793867644E-2</v>
      </c>
      <c r="AA9" s="13">
        <f t="shared" si="7"/>
        <v>5.2321505412312598E-2</v>
      </c>
      <c r="AB9" s="13">
        <f t="shared" si="8"/>
        <v>3.0773267244245152E-2</v>
      </c>
      <c r="AC9" s="13">
        <f t="shared" si="9"/>
        <v>1.9612613589143974E-2</v>
      </c>
      <c r="AD9" s="13">
        <f t="shared" si="10"/>
        <v>8.3680963880900135E-3</v>
      </c>
      <c r="AE9" s="13">
        <f t="shared" si="11"/>
        <v>4.2022107413143541E-3</v>
      </c>
      <c r="AF9" s="13">
        <f t="shared" si="12"/>
        <v>7.7701974769472351E-4</v>
      </c>
      <c r="AG9" s="13">
        <f t="shared" si="13"/>
        <v>3.1447553347072483E-4</v>
      </c>
      <c r="AH9" s="13">
        <f t="shared" si="14"/>
        <v>1.7200220167757984E-4</v>
      </c>
      <c r="AP9" s="13" t="s">
        <v>30</v>
      </c>
      <c r="AQ9" s="13">
        <v>-6.8539589309999996E-2</v>
      </c>
      <c r="AR9" s="13">
        <v>9.2138039460000001E-3</v>
      </c>
      <c r="AS9" s="13">
        <v>-0.21987594369999999</v>
      </c>
      <c r="AT9" s="13">
        <v>3.8016828000000001E-3</v>
      </c>
      <c r="AU9" s="13">
        <v>-2.8687883950000002E-4</v>
      </c>
      <c r="AV9" s="13">
        <v>1.028260886</v>
      </c>
      <c r="AX9" s="15" t="s">
        <v>5</v>
      </c>
      <c r="AY9" s="13">
        <v>0.880323827</v>
      </c>
      <c r="AZ9" s="13">
        <v>-1.0101508990000001</v>
      </c>
      <c r="BA9" s="13">
        <v>1.2790211</v>
      </c>
      <c r="BB9" s="13">
        <v>0.42365823019999999</v>
      </c>
      <c r="BC9" s="13">
        <v>0.1096953453</v>
      </c>
      <c r="BD9" s="13">
        <v>-0.5832622838</v>
      </c>
      <c r="BE9" s="13">
        <v>0.3453331711</v>
      </c>
      <c r="BF9" s="13">
        <v>1.944376452</v>
      </c>
    </row>
    <row r="10" spans="1:58" x14ac:dyDescent="0.25">
      <c r="A10" s="13">
        <v>3.6000000000000005</v>
      </c>
      <c r="B10" s="13">
        <f t="shared" si="18"/>
        <v>2.8450980400142569</v>
      </c>
      <c r="C10" s="13">
        <f t="shared" si="18"/>
        <v>10</v>
      </c>
      <c r="D10" s="13">
        <f>'Command user'!$F$12</f>
        <v>10</v>
      </c>
      <c r="E10" s="13">
        <f t="shared" si="15"/>
        <v>1</v>
      </c>
      <c r="G10" s="20">
        <f t="shared" si="16"/>
        <v>3.6000000000000005</v>
      </c>
      <c r="H10" s="18">
        <f t="shared" ca="1" si="17"/>
        <v>1.3949218056469397E-3</v>
      </c>
      <c r="I10" s="17"/>
      <c r="J10" s="17"/>
      <c r="K10" s="17"/>
      <c r="L10" s="17"/>
      <c r="M10" s="17"/>
      <c r="N10" s="17"/>
      <c r="O10" s="17"/>
      <c r="P10" s="17"/>
      <c r="T10" s="13">
        <f t="shared" si="0"/>
        <v>1.3949218056469397E-3</v>
      </c>
      <c r="U10" s="13">
        <f t="shared" si="1"/>
        <v>6.3768329084865016E-2</v>
      </c>
      <c r="V10" s="13">
        <f t="shared" si="2"/>
        <v>0.10217705004156763</v>
      </c>
      <c r="W10" s="13">
        <f t="shared" si="3"/>
        <v>0.12307291870982877</v>
      </c>
      <c r="X10" s="13">
        <f t="shared" si="4"/>
        <v>0.17326654480517595</v>
      </c>
      <c r="Y10" s="13">
        <f t="shared" si="5"/>
        <v>0.15217761227274787</v>
      </c>
      <c r="Z10" s="13">
        <f t="shared" si="6"/>
        <v>0.11463417221157912</v>
      </c>
      <c r="AA10" s="13">
        <f t="shared" si="7"/>
        <v>6.2962467933720442E-2</v>
      </c>
      <c r="AB10" s="13">
        <f t="shared" si="8"/>
        <v>3.7438130945531348E-2</v>
      </c>
      <c r="AC10" s="13">
        <f t="shared" si="9"/>
        <v>2.4086270067093084E-2</v>
      </c>
      <c r="AD10" s="13">
        <f t="shared" si="10"/>
        <v>1.0466430528885014E-2</v>
      </c>
      <c r="AE10" s="13">
        <f t="shared" si="11"/>
        <v>5.3360755027968302E-3</v>
      </c>
      <c r="AF10" s="13">
        <f t="shared" si="12"/>
        <v>1.0220587613761955E-3</v>
      </c>
      <c r="AG10" s="13">
        <f t="shared" si="13"/>
        <v>4.1980073263828761E-4</v>
      </c>
      <c r="AH10" s="13">
        <f t="shared" si="14"/>
        <v>2.313312925460902E-4</v>
      </c>
      <c r="AX10" s="15" t="s">
        <v>6</v>
      </c>
      <c r="AY10" s="13">
        <v>0.83821656860000004</v>
      </c>
      <c r="AZ10" s="13">
        <v>-0.92565865690000004</v>
      </c>
      <c r="BA10" s="13">
        <v>1.228944977</v>
      </c>
      <c r="BB10" s="13">
        <v>0.4423153145</v>
      </c>
      <c r="BC10" s="13">
        <v>0.21792475889999999</v>
      </c>
      <c r="BD10" s="13">
        <v>-0.8126732472</v>
      </c>
      <c r="BE10" s="13">
        <v>0.34712529320000002</v>
      </c>
      <c r="BF10" s="13">
        <v>2.0367596419999998</v>
      </c>
    </row>
    <row r="11" spans="1:58" x14ac:dyDescent="0.25">
      <c r="A11" s="13">
        <v>3.7000000000000006</v>
      </c>
      <c r="B11" s="13">
        <f t="shared" si="18"/>
        <v>2.8450980400142569</v>
      </c>
      <c r="C11" s="13">
        <f t="shared" si="18"/>
        <v>10</v>
      </c>
      <c r="D11" s="13">
        <f>'Command user'!$F$12</f>
        <v>10</v>
      </c>
      <c r="E11" s="13">
        <f t="shared" si="15"/>
        <v>1</v>
      </c>
      <c r="G11" s="20">
        <f t="shared" si="16"/>
        <v>3.7000000000000006</v>
      </c>
      <c r="H11" s="18">
        <f t="shared" ca="1" si="17"/>
        <v>1.724341191457455E-3</v>
      </c>
      <c r="I11" s="17"/>
      <c r="J11" s="17"/>
      <c r="K11" s="17"/>
      <c r="L11" s="17"/>
      <c r="M11" s="17"/>
      <c r="N11" s="17"/>
      <c r="O11" s="17"/>
      <c r="P11" s="17"/>
      <c r="T11" s="13">
        <f t="shared" si="0"/>
        <v>1.724341191457455E-3</v>
      </c>
      <c r="U11" s="13">
        <f t="shared" si="1"/>
        <v>7.5206224363490587E-2</v>
      </c>
      <c r="V11" s="13">
        <f t="shared" si="2"/>
        <v>0.11937356245768894</v>
      </c>
      <c r="W11" s="13">
        <f t="shared" si="3"/>
        <v>0.14333975932906889</v>
      </c>
      <c r="X11" s="13">
        <f t="shared" si="4"/>
        <v>0.20156811152945153</v>
      </c>
      <c r="Y11" s="13">
        <f t="shared" si="5"/>
        <v>0.17860105946765856</v>
      </c>
      <c r="Z11" s="13">
        <f t="shared" si="6"/>
        <v>0.13566125624052255</v>
      </c>
      <c r="AA11" s="13">
        <f t="shared" si="7"/>
        <v>7.5689062710743382E-2</v>
      </c>
      <c r="AB11" s="13">
        <f t="shared" si="8"/>
        <v>4.5513046147753866E-2</v>
      </c>
      <c r="AC11" s="13">
        <f t="shared" si="9"/>
        <v>2.9565841302915515E-2</v>
      </c>
      <c r="AD11" s="13">
        <f t="shared" si="10"/>
        <v>1.3086582654128735E-2</v>
      </c>
      <c r="AE11" s="13">
        <f t="shared" si="11"/>
        <v>6.7738789191827608E-3</v>
      </c>
      <c r="AF11" s="13">
        <f t="shared" si="12"/>
        <v>1.3434187997839638E-3</v>
      </c>
      <c r="AG11" s="13">
        <f t="shared" si="13"/>
        <v>5.5991380310988761E-4</v>
      </c>
      <c r="AH11" s="13">
        <f t="shared" si="14"/>
        <v>3.1078191088455771E-4</v>
      </c>
      <c r="AX11" s="15" t="s">
        <v>7</v>
      </c>
      <c r="AY11" s="13">
        <v>0.79363147060000006</v>
      </c>
      <c r="AZ11" s="13">
        <v>-0.86414946380000002</v>
      </c>
      <c r="BA11" s="13">
        <v>1.2150674969999999</v>
      </c>
      <c r="BB11" s="13">
        <v>0.4620790722</v>
      </c>
      <c r="BC11" s="13">
        <v>0.29099992190000001</v>
      </c>
      <c r="BD11" s="13">
        <v>-0.99433462660000005</v>
      </c>
      <c r="BE11" s="13">
        <v>0.30839223020000001</v>
      </c>
      <c r="BF11" s="13">
        <v>2.1215800840000001</v>
      </c>
    </row>
    <row r="12" spans="1:58" x14ac:dyDescent="0.25">
      <c r="A12" s="13">
        <v>3.8000000000000007</v>
      </c>
      <c r="B12" s="13">
        <f t="shared" si="18"/>
        <v>2.8450980400142569</v>
      </c>
      <c r="C12" s="13">
        <f t="shared" si="18"/>
        <v>10</v>
      </c>
      <c r="D12" s="13">
        <f>'Command user'!$F$12</f>
        <v>10</v>
      </c>
      <c r="E12" s="13">
        <f t="shared" si="15"/>
        <v>1</v>
      </c>
      <c r="G12" s="20">
        <f t="shared" si="16"/>
        <v>3.8000000000000007</v>
      </c>
      <c r="H12" s="18">
        <f t="shared" ca="1" si="17"/>
        <v>2.1272173683385691E-3</v>
      </c>
      <c r="I12" s="17"/>
      <c r="J12" s="17"/>
      <c r="K12" s="17"/>
      <c r="L12" s="17"/>
      <c r="M12" s="17"/>
      <c r="N12" s="17"/>
      <c r="O12" s="17"/>
      <c r="P12" s="17"/>
      <c r="T12" s="13">
        <f t="shared" si="0"/>
        <v>2.1272173683385691E-3</v>
      </c>
      <c r="U12" s="13">
        <f t="shared" si="1"/>
        <v>8.8473412923871009E-2</v>
      </c>
      <c r="V12" s="13">
        <f t="shared" si="2"/>
        <v>0.13906035479615581</v>
      </c>
      <c r="W12" s="13">
        <f t="shared" si="3"/>
        <v>0.16645117276628843</v>
      </c>
      <c r="X12" s="13">
        <f t="shared" si="4"/>
        <v>0.23387039988744582</v>
      </c>
      <c r="Y12" s="13">
        <f t="shared" si="5"/>
        <v>0.20915110619100383</v>
      </c>
      <c r="Z12" s="13">
        <f t="shared" si="6"/>
        <v>0.16024851088384892</v>
      </c>
      <c r="AA12" s="13">
        <f t="shared" si="7"/>
        <v>9.0858581218458079E-2</v>
      </c>
      <c r="AB12" s="13">
        <f t="shared" si="8"/>
        <v>5.5266223382054995E-2</v>
      </c>
      <c r="AC12" s="13">
        <f t="shared" si="9"/>
        <v>3.6258471713009485E-2</v>
      </c>
      <c r="AD12" s="13">
        <f t="shared" si="10"/>
        <v>1.6349475150846764E-2</v>
      </c>
      <c r="AE12" s="13">
        <f t="shared" si="11"/>
        <v>8.5921967669257936E-3</v>
      </c>
      <c r="AF12" s="13">
        <f t="shared" si="12"/>
        <v>1.7635526469656636E-3</v>
      </c>
      <c r="AG12" s="13">
        <f t="shared" si="13"/>
        <v>7.4568727313329363E-4</v>
      </c>
      <c r="AH12" s="13">
        <f t="shared" si="14"/>
        <v>4.1680234482258506E-4</v>
      </c>
      <c r="AX12" s="15" t="s">
        <v>8</v>
      </c>
      <c r="AY12" s="13">
        <v>0.77618152350000003</v>
      </c>
      <c r="AZ12" s="13">
        <v>-0.88680948410000005</v>
      </c>
      <c r="BA12" s="13">
        <v>1.1533514330000001</v>
      </c>
      <c r="BB12" s="13">
        <v>0.53446087799999997</v>
      </c>
      <c r="BC12" s="13">
        <v>0.37006985170000001</v>
      </c>
      <c r="BD12" s="13">
        <v>-1.166646837</v>
      </c>
      <c r="BE12" s="13">
        <v>0.19465930870000001</v>
      </c>
      <c r="BF12" s="13">
        <v>2.3231099830000002</v>
      </c>
    </row>
    <row r="13" spans="1:58" x14ac:dyDescent="0.25">
      <c r="A13" s="13">
        <v>3.9000000000000008</v>
      </c>
      <c r="B13" s="13">
        <f t="shared" si="18"/>
        <v>2.8450980400142569</v>
      </c>
      <c r="C13" s="13">
        <f t="shared" si="18"/>
        <v>10</v>
      </c>
      <c r="D13" s="13">
        <f>'Command user'!$F$12</f>
        <v>10</v>
      </c>
      <c r="E13" s="13">
        <f t="shared" si="15"/>
        <v>1</v>
      </c>
      <c r="G13" s="20">
        <f t="shared" si="16"/>
        <v>3.9000000000000008</v>
      </c>
      <c r="H13" s="18">
        <f t="shared" ca="1" si="17"/>
        <v>2.6177713049747469E-3</v>
      </c>
      <c r="I13" s="17"/>
      <c r="J13" s="17"/>
      <c r="K13" s="17"/>
      <c r="L13" s="17"/>
      <c r="M13" s="17"/>
      <c r="N13" s="17"/>
      <c r="O13" s="17"/>
      <c r="P13" s="17"/>
      <c r="T13" s="13">
        <f t="shared" si="0"/>
        <v>2.6177713049747469E-3</v>
      </c>
      <c r="U13" s="13">
        <f t="shared" si="1"/>
        <v>0.1037863638529844</v>
      </c>
      <c r="V13" s="13">
        <f t="shared" si="2"/>
        <v>0.16147600174732565</v>
      </c>
      <c r="W13" s="13">
        <f t="shared" si="3"/>
        <v>0.19266171155150411</v>
      </c>
      <c r="X13" s="13">
        <f t="shared" si="4"/>
        <v>0.27054930656983678</v>
      </c>
      <c r="Y13" s="13">
        <f t="shared" si="5"/>
        <v>0.24430849757227938</v>
      </c>
      <c r="Z13" s="13">
        <f t="shared" si="6"/>
        <v>0.18887732525356898</v>
      </c>
      <c r="AA13" s="13">
        <f t="shared" si="7"/>
        <v>0.10887202184368155</v>
      </c>
      <c r="AB13" s="13">
        <f t="shared" si="8"/>
        <v>6.7005453394215084E-2</v>
      </c>
      <c r="AC13" s="13">
        <f t="shared" si="9"/>
        <v>4.4406014047948299E-2</v>
      </c>
      <c r="AD13" s="13">
        <f t="shared" si="10"/>
        <v>2.0399880208312116E-2</v>
      </c>
      <c r="AE13" s="13">
        <f t="shared" si="11"/>
        <v>1.0884396752285736E-2</v>
      </c>
      <c r="AF13" s="13">
        <f t="shared" si="12"/>
        <v>2.310788976409856E-3</v>
      </c>
      <c r="AG13" s="13">
        <f t="shared" si="13"/>
        <v>9.9103757869778279E-4</v>
      </c>
      <c r="AH13" s="13">
        <f t="shared" si="14"/>
        <v>5.5769290256229859E-4</v>
      </c>
      <c r="AX13" s="15" t="s">
        <v>9</v>
      </c>
      <c r="AY13" s="13">
        <v>0.84006138450000001</v>
      </c>
      <c r="AZ13" s="13">
        <v>-0.91751053729999998</v>
      </c>
      <c r="BA13" s="13">
        <v>1.081816031</v>
      </c>
      <c r="BB13" s="13">
        <v>0.57783338549999996</v>
      </c>
      <c r="BC13" s="13">
        <v>0.37626641290000001</v>
      </c>
      <c r="BD13" s="13">
        <v>-1.285500565</v>
      </c>
      <c r="BE13" s="13">
        <v>0.14114419349999999</v>
      </c>
      <c r="BF13" s="13">
        <v>2.5567667670000001</v>
      </c>
    </row>
    <row r="14" spans="1:58" x14ac:dyDescent="0.25">
      <c r="A14" s="13">
        <v>4.0000000000000009</v>
      </c>
      <c r="B14" s="13">
        <f t="shared" si="18"/>
        <v>2.8450980400142569</v>
      </c>
      <c r="C14" s="13">
        <f t="shared" si="18"/>
        <v>10</v>
      </c>
      <c r="D14" s="13">
        <f>'Command user'!$F$12</f>
        <v>10</v>
      </c>
      <c r="E14" s="13">
        <f t="shared" si="15"/>
        <v>1</v>
      </c>
      <c r="G14" s="20">
        <f t="shared" si="16"/>
        <v>4.0000000000000009</v>
      </c>
      <c r="H14" s="18">
        <f t="shared" ca="1" si="17"/>
        <v>3.2122407097995046E-3</v>
      </c>
      <c r="I14" s="17"/>
      <c r="J14" s="17"/>
      <c r="K14" s="17"/>
      <c r="L14" s="17"/>
      <c r="M14" s="17"/>
      <c r="N14" s="17"/>
      <c r="O14" s="17"/>
      <c r="P14" s="17"/>
      <c r="T14" s="13">
        <f t="shared" si="0"/>
        <v>3.2122407097995046E-3</v>
      </c>
      <c r="U14" s="13">
        <f t="shared" si="1"/>
        <v>0.12136825352185393</v>
      </c>
      <c r="V14" s="13">
        <f t="shared" si="2"/>
        <v>0.18685436777522124</v>
      </c>
      <c r="W14" s="13">
        <f t="shared" si="3"/>
        <v>0.22221677589298555</v>
      </c>
      <c r="X14" s="13">
        <f t="shared" si="4"/>
        <v>0.31197338100257754</v>
      </c>
      <c r="Y14" s="13">
        <f t="shared" si="5"/>
        <v>0.28456906684189764</v>
      </c>
      <c r="Z14" s="13">
        <f t="shared" si="6"/>
        <v>0.22206093640190222</v>
      </c>
      <c r="AA14" s="13">
        <f t="shared" si="7"/>
        <v>0.13017464056644776</v>
      </c>
      <c r="AB14" s="13">
        <f t="shared" si="8"/>
        <v>8.1080514628930775E-2</v>
      </c>
      <c r="AC14" s="13">
        <f t="shared" si="9"/>
        <v>5.4288271716320606E-2</v>
      </c>
      <c r="AD14" s="13">
        <f t="shared" si="10"/>
        <v>2.5409622408031875E-2</v>
      </c>
      <c r="AE14" s="13">
        <f t="shared" si="11"/>
        <v>1.3763350588988884E-2</v>
      </c>
      <c r="AF14" s="13">
        <f t="shared" si="12"/>
        <v>3.0205538065677705E-3</v>
      </c>
      <c r="AG14" s="13">
        <f t="shared" si="13"/>
        <v>1.3136164107762009E-3</v>
      </c>
      <c r="AH14" s="13">
        <f t="shared" si="14"/>
        <v>7.4403970849580255E-4</v>
      </c>
      <c r="AX14" s="15" t="s">
        <v>10</v>
      </c>
      <c r="AY14" s="13">
        <v>1.1544095329999999</v>
      </c>
      <c r="AZ14" s="13">
        <v>-1.178683476</v>
      </c>
      <c r="BA14" s="13">
        <v>0.80766188279999995</v>
      </c>
      <c r="BB14" s="13">
        <v>0.66316331480000001</v>
      </c>
      <c r="BC14" s="13">
        <v>0.37426405730000001</v>
      </c>
      <c r="BD14" s="13">
        <v>-1.2819385910000001</v>
      </c>
      <c r="BE14" s="13">
        <v>-6.3611245459999993E-2</v>
      </c>
      <c r="BF14" s="13">
        <v>3.2328486619999999</v>
      </c>
    </row>
    <row r="15" spans="1:58" x14ac:dyDescent="0.25">
      <c r="A15" s="13">
        <v>4.1000000000000005</v>
      </c>
      <c r="B15" s="13">
        <f t="shared" si="18"/>
        <v>2.8450980400142569</v>
      </c>
      <c r="C15" s="13">
        <f t="shared" si="18"/>
        <v>10</v>
      </c>
      <c r="D15" s="13">
        <f>'Command user'!$F$12</f>
        <v>10</v>
      </c>
      <c r="E15" s="13">
        <f t="shared" si="15"/>
        <v>1</v>
      </c>
      <c r="G15" s="20">
        <f t="shared" si="16"/>
        <v>4.1000000000000005</v>
      </c>
      <c r="H15" s="18">
        <f t="shared" ca="1" si="17"/>
        <v>3.9289599683272648E-3</v>
      </c>
      <c r="I15" s="17"/>
      <c r="J15" s="17"/>
      <c r="K15" s="17"/>
      <c r="L15" s="17"/>
      <c r="M15" s="17"/>
      <c r="N15" s="17"/>
      <c r="O15" s="17"/>
      <c r="P15" s="17"/>
      <c r="T15" s="13">
        <f t="shared" si="0"/>
        <v>3.9289599683272648E-3</v>
      </c>
      <c r="U15" s="13">
        <f t="shared" si="1"/>
        <v>0.14144502900554409</v>
      </c>
      <c r="V15" s="13">
        <f t="shared" si="2"/>
        <v>0.21541870282721054</v>
      </c>
      <c r="W15" s="13">
        <f t="shared" si="3"/>
        <v>0.25534588718943907</v>
      </c>
      <c r="X15" s="13">
        <f t="shared" si="4"/>
        <v>0.35849466696770593</v>
      </c>
      <c r="Y15" s="13">
        <f t="shared" si="5"/>
        <v>0.33043514508530908</v>
      </c>
      <c r="Z15" s="13">
        <f t="shared" si="6"/>
        <v>0.26033879824833545</v>
      </c>
      <c r="AA15" s="13">
        <f t="shared" si="7"/>
        <v>0.15525521471637874</v>
      </c>
      <c r="AB15" s="13">
        <f t="shared" si="8"/>
        <v>9.7884779279267906E-2</v>
      </c>
      <c r="AC15" s="13">
        <f t="shared" si="9"/>
        <v>6.6225802130998726E-2</v>
      </c>
      <c r="AD15" s="13">
        <f t="shared" si="10"/>
        <v>3.1580742415739521E-2</v>
      </c>
      <c r="AE15" s="13">
        <f t="shared" si="11"/>
        <v>1.7364260224283206E-2</v>
      </c>
      <c r="AF15" s="13">
        <f t="shared" si="12"/>
        <v>3.9367280073671551E-3</v>
      </c>
      <c r="AG15" s="13">
        <f t="shared" si="13"/>
        <v>1.7355962286623808E-3</v>
      </c>
      <c r="AH15" s="13">
        <f t="shared" si="14"/>
        <v>9.8921142298348812E-4</v>
      </c>
      <c r="AX15" s="15" t="s">
        <v>11</v>
      </c>
      <c r="AY15" s="13">
        <v>1.2756169100000001</v>
      </c>
      <c r="AZ15" s="13">
        <v>-1.2875487459999999</v>
      </c>
      <c r="BA15" s="13">
        <v>0.7221470552</v>
      </c>
      <c r="BB15" s="13">
        <v>0.63776327330000004</v>
      </c>
      <c r="BC15" s="13">
        <v>0.38504848250000001</v>
      </c>
      <c r="BD15" s="13">
        <v>-1.2939416669999999</v>
      </c>
      <c r="BE15" s="13">
        <v>-9.866343072E-2</v>
      </c>
      <c r="BF15" s="13">
        <v>3.6602817540000001</v>
      </c>
    </row>
    <row r="16" spans="1:58" x14ac:dyDescent="0.25">
      <c r="A16" s="13">
        <v>4.2</v>
      </c>
      <c r="B16" s="13">
        <f t="shared" si="18"/>
        <v>2.8450980400142569</v>
      </c>
      <c r="C16" s="13">
        <f t="shared" si="18"/>
        <v>10</v>
      </c>
      <c r="D16" s="13">
        <f>'Command user'!$F$12</f>
        <v>10</v>
      </c>
      <c r="E16" s="13">
        <f t="shared" si="15"/>
        <v>1</v>
      </c>
      <c r="G16" s="20">
        <f t="shared" si="16"/>
        <v>4.2</v>
      </c>
      <c r="H16" s="18">
        <f t="shared" ca="1" si="17"/>
        <v>4.788389881681605E-3</v>
      </c>
      <c r="I16" s="17"/>
      <c r="J16" s="17"/>
      <c r="K16" s="17"/>
      <c r="L16" s="17"/>
      <c r="M16" s="17"/>
      <c r="N16" s="17"/>
      <c r="O16" s="17"/>
      <c r="P16" s="17"/>
      <c r="T16" s="13">
        <f t="shared" si="0"/>
        <v>4.788389881681605E-3</v>
      </c>
      <c r="U16" s="13">
        <f t="shared" si="1"/>
        <v>0.16424087115082625</v>
      </c>
      <c r="V16" s="13">
        <f t="shared" si="2"/>
        <v>0.24737548477411345</v>
      </c>
      <c r="W16" s="13">
        <f t="shared" si="3"/>
        <v>0.29225583806530731</v>
      </c>
      <c r="X16" s="13">
        <f t="shared" si="4"/>
        <v>0.41043909147729157</v>
      </c>
      <c r="Y16" s="13">
        <f t="shared" si="5"/>
        <v>0.38240557414363519</v>
      </c>
      <c r="Z16" s="13">
        <f t="shared" si="6"/>
        <v>0.30426922173634363</v>
      </c>
      <c r="AA16" s="13">
        <f t="shared" si="7"/>
        <v>0.18464379701015263</v>
      </c>
      <c r="AB16" s="13">
        <f t="shared" si="8"/>
        <v>0.11785576810691335</v>
      </c>
      <c r="AC16" s="13">
        <f t="shared" si="9"/>
        <v>8.0582048818514537E-2</v>
      </c>
      <c r="AD16" s="13">
        <f t="shared" si="10"/>
        <v>3.9148464871250184E-2</v>
      </c>
      <c r="AE16" s="13">
        <f t="shared" si="11"/>
        <v>2.1847495920300303E-2</v>
      </c>
      <c r="AF16" s="13">
        <f t="shared" si="12"/>
        <v>5.1131154320279764E-3</v>
      </c>
      <c r="AG16" s="13">
        <f t="shared" si="13"/>
        <v>2.2845403970117497E-3</v>
      </c>
      <c r="AH16" s="13">
        <f t="shared" si="14"/>
        <v>1.3099142265540641E-3</v>
      </c>
      <c r="AX16" s="15" t="s">
        <v>12</v>
      </c>
      <c r="AY16" s="13">
        <v>1.3578708450000001</v>
      </c>
      <c r="AZ16" s="13">
        <v>-1.408900316</v>
      </c>
      <c r="BA16" s="13">
        <v>0.6380990272</v>
      </c>
      <c r="BB16" s="13">
        <v>0.65667016609999995</v>
      </c>
      <c r="BC16" s="13">
        <v>0.46393246020000001</v>
      </c>
      <c r="BD16" s="13">
        <v>-1.177177674</v>
      </c>
      <c r="BE16" s="13">
        <v>-0.25858187890000001</v>
      </c>
      <c r="BF16" s="13">
        <v>3.8806552189999999</v>
      </c>
    </row>
    <row r="17" spans="1:34" x14ac:dyDescent="0.25">
      <c r="A17" s="13">
        <v>4.3</v>
      </c>
      <c r="B17" s="13">
        <f t="shared" si="18"/>
        <v>2.8450980400142569</v>
      </c>
      <c r="C17" s="13">
        <f t="shared" si="18"/>
        <v>10</v>
      </c>
      <c r="D17" s="13">
        <f>'Command user'!$F$12</f>
        <v>10</v>
      </c>
      <c r="E17" s="13">
        <f t="shared" si="15"/>
        <v>1</v>
      </c>
      <c r="G17" s="20">
        <f t="shared" si="16"/>
        <v>4.3</v>
      </c>
      <c r="H17" s="18">
        <f t="shared" ca="1" si="17"/>
        <v>5.813086831059691E-3</v>
      </c>
      <c r="I17" s="17"/>
      <c r="J17" s="17"/>
      <c r="K17" s="17"/>
      <c r="L17" s="17"/>
      <c r="M17" s="17"/>
      <c r="N17" s="17"/>
      <c r="O17" s="17"/>
      <c r="P17" s="17"/>
      <c r="T17" s="13">
        <f t="shared" si="0"/>
        <v>5.813086831059691E-3</v>
      </c>
      <c r="U17" s="13">
        <f t="shared" si="1"/>
        <v>0.18997319738206539</v>
      </c>
      <c r="V17" s="13">
        <f t="shared" si="2"/>
        <v>0.28290828796747636</v>
      </c>
      <c r="W17" s="13">
        <f t="shared" si="3"/>
        <v>0.33312404808232154</v>
      </c>
      <c r="X17" s="13">
        <f t="shared" si="4"/>
        <v>0.46809681090474048</v>
      </c>
      <c r="Y17" s="13">
        <f t="shared" si="5"/>
        <v>0.44096459483856704</v>
      </c>
      <c r="Z17" s="13">
        <f t="shared" si="6"/>
        <v>0.35442034966491087</v>
      </c>
      <c r="AA17" s="13">
        <f t="shared" si="7"/>
        <v>0.21890778139592337</v>
      </c>
      <c r="AB17" s="13">
        <f t="shared" si="8"/>
        <v>0.14147441127572324</v>
      </c>
      <c r="AC17" s="13">
        <f t="shared" si="9"/>
        <v>9.7764554501588594E-2</v>
      </c>
      <c r="AD17" s="13">
        <f t="shared" si="10"/>
        <v>4.8383784078201826E-2</v>
      </c>
      <c r="AE17" s="13">
        <f t="shared" si="11"/>
        <v>2.740131395952046E-2</v>
      </c>
      <c r="AF17" s="13">
        <f t="shared" si="12"/>
        <v>6.6149807639270461E-3</v>
      </c>
      <c r="AG17" s="13">
        <f t="shared" si="13"/>
        <v>2.9943393701944375E-3</v>
      </c>
      <c r="AH17" s="13">
        <f t="shared" si="14"/>
        <v>1.7267948673802378E-3</v>
      </c>
    </row>
    <row r="18" spans="1:34" x14ac:dyDescent="0.25">
      <c r="A18" s="13">
        <v>4.3999999999999995</v>
      </c>
      <c r="B18" s="13">
        <f t="shared" si="18"/>
        <v>2.8450980400142569</v>
      </c>
      <c r="C18" s="13">
        <f t="shared" si="18"/>
        <v>10</v>
      </c>
      <c r="D18" s="13">
        <f>'Command user'!$F$12</f>
        <v>10</v>
      </c>
      <c r="E18" s="13">
        <f t="shared" si="15"/>
        <v>1</v>
      </c>
      <c r="G18" s="20">
        <f t="shared" si="16"/>
        <v>4.3999999999999995</v>
      </c>
      <c r="H18" s="18">
        <f t="shared" ca="1" si="17"/>
        <v>7.0276028498231441E-3</v>
      </c>
      <c r="I18" s="17"/>
      <c r="J18" s="17"/>
      <c r="K18" s="17"/>
      <c r="L18" s="17"/>
      <c r="M18" s="17"/>
      <c r="N18" s="17"/>
      <c r="O18" s="17"/>
      <c r="P18" s="17"/>
      <c r="T18" s="13">
        <f t="shared" si="0"/>
        <v>7.0276028498231441E-3</v>
      </c>
      <c r="U18" s="13">
        <f t="shared" si="1"/>
        <v>0.21884738750293126</v>
      </c>
      <c r="V18" s="13">
        <f t="shared" si="2"/>
        <v>0.32217197905099532</v>
      </c>
      <c r="W18" s="13">
        <f t="shared" si="3"/>
        <v>0.37809246714255423</v>
      </c>
      <c r="X18" s="13">
        <f t="shared" si="4"/>
        <v>0.53171296294742432</v>
      </c>
      <c r="Y18" s="13">
        <f t="shared" si="5"/>
        <v>0.50656998084679361</v>
      </c>
      <c r="Z18" s="13">
        <f t="shared" si="6"/>
        <v>0.41135963444488988</v>
      </c>
      <c r="AA18" s="13">
        <f t="shared" si="7"/>
        <v>0.25864616780889493</v>
      </c>
      <c r="AB18" s="13">
        <f t="shared" si="8"/>
        <v>0.16926279897306679</v>
      </c>
      <c r="AC18" s="13">
        <f t="shared" si="9"/>
        <v>0.11822500684773192</v>
      </c>
      <c r="AD18" s="13">
        <f t="shared" si="10"/>
        <v>5.9595458406628998E-2</v>
      </c>
      <c r="AE18" s="13">
        <f t="shared" si="11"/>
        <v>3.4244293970943022E-2</v>
      </c>
      <c r="AF18" s="13">
        <f t="shared" si="12"/>
        <v>8.5205993423721083E-3</v>
      </c>
      <c r="AG18" s="13">
        <f t="shared" si="13"/>
        <v>3.9061839915006374E-3</v>
      </c>
      <c r="AH18" s="13">
        <f t="shared" si="14"/>
        <v>2.265075129435982E-3</v>
      </c>
    </row>
    <row r="19" spans="1:34" x14ac:dyDescent="0.25">
      <c r="A19" s="13">
        <v>4.4999999999999991</v>
      </c>
      <c r="B19" s="13">
        <f t="shared" si="18"/>
        <v>2.8450980400142569</v>
      </c>
      <c r="C19" s="13">
        <f t="shared" si="18"/>
        <v>10</v>
      </c>
      <c r="D19" s="13">
        <f>'Command user'!$F$12</f>
        <v>10</v>
      </c>
      <c r="E19" s="13">
        <f t="shared" si="15"/>
        <v>1</v>
      </c>
      <c r="G19" s="20">
        <f t="shared" si="16"/>
        <v>4.4999999999999991</v>
      </c>
      <c r="H19" s="18">
        <f t="shared" ca="1" si="17"/>
        <v>8.4583108929378904E-3</v>
      </c>
      <c r="I19" s="17"/>
      <c r="J19" s="17"/>
      <c r="K19" s="17"/>
      <c r="L19" s="17"/>
      <c r="M19" s="17"/>
      <c r="N19" s="17"/>
      <c r="O19" s="17"/>
      <c r="P19" s="17"/>
      <c r="T19" s="13">
        <f t="shared" si="0"/>
        <v>8.4583108929378904E-3</v>
      </c>
      <c r="U19" s="13">
        <f t="shared" si="1"/>
        <v>0.25105144886585362</v>
      </c>
      <c r="V19" s="13">
        <f t="shared" si="2"/>
        <v>0.36528753998669189</v>
      </c>
      <c r="W19" s="13">
        <f t="shared" si="3"/>
        <v>0.427262354368251</v>
      </c>
      <c r="X19" s="13">
        <f t="shared" si="4"/>
        <v>0.60147927945423774</v>
      </c>
      <c r="Y19" s="13">
        <f t="shared" si="5"/>
        <v>0.5796408694765437</v>
      </c>
      <c r="Z19" s="13">
        <f t="shared" si="6"/>
        <v>0.47564209332683804</v>
      </c>
      <c r="AA19" s="13">
        <f t="shared" si="7"/>
        <v>0.30448199771711165</v>
      </c>
      <c r="AB19" s="13">
        <f t="shared" si="8"/>
        <v>0.20178025324490234</v>
      </c>
      <c r="AC19" s="13">
        <f t="shared" si="9"/>
        <v>0.14245788655973535</v>
      </c>
      <c r="AD19" s="13">
        <f t="shared" si="10"/>
        <v>7.313119234480292E-2</v>
      </c>
      <c r="AE19" s="13">
        <f t="shared" si="11"/>
        <v>4.2627313600377525E-2</v>
      </c>
      <c r="AF19" s="13">
        <f t="shared" si="12"/>
        <v>1.0922744410425378E-2</v>
      </c>
      <c r="AG19" s="13">
        <f t="shared" si="13"/>
        <v>5.0695359855889915E-3</v>
      </c>
      <c r="AH19" s="13">
        <f t="shared" si="14"/>
        <v>2.9551941444299866E-3</v>
      </c>
    </row>
    <row r="20" spans="1:34" x14ac:dyDescent="0.25">
      <c r="A20" s="13">
        <v>4.5999999999999988</v>
      </c>
      <c r="B20" s="13">
        <f t="shared" si="18"/>
        <v>2.8450980400142569</v>
      </c>
      <c r="C20" s="13">
        <f t="shared" si="18"/>
        <v>10</v>
      </c>
      <c r="D20" s="13">
        <f>'Command user'!$F$12</f>
        <v>10</v>
      </c>
      <c r="E20" s="13">
        <f t="shared" si="15"/>
        <v>1</v>
      </c>
      <c r="G20" s="20">
        <f t="shared" si="16"/>
        <v>4.5999999999999988</v>
      </c>
      <c r="H20" s="18">
        <f t="shared" ca="1" si="17"/>
        <v>1.013315323320952E-2</v>
      </c>
      <c r="I20" s="17"/>
      <c r="J20" s="17"/>
      <c r="K20" s="17"/>
      <c r="L20" s="17"/>
      <c r="M20" s="17"/>
      <c r="N20" s="17"/>
      <c r="O20" s="17"/>
      <c r="P20" s="17"/>
      <c r="T20" s="13">
        <f t="shared" si="0"/>
        <v>1.013315323320952E-2</v>
      </c>
      <c r="U20" s="13">
        <f t="shared" si="1"/>
        <v>0.28675085646418491</v>
      </c>
      <c r="V20" s="13">
        <f t="shared" si="2"/>
        <v>0.41233779303481266</v>
      </c>
      <c r="W20" s="13">
        <f t="shared" si="3"/>
        <v>0.48069021898846193</v>
      </c>
      <c r="X20" s="13">
        <f t="shared" si="4"/>
        <v>0.67752698703876557</v>
      </c>
      <c r="Y20" s="13">
        <f t="shared" si="5"/>
        <v>0.66054579550681469</v>
      </c>
      <c r="Z20" s="13">
        <f t="shared" si="6"/>
        <v>0.54779771429801127</v>
      </c>
      <c r="AA20" s="13">
        <f t="shared" si="7"/>
        <v>0.35705303187520665</v>
      </c>
      <c r="AB20" s="13">
        <f t="shared" si="8"/>
        <v>0.23961762090915806</v>
      </c>
      <c r="AC20" s="13">
        <f t="shared" si="9"/>
        <v>0.17099752618953179</v>
      </c>
      <c r="AD20" s="13">
        <f t="shared" si="10"/>
        <v>8.937778753012679E-2</v>
      </c>
      <c r="AE20" s="13">
        <f t="shared" si="11"/>
        <v>5.2834865058727441E-2</v>
      </c>
      <c r="AF20" s="13">
        <f t="shared" si="12"/>
        <v>1.3930022156028933E-2</v>
      </c>
      <c r="AG20" s="13">
        <f t="shared" si="13"/>
        <v>6.5430450830720448E-3</v>
      </c>
      <c r="AH20" s="13">
        <f t="shared" si="14"/>
        <v>3.8334281366665338E-3</v>
      </c>
    </row>
    <row r="21" spans="1:34" x14ac:dyDescent="0.25">
      <c r="A21" s="13">
        <v>4.6999999999999984</v>
      </c>
      <c r="B21" s="13">
        <f t="shared" si="18"/>
        <v>2.8450980400142569</v>
      </c>
      <c r="C21" s="13">
        <f t="shared" si="18"/>
        <v>10</v>
      </c>
      <c r="D21" s="13">
        <f>'Command user'!$F$12</f>
        <v>10</v>
      </c>
      <c r="E21" s="13">
        <f t="shared" si="15"/>
        <v>1</v>
      </c>
      <c r="G21" s="20">
        <f t="shared" si="16"/>
        <v>4.6999999999999984</v>
      </c>
      <c r="H21" s="18">
        <f t="shared" ca="1" si="17"/>
        <v>1.2081315157746329E-2</v>
      </c>
      <c r="I21" s="17"/>
      <c r="J21" s="17"/>
      <c r="K21" s="17"/>
      <c r="L21" s="17"/>
      <c r="M21" s="17"/>
      <c r="N21" s="17"/>
      <c r="O21" s="17"/>
      <c r="P21" s="17"/>
      <c r="T21" s="13">
        <f t="shared" si="0"/>
        <v>1.2081315157746329E-2</v>
      </c>
      <c r="U21" s="13">
        <f t="shared" si="1"/>
        <v>0.32608380619082106</v>
      </c>
      <c r="V21" s="13">
        <f t="shared" si="2"/>
        <v>0.4633642548216324</v>
      </c>
      <c r="W21" s="13">
        <f t="shared" si="3"/>
        <v>0.53838514474000421</v>
      </c>
      <c r="X21" s="13">
        <f t="shared" si="4"/>
        <v>0.75992136105098751</v>
      </c>
      <c r="Y21" s="13">
        <f t="shared" si="5"/>
        <v>0.74959145648563519</v>
      </c>
      <c r="Z21" s="13">
        <f t="shared" si="6"/>
        <v>0.62831846758165988</v>
      </c>
      <c r="AA21" s="13">
        <f t="shared" si="7"/>
        <v>0.41700084938767701</v>
      </c>
      <c r="AB21" s="13">
        <f t="shared" si="8"/>
        <v>0.28338977402794546</v>
      </c>
      <c r="AC21" s="13">
        <f t="shared" si="9"/>
        <v>0.20441344789277491</v>
      </c>
      <c r="AD21" s="13">
        <f t="shared" si="10"/>
        <v>0.10876006371152398</v>
      </c>
      <c r="AE21" s="13">
        <f t="shared" si="11"/>
        <v>6.5185517384831471E-2</v>
      </c>
      <c r="AF21" s="13">
        <f t="shared" si="12"/>
        <v>1.7667953594879229E-2</v>
      </c>
      <c r="AG21" s="13">
        <f t="shared" si="13"/>
        <v>8.3953531433618826E-3</v>
      </c>
      <c r="AH21" s="13">
        <f t="shared" si="14"/>
        <v>4.9424512020196333E-3</v>
      </c>
    </row>
    <row r="22" spans="1:34" x14ac:dyDescent="0.25">
      <c r="A22" s="13">
        <v>4.799999999999998</v>
      </c>
      <c r="B22" s="13">
        <f t="shared" ref="B22:C37" si="19">B21</f>
        <v>2.8450980400142569</v>
      </c>
      <c r="C22" s="13">
        <f t="shared" si="19"/>
        <v>10</v>
      </c>
      <c r="D22" s="13">
        <f>'Command user'!$F$12</f>
        <v>10</v>
      </c>
      <c r="E22" s="13">
        <f t="shared" si="15"/>
        <v>1</v>
      </c>
      <c r="G22" s="20">
        <f t="shared" si="16"/>
        <v>4.799999999999998</v>
      </c>
      <c r="H22" s="18">
        <f t="shared" ca="1" si="17"/>
        <v>1.4332830667603973E-2</v>
      </c>
      <c r="I22" s="17"/>
      <c r="J22" s="17"/>
      <c r="K22" s="17"/>
      <c r="L22" s="17"/>
      <c r="M22" s="17"/>
      <c r="N22" s="17"/>
      <c r="O22" s="17"/>
      <c r="P22" s="17"/>
      <c r="T22" s="13">
        <f t="shared" si="0"/>
        <v>1.4332830667603973E-2</v>
      </c>
      <c r="U22" s="13">
        <f t="shared" si="1"/>
        <v>0.36915710484271147</v>
      </c>
      <c r="V22" s="13">
        <f t="shared" si="2"/>
        <v>0.5183652809095467</v>
      </c>
      <c r="W22" s="13">
        <f t="shared" si="3"/>
        <v>0.60030763654919461</v>
      </c>
      <c r="X22" s="13">
        <f t="shared" si="4"/>
        <v>0.8486582089461886</v>
      </c>
      <c r="Y22" s="13">
        <f t="shared" si="5"/>
        <v>0.84701272388586257</v>
      </c>
      <c r="Z22" s="13">
        <f t="shared" si="6"/>
        <v>0.71764543420005444</v>
      </c>
      <c r="AA22" s="13">
        <f t="shared" si="7"/>
        <v>0.48495865472761579</v>
      </c>
      <c r="AB22" s="13">
        <f t="shared" si="8"/>
        <v>0.33372640427805433</v>
      </c>
      <c r="AC22" s="13">
        <f t="shared" si="9"/>
        <v>0.24330392750728383</v>
      </c>
      <c r="AD22" s="13">
        <f t="shared" si="10"/>
        <v>0.13173838896036455</v>
      </c>
      <c r="AE22" s="13">
        <f t="shared" si="11"/>
        <v>8.0031342781349296E-2</v>
      </c>
      <c r="AF22" s="13">
        <f t="shared" si="12"/>
        <v>2.227969680519809E-2</v>
      </c>
      <c r="AG22" s="13">
        <f t="shared" si="13"/>
        <v>1.0705719470999455E-2</v>
      </c>
      <c r="AH22" s="13">
        <f t="shared" si="14"/>
        <v>6.3317964085343086E-3</v>
      </c>
    </row>
    <row r="23" spans="1:34" x14ac:dyDescent="0.25">
      <c r="A23" s="13">
        <v>4.8999999999999977</v>
      </c>
      <c r="B23" s="13">
        <f t="shared" si="19"/>
        <v>2.8450980400142569</v>
      </c>
      <c r="C23" s="13">
        <f t="shared" si="19"/>
        <v>10</v>
      </c>
      <c r="D23" s="13">
        <f>'Command user'!$F$12</f>
        <v>10</v>
      </c>
      <c r="E23" s="13">
        <f t="shared" si="15"/>
        <v>1</v>
      </c>
      <c r="G23" s="20">
        <f t="shared" si="16"/>
        <v>4.8999999999999977</v>
      </c>
      <c r="H23" s="18">
        <f t="shared" ca="1" si="17"/>
        <v>1.6918131320523534E-2</v>
      </c>
      <c r="I23" s="17"/>
      <c r="J23" s="17"/>
      <c r="K23" s="17"/>
      <c r="L23" s="17"/>
      <c r="M23" s="17"/>
      <c r="N23" s="17"/>
      <c r="O23" s="17"/>
      <c r="P23" s="17"/>
      <c r="T23" s="13">
        <f t="shared" si="0"/>
        <v>1.6918131320523534E-2</v>
      </c>
      <c r="U23" s="13">
        <f t="shared" si="1"/>
        <v>0.41604288942216366</v>
      </c>
      <c r="V23" s="13">
        <f t="shared" si="2"/>
        <v>0.57729558473970266</v>
      </c>
      <c r="W23" s="13">
        <f t="shared" si="3"/>
        <v>0.66637003580229903</v>
      </c>
      <c r="X23" s="13">
        <f t="shared" si="4"/>
        <v>0.94366244947749667</v>
      </c>
      <c r="Y23" s="13">
        <f t="shared" si="5"/>
        <v>0.95296436435269949</v>
      </c>
      <c r="Z23" s="13">
        <f t="shared" si="6"/>
        <v>0.81615658812210878</v>
      </c>
      <c r="AA23" s="13">
        <f t="shared" si="7"/>
        <v>0.561538177624468</v>
      </c>
      <c r="AB23" s="13">
        <f t="shared" si="8"/>
        <v>0.39126130368154638</v>
      </c>
      <c r="AC23" s="13">
        <f t="shared" si="9"/>
        <v>0.28828782668890873</v>
      </c>
      <c r="AD23" s="13">
        <f t="shared" si="10"/>
        <v>0.15880471526473014</v>
      </c>
      <c r="AE23" s="13">
        <f t="shared" si="11"/>
        <v>9.7756156657956117E-2</v>
      </c>
      <c r="AF23" s="13">
        <f t="shared" si="12"/>
        <v>2.7926305060452867E-2</v>
      </c>
      <c r="AG23" s="13">
        <f t="shared" si="13"/>
        <v>1.3564399539151851E-2</v>
      </c>
      <c r="AH23" s="13">
        <f t="shared" si="14"/>
        <v>8.0581746769725141E-3</v>
      </c>
    </row>
    <row r="24" spans="1:34" x14ac:dyDescent="0.25">
      <c r="A24" s="13">
        <v>4.9999999999999973</v>
      </c>
      <c r="B24" s="13">
        <f t="shared" si="19"/>
        <v>2.8450980400142569</v>
      </c>
      <c r="C24" s="13">
        <f t="shared" si="19"/>
        <v>10</v>
      </c>
      <c r="D24" s="13">
        <f>'Command user'!$F$12</f>
        <v>10</v>
      </c>
      <c r="E24" s="13">
        <f t="shared" si="15"/>
        <v>1</v>
      </c>
      <c r="G24" s="20">
        <f t="shared" si="16"/>
        <v>4.9999999999999973</v>
      </c>
      <c r="H24" s="18">
        <f t="shared" ca="1" si="17"/>
        <v>1.9867553306536428E-2</v>
      </c>
      <c r="I24" s="17"/>
      <c r="J24" s="17"/>
      <c r="K24" s="17"/>
      <c r="L24" s="17"/>
      <c r="M24" s="17"/>
      <c r="N24" s="17"/>
      <c r="O24" s="17"/>
      <c r="P24" s="17"/>
      <c r="T24" s="13">
        <f t="shared" si="0"/>
        <v>1.9867553306536428E-2</v>
      </c>
      <c r="U24" s="13">
        <f t="shared" si="1"/>
        <v>0.46677632360364529</v>
      </c>
      <c r="V24" s="13">
        <f t="shared" si="2"/>
        <v>0.64006713288215744</v>
      </c>
      <c r="W24" s="13">
        <f t="shared" si="3"/>
        <v>0.73643845717402101</v>
      </c>
      <c r="X24" s="13">
        <f t="shared" si="4"/>
        <v>1.0447888345270913</v>
      </c>
      <c r="Y24" s="13">
        <f t="shared" si="5"/>
        <v>1.0675148526778753</v>
      </c>
      <c r="Z24" s="13">
        <f t="shared" si="6"/>
        <v>0.92415575869729216</v>
      </c>
      <c r="AA24" s="13">
        <f t="shared" si="7"/>
        <v>0.64731613074208461</v>
      </c>
      <c r="AB24" s="13">
        <f t="shared" si="8"/>
        <v>0.45662042812251213</v>
      </c>
      <c r="AC24" s="13">
        <f t="shared" si="9"/>
        <v>0.33999483806375475</v>
      </c>
      <c r="AD24" s="13">
        <f t="shared" si="10"/>
        <v>0.19047708855774245</v>
      </c>
      <c r="AE24" s="13">
        <f t="shared" si="11"/>
        <v>0.11877246896153847</v>
      </c>
      <c r="AF24" s="13">
        <f t="shared" si="12"/>
        <v>3.4786427258762798E-2</v>
      </c>
      <c r="AG24" s="13">
        <f t="shared" si="13"/>
        <v>1.7072712586394572E-2</v>
      </c>
      <c r="AH24" s="13">
        <f t="shared" si="14"/>
        <v>1.0185610227049257E-2</v>
      </c>
    </row>
    <row r="25" spans="1:34" x14ac:dyDescent="0.25">
      <c r="A25" s="13">
        <v>5.099999999999997</v>
      </c>
      <c r="B25" s="13">
        <f t="shared" si="19"/>
        <v>2.8450980400142569</v>
      </c>
      <c r="C25" s="13">
        <f t="shared" si="19"/>
        <v>10</v>
      </c>
      <c r="D25" s="13">
        <f>'Command user'!$F$12</f>
        <v>10</v>
      </c>
      <c r="E25" s="13">
        <f t="shared" si="15"/>
        <v>1</v>
      </c>
      <c r="G25" s="20">
        <f t="shared" si="16"/>
        <v>5.099999999999997</v>
      </c>
      <c r="H25" s="18">
        <f t="shared" ca="1" si="17"/>
        <v>2.3210820945515725E-2</v>
      </c>
      <c r="I25" s="17"/>
      <c r="J25" s="17"/>
      <c r="K25" s="17"/>
      <c r="L25" s="17"/>
      <c r="M25" s="17"/>
      <c r="N25" s="17"/>
      <c r="O25" s="17"/>
      <c r="P25" s="17"/>
      <c r="T25" s="13">
        <f t="shared" si="0"/>
        <v>2.3210820945515725E-2</v>
      </c>
      <c r="U25" s="13">
        <f t="shared" si="1"/>
        <v>0.52135436496116327</v>
      </c>
      <c r="V25" s="13">
        <f t="shared" si="2"/>
        <v>0.70655133976707796</v>
      </c>
      <c r="W25" s="13">
        <f t="shared" si="3"/>
        <v>0.8103361142517912</v>
      </c>
      <c r="X25" s="13">
        <f t="shared" si="4"/>
        <v>1.1518247414975618</v>
      </c>
      <c r="Y25" s="13">
        <f t="shared" si="5"/>
        <v>1.1906425500288345</v>
      </c>
      <c r="Z25" s="13">
        <f t="shared" si="6"/>
        <v>1.0418632552829139</v>
      </c>
      <c r="AA25" s="13">
        <f t="shared" si="7"/>
        <v>0.74282074404551846</v>
      </c>
      <c r="AB25" s="13">
        <f t="shared" si="8"/>
        <v>0.53040913288562819</v>
      </c>
      <c r="AC25" s="13">
        <f t="shared" si="9"/>
        <v>0.39905439249502395</v>
      </c>
      <c r="AD25" s="13">
        <f t="shared" si="10"/>
        <v>0.2272926868247768</v>
      </c>
      <c r="AE25" s="13">
        <f t="shared" si="11"/>
        <v>0.14351710703321957</v>
      </c>
      <c r="AF25" s="13">
        <f t="shared" si="12"/>
        <v>4.3055377142192409E-2</v>
      </c>
      <c r="AG25" s="13">
        <f t="shared" si="13"/>
        <v>2.1342742647008781E-2</v>
      </c>
      <c r="AH25" s="13">
        <f t="shared" si="14"/>
        <v>1.2785356273061807E-2</v>
      </c>
    </row>
    <row r="26" spans="1:34" x14ac:dyDescent="0.25">
      <c r="A26" s="13">
        <v>5.1999999999999966</v>
      </c>
      <c r="B26" s="13">
        <f t="shared" si="19"/>
        <v>2.8450980400142569</v>
      </c>
      <c r="C26" s="13">
        <f t="shared" si="19"/>
        <v>10</v>
      </c>
      <c r="D26" s="13">
        <f>'Command user'!$F$12</f>
        <v>10</v>
      </c>
      <c r="E26" s="13">
        <f t="shared" si="15"/>
        <v>1</v>
      </c>
      <c r="G26" s="20">
        <f t="shared" si="16"/>
        <v>5.1999999999999966</v>
      </c>
      <c r="H26" s="18">
        <f t="shared" ca="1" si="17"/>
        <v>2.6976526756668867E-2</v>
      </c>
      <c r="I26" s="17"/>
      <c r="J26" s="17"/>
      <c r="K26" s="17"/>
      <c r="L26" s="17"/>
      <c r="M26" s="17"/>
      <c r="N26" s="17"/>
      <c r="O26" s="17"/>
      <c r="P26" s="17"/>
      <c r="T26" s="13">
        <f t="shared" si="0"/>
        <v>2.6976526756668867E-2</v>
      </c>
      <c r="U26" s="13">
        <f t="shared" si="1"/>
        <v>0.57973563755725932</v>
      </c>
      <c r="V26" s="13">
        <f t="shared" si="2"/>
        <v>0.77658241621717272</v>
      </c>
      <c r="W26" s="13">
        <f t="shared" si="3"/>
        <v>0.88784783015670932</v>
      </c>
      <c r="X26" s="13">
        <f t="shared" si="4"/>
        <v>1.2644948560258877</v>
      </c>
      <c r="Y26" s="13">
        <f t="shared" si="5"/>
        <v>1.3222343965863497</v>
      </c>
      <c r="Z26" s="13">
        <f t="shared" si="6"/>
        <v>1.1694085594448971</v>
      </c>
      <c r="AA26" s="13">
        <f t="shared" si="7"/>
        <v>0.84851891709353766</v>
      </c>
      <c r="AB26" s="13">
        <f t="shared" si="8"/>
        <v>0.61319904255178703</v>
      </c>
      <c r="AC26" s="13">
        <f t="shared" si="9"/>
        <v>0.46608357380189885</v>
      </c>
      <c r="AD26" s="13">
        <f t="shared" si="10"/>
        <v>0.26979953002438178</v>
      </c>
      <c r="AE26" s="13">
        <f t="shared" si="11"/>
        <v>0.17244554377380669</v>
      </c>
      <c r="AF26" s="13">
        <f t="shared" si="12"/>
        <v>5.2943526557488192E-2</v>
      </c>
      <c r="AG26" s="13">
        <f t="shared" si="13"/>
        <v>2.6496632524890304E-2</v>
      </c>
      <c r="AH26" s="13">
        <f t="shared" si="14"/>
        <v>1.5935563178386639E-2</v>
      </c>
    </row>
    <row r="27" spans="1:34" x14ac:dyDescent="0.25">
      <c r="A27" s="13">
        <v>5.2999999999999963</v>
      </c>
      <c r="B27" s="13">
        <f t="shared" si="19"/>
        <v>2.8450980400142569</v>
      </c>
      <c r="C27" s="13">
        <f t="shared" si="19"/>
        <v>10</v>
      </c>
      <c r="D27" s="13">
        <f>'Command user'!$F$12</f>
        <v>10</v>
      </c>
      <c r="E27" s="13">
        <f t="shared" si="15"/>
        <v>1</v>
      </c>
      <c r="G27" s="20">
        <f t="shared" si="16"/>
        <v>5.2999999999999963</v>
      </c>
      <c r="H27" s="18">
        <f t="shared" ca="1" si="17"/>
        <v>3.1191628894813396E-2</v>
      </c>
      <c r="I27" s="17"/>
      <c r="J27" s="17"/>
      <c r="K27" s="17"/>
      <c r="L27" s="17"/>
      <c r="M27" s="17"/>
      <c r="N27" s="17"/>
      <c r="O27" s="17"/>
      <c r="P27" s="17"/>
      <c r="T27" s="13">
        <f t="shared" si="0"/>
        <v>3.1191628894813396E-2</v>
      </c>
      <c r="U27" s="13">
        <f t="shared" si="1"/>
        <v>0.64184138584029149</v>
      </c>
      <c r="V27" s="13">
        <f t="shared" si="2"/>
        <v>0.84996167230379449</v>
      </c>
      <c r="W27" s="13">
        <f t="shared" si="3"/>
        <v>0.96872547795756603</v>
      </c>
      <c r="X27" s="13">
        <f t="shared" si="4"/>
        <v>1.382467475542051</v>
      </c>
      <c r="Y27" s="13">
        <f t="shared" si="5"/>
        <v>1.4620871375044717</v>
      </c>
      <c r="Z27" s="13">
        <f t="shared" si="6"/>
        <v>1.3068253880325971</v>
      </c>
      <c r="AA27" s="13">
        <f t="shared" si="7"/>
        <v>0.96480451844447979</v>
      </c>
      <c r="AB27" s="13">
        <f t="shared" si="8"/>
        <v>0.70551506388100771</v>
      </c>
      <c r="AC27" s="13">
        <f t="shared" si="9"/>
        <v>0.54167446592270185</v>
      </c>
      <c r="AD27" s="13">
        <f t="shared" si="10"/>
        <v>0.31854709378717988</v>
      </c>
      <c r="AE27" s="13">
        <f t="shared" si="11"/>
        <v>0.20602504388176296</v>
      </c>
      <c r="AF27" s="13">
        <f t="shared" si="12"/>
        <v>6.4674013796409704E-2</v>
      </c>
      <c r="AG27" s="13">
        <f t="shared" si="13"/>
        <v>3.2665450362079691E-2</v>
      </c>
      <c r="AH27" s="13">
        <f t="shared" si="14"/>
        <v>1.9720683077063251E-2</v>
      </c>
    </row>
    <row r="28" spans="1:34" x14ac:dyDescent="0.25">
      <c r="A28" s="13">
        <v>5.3999999999999959</v>
      </c>
      <c r="B28" s="13">
        <f t="shared" si="19"/>
        <v>2.8450980400142569</v>
      </c>
      <c r="C28" s="13">
        <f t="shared" si="19"/>
        <v>10</v>
      </c>
      <c r="D28" s="13">
        <f>'Command user'!$F$12</f>
        <v>10</v>
      </c>
      <c r="E28" s="13">
        <f t="shared" si="15"/>
        <v>1</v>
      </c>
      <c r="G28" s="20">
        <f t="shared" si="16"/>
        <v>5.3999999999999959</v>
      </c>
      <c r="H28" s="18">
        <f t="shared" ca="1" si="17"/>
        <v>3.5880986028854152E-2</v>
      </c>
      <c r="I28" s="17"/>
      <c r="J28" s="17"/>
      <c r="K28" s="17"/>
      <c r="L28" s="17"/>
      <c r="M28" s="17"/>
      <c r="N28" s="17"/>
      <c r="O28" s="17"/>
      <c r="P28" s="17"/>
      <c r="T28" s="13">
        <f t="shared" si="0"/>
        <v>3.5880986028854152E-2</v>
      </c>
      <c r="U28" s="13">
        <f t="shared" si="1"/>
        <v>0.70755743213780364</v>
      </c>
      <c r="V28" s="13">
        <f t="shared" si="2"/>
        <v>0.92646253941390622</v>
      </c>
      <c r="W28" s="13">
        <f t="shared" si="3"/>
        <v>1.052694066327065</v>
      </c>
      <c r="X28" s="13">
        <f t="shared" si="4"/>
        <v>1.5053620994544616</v>
      </c>
      <c r="Y28" s="13">
        <f t="shared" si="5"/>
        <v>1.6099109753512522</v>
      </c>
      <c r="Z28" s="13">
        <f t="shared" si="6"/>
        <v>1.4540493111519672</v>
      </c>
      <c r="AA28" s="13">
        <f t="shared" si="7"/>
        <v>1.0919883153700434</v>
      </c>
      <c r="AB28" s="13">
        <f t="shared" si="8"/>
        <v>0.80782306503333456</v>
      </c>
      <c r="AC28" s="13">
        <f t="shared" si="9"/>
        <v>0.62638141305495887</v>
      </c>
      <c r="AD28" s="13">
        <f t="shared" si="10"/>
        <v>0.37407613749772622</v>
      </c>
      <c r="AE28" s="13">
        <f t="shared" si="11"/>
        <v>0.24472681883317043</v>
      </c>
      <c r="AF28" s="13">
        <f t="shared" si="12"/>
        <v>7.8479798275493493E-2</v>
      </c>
      <c r="AG28" s="13">
        <f t="shared" si="13"/>
        <v>3.9987632451853085E-2</v>
      </c>
      <c r="AH28" s="13">
        <f t="shared" si="14"/>
        <v>2.42306092776562E-2</v>
      </c>
    </row>
    <row r="29" spans="1:34" x14ac:dyDescent="0.25">
      <c r="A29" s="13">
        <v>5.4999999999999956</v>
      </c>
      <c r="B29" s="13">
        <f t="shared" si="19"/>
        <v>2.8450980400142569</v>
      </c>
      <c r="C29" s="13">
        <f t="shared" si="19"/>
        <v>10</v>
      </c>
      <c r="D29" s="13">
        <f>'Command user'!$F$12</f>
        <v>10</v>
      </c>
      <c r="E29" s="13">
        <f t="shared" si="15"/>
        <v>1</v>
      </c>
      <c r="G29" s="20">
        <f t="shared" si="16"/>
        <v>5.4999999999999956</v>
      </c>
      <c r="H29" s="18">
        <f t="shared" ca="1" si="17"/>
        <v>4.1066947737154795E-2</v>
      </c>
      <c r="I29" s="17"/>
      <c r="J29" s="17"/>
      <c r="K29" s="17"/>
      <c r="L29" s="17"/>
      <c r="M29" s="17"/>
      <c r="N29" s="17"/>
      <c r="O29" s="17"/>
      <c r="P29" s="17"/>
      <c r="T29" s="13">
        <f t="shared" si="0"/>
        <v>4.1066947737154795E-2</v>
      </c>
      <c r="U29" s="13">
        <f t="shared" si="1"/>
        <v>0.77673701514063798</v>
      </c>
      <c r="V29" s="13">
        <f t="shared" si="2"/>
        <v>1.0058360598936666</v>
      </c>
      <c r="W29" s="13">
        <f t="shared" si="3"/>
        <v>1.1394581785407718</v>
      </c>
      <c r="X29" s="13">
        <f t="shared" si="4"/>
        <v>1.6327579341518261</v>
      </c>
      <c r="Y29" s="13">
        <f t="shared" si="5"/>
        <v>1.7653354301015711</v>
      </c>
      <c r="Z29" s="13">
        <f t="shared" si="6"/>
        <v>1.6109179821305462</v>
      </c>
      <c r="AA29" s="13">
        <f t="shared" si="7"/>
        <v>1.2302899407025483</v>
      </c>
      <c r="AB29" s="13">
        <f t="shared" si="8"/>
        <v>0.92051872576047078</v>
      </c>
      <c r="AC29" s="13">
        <f t="shared" si="9"/>
        <v>0.72070869926676162</v>
      </c>
      <c r="AD29" s="13">
        <f t="shared" si="10"/>
        <v>0.43690811921901512</v>
      </c>
      <c r="AE29" s="13">
        <f t="shared" si="11"/>
        <v>0.28901745123191996</v>
      </c>
      <c r="AF29" s="13">
        <f t="shared" si="12"/>
        <v>9.4600134173738068E-2</v>
      </c>
      <c r="AG29" s="13">
        <f t="shared" si="13"/>
        <v>4.8607031915682365E-2</v>
      </c>
      <c r="AH29" s="13">
        <f t="shared" si="14"/>
        <v>2.9559564470003928E-2</v>
      </c>
    </row>
    <row r="30" spans="1:34" x14ac:dyDescent="0.25">
      <c r="A30" s="13">
        <v>5.5999999999999952</v>
      </c>
      <c r="B30" s="13">
        <f t="shared" si="19"/>
        <v>2.8450980400142569</v>
      </c>
      <c r="C30" s="13">
        <f t="shared" si="19"/>
        <v>10</v>
      </c>
      <c r="D30" s="13">
        <f>'Command user'!$F$12</f>
        <v>10</v>
      </c>
      <c r="E30" s="13">
        <f t="shared" si="15"/>
        <v>1</v>
      </c>
      <c r="G30" s="20">
        <f t="shared" si="16"/>
        <v>5.5999999999999952</v>
      </c>
      <c r="H30" s="18">
        <f t="shared" ca="1" si="17"/>
        <v>4.6769015411390197E-2</v>
      </c>
      <c r="I30" s="17"/>
      <c r="J30" s="17"/>
      <c r="K30" s="17"/>
      <c r="L30" s="17"/>
      <c r="M30" s="17"/>
      <c r="N30" s="17"/>
      <c r="O30" s="17"/>
      <c r="P30" s="17"/>
      <c r="T30" s="13">
        <f t="shared" si="0"/>
        <v>4.6769015411390197E-2</v>
      </c>
      <c r="U30" s="13">
        <f t="shared" si="1"/>
        <v>0.84920435321835996</v>
      </c>
      <c r="V30" s="13">
        <f t="shared" si="2"/>
        <v>1.087816594210407</v>
      </c>
      <c r="W30" s="13">
        <f t="shared" si="3"/>
        <v>1.2287084853861625</v>
      </c>
      <c r="X30" s="13">
        <f t="shared" si="4"/>
        <v>1.7642029303670352</v>
      </c>
      <c r="Y30" s="13">
        <f t="shared" si="5"/>
        <v>1.9279170964988659</v>
      </c>
      <c r="Z30" s="13">
        <f t="shared" si="6"/>
        <v>1.7771739116450416</v>
      </c>
      <c r="AA30" s="13">
        <f t="shared" si="7"/>
        <v>1.3798322031310832</v>
      </c>
      <c r="AB30" s="13">
        <f t="shared" si="8"/>
        <v>1.0439180122929916</v>
      </c>
      <c r="AC30" s="13">
        <f t="shared" si="9"/>
        <v>0.825099147715873</v>
      </c>
      <c r="AD30" s="13">
        <f t="shared" si="10"/>
        <v>0.50753460918679771</v>
      </c>
      <c r="AE30" s="13">
        <f t="shared" si="11"/>
        <v>0.33934990476228027</v>
      </c>
      <c r="AF30" s="13">
        <f t="shared" si="12"/>
        <v>0.11327657451140181</v>
      </c>
      <c r="AG30" s="13">
        <f t="shared" si="13"/>
        <v>5.8670628565989723E-2</v>
      </c>
      <c r="AH30" s="13">
        <f t="shared" si="14"/>
        <v>3.5804767524988457E-2</v>
      </c>
    </row>
    <row r="31" spans="1:34" x14ac:dyDescent="0.25">
      <c r="A31" s="13">
        <v>5.6999999999999948</v>
      </c>
      <c r="B31" s="13">
        <f t="shared" si="19"/>
        <v>2.8450980400142569</v>
      </c>
      <c r="C31" s="13">
        <f t="shared" si="19"/>
        <v>10</v>
      </c>
      <c r="D31" s="13">
        <f>'Command user'!$F$12</f>
        <v>10</v>
      </c>
      <c r="E31" s="13">
        <f t="shared" si="15"/>
        <v>1</v>
      </c>
      <c r="G31" s="20">
        <f t="shared" si="16"/>
        <v>5.6999999999999948</v>
      </c>
      <c r="H31" s="18">
        <f t="shared" ca="1" si="17"/>
        <v>5.3003584781136828E-2</v>
      </c>
      <c r="I31" s="17"/>
      <c r="J31" s="17"/>
      <c r="K31" s="17"/>
      <c r="L31" s="17"/>
      <c r="M31" s="17"/>
      <c r="N31" s="17"/>
      <c r="O31" s="17"/>
      <c r="P31" s="17"/>
      <c r="T31" s="13">
        <f t="shared" si="0"/>
        <v>5.3003584781136828E-2</v>
      </c>
      <c r="U31" s="13">
        <f t="shared" si="1"/>
        <v>0.92475875544667019</v>
      </c>
      <c r="V31" s="13">
        <f t="shared" si="2"/>
        <v>1.1721275126791726</v>
      </c>
      <c r="W31" s="13">
        <f t="shared" si="3"/>
        <v>1.3201280811016642</v>
      </c>
      <c r="X31" s="13">
        <f t="shared" si="4"/>
        <v>1.8992229841427219</v>
      </c>
      <c r="Y31" s="13">
        <f t="shared" si="5"/>
        <v>2.0971489228150713</v>
      </c>
      <c r="Z31" s="13">
        <f t="shared" si="6"/>
        <v>1.9524696040623071</v>
      </c>
      <c r="AA31" s="13">
        <f t="shared" si="7"/>
        <v>1.5406379307550186</v>
      </c>
      <c r="AB31" s="13">
        <f t="shared" si="8"/>
        <v>1.1782496517269141</v>
      </c>
      <c r="AC31" s="13">
        <f t="shared" si="9"/>
        <v>0.93992410122454095</v>
      </c>
      <c r="AD31" s="13">
        <f t="shared" si="10"/>
        <v>0.58640712657043459</v>
      </c>
      <c r="AE31" s="13">
        <f t="shared" si="11"/>
        <v>0.39615447205358217</v>
      </c>
      <c r="AF31" s="13">
        <f t="shared" si="12"/>
        <v>0.13474864999603006</v>
      </c>
      <c r="AG31" s="13">
        <f t="shared" si="13"/>
        <v>7.0325978391893765E-2</v>
      </c>
      <c r="AH31" s="13">
        <f t="shared" si="14"/>
        <v>4.3064923110499136E-2</v>
      </c>
    </row>
    <row r="32" spans="1:34" x14ac:dyDescent="0.25">
      <c r="A32" s="13">
        <v>5.7999999999999945</v>
      </c>
      <c r="B32" s="13">
        <f t="shared" si="19"/>
        <v>2.8450980400142569</v>
      </c>
      <c r="C32" s="13">
        <f t="shared" si="19"/>
        <v>10</v>
      </c>
      <c r="D32" s="13">
        <f>'Command user'!$F$12</f>
        <v>10</v>
      </c>
      <c r="E32" s="13">
        <f t="shared" si="15"/>
        <v>1</v>
      </c>
      <c r="G32" s="20">
        <f t="shared" si="16"/>
        <v>5.7999999999999945</v>
      </c>
      <c r="H32" s="18">
        <f t="shared" ca="1" si="17"/>
        <v>5.9783776832366159E-2</v>
      </c>
      <c r="I32" s="17"/>
      <c r="J32" s="17"/>
      <c r="K32" s="17"/>
      <c r="L32" s="17"/>
      <c r="M32" s="17"/>
      <c r="N32" s="17"/>
      <c r="O32" s="17"/>
      <c r="P32" s="17"/>
      <c r="T32" s="13">
        <f t="shared" si="0"/>
        <v>5.9783776832366159E-2</v>
      </c>
      <c r="U32" s="13">
        <f t="shared" si="1"/>
        <v>1.0031790948550323</v>
      </c>
      <c r="V32" s="13">
        <f t="shared" si="2"/>
        <v>1.258486667849724</v>
      </c>
      <c r="W32" s="13">
        <f t="shared" si="3"/>
        <v>1.4133984314979313</v>
      </c>
      <c r="X32" s="13">
        <f t="shared" si="4"/>
        <v>2.037330966305591</v>
      </c>
      <c r="Y32" s="13">
        <f t="shared" si="5"/>
        <v>2.2724705966697898</v>
      </c>
      <c r="Z32" s="13">
        <f t="shared" si="6"/>
        <v>2.1363747778628932</v>
      </c>
      <c r="AA32" s="13">
        <f t="shared" si="7"/>
        <v>1.712629414313003</v>
      </c>
      <c r="AB32" s="13">
        <f t="shared" si="8"/>
        <v>1.3236498803439736</v>
      </c>
      <c r="AC32" s="13">
        <f t="shared" si="9"/>
        <v>1.0654751787764509</v>
      </c>
      <c r="AD32" s="13">
        <f t="shared" si="10"/>
        <v>0.67392780966681165</v>
      </c>
      <c r="AE32" s="13">
        <f t="shared" si="11"/>
        <v>0.45983002599931855</v>
      </c>
      <c r="AF32" s="13">
        <f t="shared" si="12"/>
        <v>0.1592493907883144</v>
      </c>
      <c r="AG32" s="13">
        <f t="shared" si="13"/>
        <v>8.3718499514108924E-2</v>
      </c>
      <c r="AH32" s="13">
        <f t="shared" si="14"/>
        <v>5.1438590147284732E-2</v>
      </c>
    </row>
    <row r="33" spans="1:34" x14ac:dyDescent="0.25">
      <c r="A33" s="13">
        <v>5.8999999999999941</v>
      </c>
      <c r="B33" s="13">
        <f t="shared" si="19"/>
        <v>2.8450980400142569</v>
      </c>
      <c r="C33" s="13">
        <f t="shared" si="19"/>
        <v>10</v>
      </c>
      <c r="D33" s="13">
        <f>'Command user'!$F$12</f>
        <v>10</v>
      </c>
      <c r="E33" s="13">
        <f t="shared" si="15"/>
        <v>1</v>
      </c>
      <c r="G33" s="20">
        <f t="shared" si="16"/>
        <v>5.8999999999999941</v>
      </c>
      <c r="H33" s="18">
        <f t="shared" ca="1" si="17"/>
        <v>6.7119359441702095E-2</v>
      </c>
      <c r="I33" s="17"/>
      <c r="J33" s="17"/>
      <c r="K33" s="17"/>
      <c r="L33" s="17"/>
      <c r="M33" s="17"/>
      <c r="N33" s="17"/>
      <c r="O33" s="17"/>
      <c r="P33" s="17"/>
      <c r="T33" s="13">
        <f t="shared" si="0"/>
        <v>6.7119359441702095E-2</v>
      </c>
      <c r="U33" s="13">
        <f t="shared" si="1"/>
        <v>1.0842284615446798</v>
      </c>
      <c r="V33" s="13">
        <f t="shared" si="2"/>
        <v>1.3466114806084275</v>
      </c>
      <c r="W33" s="13">
        <f t="shared" si="3"/>
        <v>1.508204770094616</v>
      </c>
      <c r="X33" s="13">
        <f t="shared" si="4"/>
        <v>2.1780352936236742</v>
      </c>
      <c r="Y33" s="13">
        <f t="shared" si="5"/>
        <v>2.4532796120718303</v>
      </c>
      <c r="Z33" s="13">
        <f t="shared" si="6"/>
        <v>2.3283853187383916</v>
      </c>
      <c r="AA33" s="13">
        <f t="shared" si="7"/>
        <v>1.8956303953353988</v>
      </c>
      <c r="AB33" s="13">
        <f t="shared" si="8"/>
        <v>1.4801596266388397</v>
      </c>
      <c r="AC33" s="13">
        <f t="shared" si="9"/>
        <v>1.2019581122699374</v>
      </c>
      <c r="AD33" s="13">
        <f t="shared" si="10"/>
        <v>0.77044128905911191</v>
      </c>
      <c r="AE33" s="13">
        <f t="shared" si="11"/>
        <v>0.53073592936099112</v>
      </c>
      <c r="AF33" s="13">
        <f t="shared" si="12"/>
        <v>0.18700087204562788</v>
      </c>
      <c r="AG33" s="13">
        <f t="shared" si="13"/>
        <v>9.8988703498587127E-2</v>
      </c>
      <c r="AH33" s="13">
        <f t="shared" si="14"/>
        <v>6.1022493260929053E-2</v>
      </c>
    </row>
    <row r="34" spans="1:34" x14ac:dyDescent="0.25">
      <c r="A34" s="13">
        <v>5.9999999999999938</v>
      </c>
      <c r="B34" s="13">
        <f t="shared" si="19"/>
        <v>2.8450980400142569</v>
      </c>
      <c r="C34" s="13">
        <f t="shared" si="19"/>
        <v>10</v>
      </c>
      <c r="D34" s="13">
        <f>'Command user'!$F$12</f>
        <v>10</v>
      </c>
      <c r="E34" s="13">
        <f t="shared" si="15"/>
        <v>1</v>
      </c>
      <c r="G34" s="20">
        <f t="shared" si="16"/>
        <v>5.9999999999999938</v>
      </c>
      <c r="H34" s="18">
        <f t="shared" ca="1" si="17"/>
        <v>7.5016757807510423E-2</v>
      </c>
      <c r="I34" s="17"/>
      <c r="J34" s="17"/>
      <c r="K34" s="17"/>
      <c r="L34" s="17"/>
      <c r="M34" s="17"/>
      <c r="N34" s="17"/>
      <c r="O34" s="17"/>
      <c r="P34" s="17"/>
      <c r="T34" s="13">
        <f t="shared" si="0"/>
        <v>7.5016757807510423E-2</v>
      </c>
      <c r="U34" s="13">
        <f t="shared" si="1"/>
        <v>1.167658826127411</v>
      </c>
      <c r="V34" s="13">
        <f t="shared" si="2"/>
        <v>1.4362235139311741</v>
      </c>
      <c r="W34" s="13">
        <f t="shared" si="3"/>
        <v>1.6042408269217543</v>
      </c>
      <c r="X34" s="13">
        <f t="shared" si="4"/>
        <v>2.3208478120243776</v>
      </c>
      <c r="Y34" s="13">
        <f t="shared" si="5"/>
        <v>2.6389426045923763</v>
      </c>
      <c r="Z34" s="13">
        <f t="shared" si="6"/>
        <v>2.5279335661644882</v>
      </c>
      <c r="AA34" s="13">
        <f t="shared" si="7"/>
        <v>2.0893704337230163</v>
      </c>
      <c r="AB34" s="13">
        <f t="shared" si="8"/>
        <v>1.6477241716926048</v>
      </c>
      <c r="AC34" s="13">
        <f t="shared" si="9"/>
        <v>1.3494888621021246</v>
      </c>
      <c r="AD34" s="13">
        <f t="shared" si="10"/>
        <v>0.87622807028222016</v>
      </c>
      <c r="AE34" s="13">
        <f t="shared" si="11"/>
        <v>0.60918492401778768</v>
      </c>
      <c r="AF34" s="13">
        <f t="shared" si="12"/>
        <v>0.21820996469965684</v>
      </c>
      <c r="AG34" s="13">
        <f t="shared" si="13"/>
        <v>0.11626948558785796</v>
      </c>
      <c r="AH34" s="13">
        <f t="shared" si="14"/>
        <v>7.190984519296878E-2</v>
      </c>
    </row>
    <row r="35" spans="1:34" x14ac:dyDescent="0.25">
      <c r="A35" s="13">
        <v>6.0999999999999934</v>
      </c>
      <c r="B35" s="13">
        <f t="shared" si="19"/>
        <v>2.8450980400142569</v>
      </c>
      <c r="C35" s="13">
        <f t="shared" si="19"/>
        <v>10</v>
      </c>
      <c r="D35" s="13">
        <f>'Command user'!$F$12</f>
        <v>10</v>
      </c>
      <c r="E35" s="13">
        <f t="shared" si="15"/>
        <v>1</v>
      </c>
      <c r="G35" s="20">
        <f t="shared" si="16"/>
        <v>6.0999999999999934</v>
      </c>
      <c r="H35" s="18">
        <f t="shared" ca="1" si="17"/>
        <v>8.3479147998040945E-2</v>
      </c>
      <c r="I35" s="17"/>
      <c r="J35" s="17"/>
      <c r="K35" s="17"/>
      <c r="L35" s="17"/>
      <c r="M35" s="17"/>
      <c r="N35" s="17"/>
      <c r="O35" s="17"/>
      <c r="P35" s="17"/>
      <c r="T35" s="13">
        <f t="shared" si="0"/>
        <v>8.3479147998040945E-2</v>
      </c>
      <c r="U35" s="13">
        <f t="shared" si="1"/>
        <v>1.2532155640712794</v>
      </c>
      <c r="V35" s="13">
        <f t="shared" si="2"/>
        <v>1.527052449477714</v>
      </c>
      <c r="W35" s="13">
        <f t="shared" si="3"/>
        <v>1.7012128217762437</v>
      </c>
      <c r="X35" s="13">
        <f t="shared" si="4"/>
        <v>2.4652908230411983</v>
      </c>
      <c r="Y35" s="13">
        <f t="shared" si="5"/>
        <v>2.8288065744450264</v>
      </c>
      <c r="Z35" s="13">
        <f t="shared" si="6"/>
        <v>2.7343995122350342</v>
      </c>
      <c r="AA35" s="13">
        <f t="shared" si="7"/>
        <v>2.2934913955469933</v>
      </c>
      <c r="AB35" s="13">
        <f t="shared" si="8"/>
        <v>1.8261952154801435</v>
      </c>
      <c r="AC35" s="13">
        <f t="shared" si="9"/>
        <v>1.5080920972940068</v>
      </c>
      <c r="AD35" s="13">
        <f t="shared" si="10"/>
        <v>0.99149965277629393</v>
      </c>
      <c r="AE35" s="13">
        <f t="shared" si="11"/>
        <v>0.69543726824652352</v>
      </c>
      <c r="AF35" s="13">
        <f t="shared" si="12"/>
        <v>0.25306446162387303</v>
      </c>
      <c r="AG35" s="13">
        <f t="shared" si="13"/>
        <v>0.13568358444355966</v>
      </c>
      <c r="AH35" s="13">
        <f t="shared" si="14"/>
        <v>8.4188747397179603E-2</v>
      </c>
    </row>
    <row r="36" spans="1:34" x14ac:dyDescent="0.25">
      <c r="A36" s="13">
        <v>6.1999999999999931</v>
      </c>
      <c r="B36" s="13">
        <f t="shared" si="19"/>
        <v>2.8450980400142569</v>
      </c>
      <c r="C36" s="13">
        <f t="shared" si="19"/>
        <v>10</v>
      </c>
      <c r="D36" s="13">
        <f>'Command user'!$F$12</f>
        <v>10</v>
      </c>
      <c r="E36" s="13">
        <f t="shared" si="15"/>
        <v>1</v>
      </c>
      <c r="G36" s="20">
        <f t="shared" si="16"/>
        <v>6.1999999999999931</v>
      </c>
      <c r="H36" s="18">
        <f t="shared" ca="1" si="17"/>
        <v>9.2506624853680386E-2</v>
      </c>
      <c r="I36" s="17"/>
      <c r="J36" s="17"/>
      <c r="K36" s="17"/>
      <c r="L36" s="17"/>
      <c r="M36" s="17"/>
      <c r="N36" s="17"/>
      <c r="O36" s="17"/>
      <c r="P36" s="17"/>
      <c r="T36" s="13">
        <f t="shared" si="0"/>
        <v>9.2506624853680386E-2</v>
      </c>
      <c r="U36" s="13">
        <f t="shared" si="1"/>
        <v>1.340641716524863</v>
      </c>
      <c r="V36" s="13">
        <f t="shared" si="2"/>
        <v>1.6188394209845747</v>
      </c>
      <c r="W36" s="13">
        <f t="shared" si="3"/>
        <v>1.7988426963030066</v>
      </c>
      <c r="X36" s="13">
        <f t="shared" si="4"/>
        <v>2.6109031444319575</v>
      </c>
      <c r="Y36" s="13">
        <f t="shared" si="5"/>
        <v>3.0222096652381913</v>
      </c>
      <c r="Z36" s="13">
        <f t="shared" si="6"/>
        <v>2.9471224935832785</v>
      </c>
      <c r="AA36" s="13">
        <f t="shared" si="7"/>
        <v>2.507555729775766</v>
      </c>
      <c r="AB36" s="13">
        <f t="shared" si="8"/>
        <v>2.0153351752177944</v>
      </c>
      <c r="AC36" s="13">
        <f t="shared" si="9"/>
        <v>1.6777020143051369</v>
      </c>
      <c r="AD36" s="13">
        <f t="shared" si="10"/>
        <v>1.1163955220987025</v>
      </c>
      <c r="AE36" s="13">
        <f t="shared" si="11"/>
        <v>0.78969632277878854</v>
      </c>
      <c r="AF36" s="13">
        <f t="shared" si="12"/>
        <v>0.29172972746275183</v>
      </c>
      <c r="AG36" s="13">
        <f t="shared" si="13"/>
        <v>0.15734131187439479</v>
      </c>
      <c r="AH36" s="13">
        <f t="shared" si="14"/>
        <v>9.794073098939611E-2</v>
      </c>
    </row>
    <row r="37" spans="1:34" x14ac:dyDescent="0.25">
      <c r="A37" s="13">
        <v>6.2999999999999927</v>
      </c>
      <c r="B37" s="13">
        <f t="shared" si="19"/>
        <v>2.8450980400142569</v>
      </c>
      <c r="C37" s="13">
        <f t="shared" si="19"/>
        <v>10</v>
      </c>
      <c r="D37" s="13">
        <f>'Command user'!$F$12</f>
        <v>10</v>
      </c>
      <c r="E37" s="13">
        <f t="shared" si="15"/>
        <v>1</v>
      </c>
      <c r="G37" s="20">
        <f t="shared" si="16"/>
        <v>6.2999999999999927</v>
      </c>
      <c r="H37" s="18">
        <f t="shared" ca="1" si="17"/>
        <v>0.10209643319305819</v>
      </c>
      <c r="I37" s="17"/>
      <c r="J37" s="17"/>
      <c r="K37" s="17"/>
      <c r="L37" s="17"/>
      <c r="M37" s="17"/>
      <c r="N37" s="17"/>
      <c r="O37" s="17"/>
      <c r="P37" s="17"/>
      <c r="T37" s="13">
        <f t="shared" si="0"/>
        <v>0.10209643319305819</v>
      </c>
      <c r="U37" s="13">
        <f t="shared" si="1"/>
        <v>1.4296818906348778</v>
      </c>
      <c r="V37" s="13">
        <f t="shared" si="2"/>
        <v>1.7113396926329609</v>
      </c>
      <c r="W37" s="13">
        <f t="shared" si="3"/>
        <v>1.8968705953855509</v>
      </c>
      <c r="X37" s="13">
        <f t="shared" si="4"/>
        <v>2.7572451510785165</v>
      </c>
      <c r="Y37" s="13">
        <f t="shared" si="5"/>
        <v>3.2184912240109584</v>
      </c>
      <c r="Z37" s="13">
        <f t="shared" si="6"/>
        <v>3.1654129800627255</v>
      </c>
      <c r="AA37" s="13">
        <f t="shared" si="7"/>
        <v>2.7310561545517946</v>
      </c>
      <c r="AB37" s="13">
        <f t="shared" si="8"/>
        <v>2.2148234567732552</v>
      </c>
      <c r="AC37" s="13">
        <f t="shared" si="9"/>
        <v>1.8581653660059998</v>
      </c>
      <c r="AD37" s="13">
        <f t="shared" si="10"/>
        <v>1.2509820595825463</v>
      </c>
      <c r="AE37" s="13">
        <f t="shared" si="11"/>
        <v>0.89210570990522298</v>
      </c>
      <c r="AF37" s="13">
        <f t="shared" si="12"/>
        <v>0.33434599013565225</v>
      </c>
      <c r="AG37" s="13">
        <f t="shared" si="13"/>
        <v>0.18133863687327387</v>
      </c>
      <c r="AH37" s="13">
        <f t="shared" si="14"/>
        <v>0.11323949145045938</v>
      </c>
    </row>
    <row r="38" spans="1:34" x14ac:dyDescent="0.25">
      <c r="A38" s="13">
        <v>6.3999999999999924</v>
      </c>
      <c r="B38" s="13">
        <f t="shared" ref="B38:C44" si="20">B37</f>
        <v>2.8450980400142569</v>
      </c>
      <c r="C38" s="13">
        <f t="shared" si="20"/>
        <v>10</v>
      </c>
      <c r="D38" s="13">
        <f>'Command user'!$F$12</f>
        <v>10</v>
      </c>
      <c r="E38" s="13">
        <f t="shared" si="15"/>
        <v>1</v>
      </c>
      <c r="G38" s="20">
        <f t="shared" si="16"/>
        <v>6.3999999999999924</v>
      </c>
      <c r="H38" s="18">
        <f t="shared" ca="1" si="17"/>
        <v>0.11224324982174698</v>
      </c>
      <c r="I38" s="17"/>
      <c r="J38" s="17"/>
      <c r="K38" s="17"/>
      <c r="L38" s="17"/>
      <c r="M38" s="17"/>
      <c r="N38" s="17"/>
      <c r="O38" s="17"/>
      <c r="P38" s="17"/>
      <c r="T38" s="13">
        <f t="shared" si="0"/>
        <v>0.11224324982174698</v>
      </c>
      <c r="U38" s="13">
        <f t="shared" si="1"/>
        <v>1.5200857301630495</v>
      </c>
      <c r="V38" s="13">
        <f t="shared" si="2"/>
        <v>1.8043246989857764</v>
      </c>
      <c r="W38" s="13">
        <f t="shared" si="3"/>
        <v>1.9950566370051086</v>
      </c>
      <c r="X38" s="13">
        <f t="shared" si="4"/>
        <v>2.9039027903413395</v>
      </c>
      <c r="Y38" s="13">
        <f t="shared" si="5"/>
        <v>3.4170009308203584</v>
      </c>
      <c r="Z38" s="13">
        <f t="shared" si="6"/>
        <v>3.388564103250904</v>
      </c>
      <c r="AA38" s="13">
        <f t="shared" si="7"/>
        <v>2.9634263498418489</v>
      </c>
      <c r="AB38" s="13">
        <f t="shared" si="8"/>
        <v>2.424264376297292</v>
      </c>
      <c r="AC38" s="13">
        <f t="shared" si="9"/>
        <v>2.0492464845913827</v>
      </c>
      <c r="AD38" s="13">
        <f t="shared" si="10"/>
        <v>1.3952533245854124</v>
      </c>
      <c r="AE38" s="13">
        <f t="shared" si="11"/>
        <v>1.0027480906995176</v>
      </c>
      <c r="AF38" s="13">
        <f t="shared" si="12"/>
        <v>0.38102635618776692</v>
      </c>
      <c r="AG38" s="13">
        <f t="shared" si="13"/>
        <v>0.20775568769851549</v>
      </c>
      <c r="AH38" s="13">
        <f t="shared" si="14"/>
        <v>0.13014985890078748</v>
      </c>
    </row>
    <row r="39" spans="1:34" x14ac:dyDescent="0.25">
      <c r="A39" s="13">
        <v>6.499999999999992</v>
      </c>
      <c r="B39" s="13">
        <f t="shared" si="20"/>
        <v>2.8450980400142569</v>
      </c>
      <c r="C39" s="13">
        <f t="shared" si="20"/>
        <v>10</v>
      </c>
      <c r="D39" s="13">
        <f>'Command user'!$F$12</f>
        <v>10</v>
      </c>
      <c r="E39" s="13">
        <f t="shared" si="15"/>
        <v>1</v>
      </c>
      <c r="G39" s="20">
        <f t="shared" si="16"/>
        <v>6.499999999999992</v>
      </c>
      <c r="H39" s="18">
        <f t="shared" ca="1" si="17"/>
        <v>0.12293950319974062</v>
      </c>
      <c r="I39" s="17"/>
      <c r="J39" s="17"/>
      <c r="K39" s="17"/>
      <c r="L39" s="17"/>
      <c r="M39" s="17"/>
      <c r="N39" s="17"/>
      <c r="O39" s="17"/>
      <c r="P39" s="17"/>
      <c r="T39" s="13">
        <f t="shared" si="0"/>
        <v>0.12293950319974062</v>
      </c>
      <c r="U39" s="13">
        <f t="shared" si="1"/>
        <v>1.6116109136392487</v>
      </c>
      <c r="V39" s="13">
        <f t="shared" si="2"/>
        <v>1.8975834851684166</v>
      </c>
      <c r="W39" s="13">
        <f t="shared" si="3"/>
        <v>2.0931820307719868</v>
      </c>
      <c r="X39" s="13">
        <f t="shared" si="4"/>
        <v>3.0504906055645233</v>
      </c>
      <c r="Y39" s="13">
        <f t="shared" si="5"/>
        <v>3.6171068491713698</v>
      </c>
      <c r="Z39" s="13">
        <f t="shared" si="6"/>
        <v>3.6158626190357452</v>
      </c>
      <c r="AA39" s="13">
        <f t="shared" si="7"/>
        <v>3.2040522522248622</v>
      </c>
      <c r="AB39" s="13">
        <f t="shared" si="8"/>
        <v>2.6431963683372417</v>
      </c>
      <c r="AC39" s="13">
        <f t="shared" si="9"/>
        <v>2.2506340137885625</v>
      </c>
      <c r="AD39" s="13">
        <f t="shared" si="10"/>
        <v>1.5491335848943175</v>
      </c>
      <c r="AE39" s="13">
        <f t="shared" si="11"/>
        <v>1.1216455292963547</v>
      </c>
      <c r="AF39" s="13">
        <f t="shared" si="12"/>
        <v>0.43185559377385291</v>
      </c>
      <c r="AG39" s="13">
        <f t="shared" si="13"/>
        <v>0.23665571255876072</v>
      </c>
      <c r="AH39" s="13">
        <f t="shared" si="14"/>
        <v>0.14872703243793298</v>
      </c>
    </row>
    <row r="40" spans="1:34" x14ac:dyDescent="0.25">
      <c r="A40" s="13">
        <v>6.5999999999999917</v>
      </c>
      <c r="B40" s="13">
        <f t="shared" si="20"/>
        <v>2.8450980400142569</v>
      </c>
      <c r="C40" s="13">
        <f t="shared" si="20"/>
        <v>10</v>
      </c>
      <c r="D40" s="13">
        <f>'Command user'!$F$12</f>
        <v>10</v>
      </c>
      <c r="E40" s="13">
        <f t="shared" si="15"/>
        <v>1</v>
      </c>
      <c r="G40" s="20">
        <f t="shared" si="16"/>
        <v>6.5999999999999917</v>
      </c>
      <c r="H40" s="18">
        <f t="shared" ca="1" si="17"/>
        <v>0.13417571770815659</v>
      </c>
      <c r="I40" s="17"/>
      <c r="J40" s="17"/>
      <c r="K40" s="17"/>
      <c r="L40" s="17"/>
      <c r="M40" s="17"/>
      <c r="N40" s="17"/>
      <c r="O40" s="17"/>
      <c r="P40" s="17"/>
      <c r="T40" s="13">
        <f t="shared" si="0"/>
        <v>0.13417571770815659</v>
      </c>
      <c r="U40" s="13">
        <f t="shared" si="1"/>
        <v>1.7040256611025053</v>
      </c>
      <c r="V40" s="13">
        <f t="shared" si="2"/>
        <v>1.9909236017639329</v>
      </c>
      <c r="W40" s="13">
        <f t="shared" si="3"/>
        <v>2.1910496191604545</v>
      </c>
      <c r="X40" s="13">
        <f t="shared" si="4"/>
        <v>3.1966538318927875</v>
      </c>
      <c r="Y40" s="13">
        <f t="shared" si="5"/>
        <v>3.8182023083581593</v>
      </c>
      <c r="Z40" s="13">
        <f t="shared" si="6"/>
        <v>3.8465990568005153</v>
      </c>
      <c r="AA40" s="13">
        <f t="shared" si="7"/>
        <v>3.4522835663117744</v>
      </c>
      <c r="AB40" s="13">
        <f t="shared" si="8"/>
        <v>2.8711020985564071</v>
      </c>
      <c r="AC40" s="13">
        <f t="shared" si="9"/>
        <v>2.4619490188036917</v>
      </c>
      <c r="AD40" s="13">
        <f t="shared" si="10"/>
        <v>1.7124814050745265</v>
      </c>
      <c r="AE40" s="13">
        <f t="shared" si="11"/>
        <v>1.2487613449982218</v>
      </c>
      <c r="AF40" s="13">
        <f t="shared" si="12"/>
        <v>0.48688968907433522</v>
      </c>
      <c r="AG40" s="13">
        <f t="shared" si="13"/>
        <v>0.26808451559470331</v>
      </c>
      <c r="AH40" s="13">
        <f t="shared" si="14"/>
        <v>0.16901609306288803</v>
      </c>
    </row>
    <row r="41" spans="1:34" x14ac:dyDescent="0.25">
      <c r="A41" s="13">
        <v>6.6999999999999913</v>
      </c>
      <c r="B41" s="13">
        <f t="shared" si="20"/>
        <v>2.8450980400142569</v>
      </c>
      <c r="C41" s="13">
        <f t="shared" si="20"/>
        <v>10</v>
      </c>
      <c r="D41" s="13">
        <f>'Command user'!$F$12</f>
        <v>10</v>
      </c>
      <c r="E41" s="13">
        <f t="shared" si="15"/>
        <v>1</v>
      </c>
      <c r="G41" s="20">
        <f t="shared" si="16"/>
        <v>6.6999999999999913</v>
      </c>
      <c r="H41" s="18">
        <f t="shared" ca="1" si="17"/>
        <v>0.14594087014789994</v>
      </c>
      <c r="I41" s="17"/>
      <c r="J41" s="17"/>
      <c r="K41" s="17"/>
      <c r="L41" s="17"/>
      <c r="M41" s="17"/>
      <c r="N41" s="17"/>
      <c r="O41" s="17"/>
      <c r="P41" s="17"/>
      <c r="T41" s="13">
        <f t="shared" si="0"/>
        <v>0.14594087014789994</v>
      </c>
      <c r="U41" s="13">
        <f t="shared" si="1"/>
        <v>1.797110750870522</v>
      </c>
      <c r="V41" s="13">
        <f t="shared" si="2"/>
        <v>2.0841715188868282</v>
      </c>
      <c r="W41" s="13">
        <f t="shared" si="3"/>
        <v>2.2884839229148648</v>
      </c>
      <c r="X41" s="13">
        <f t="shared" si="4"/>
        <v>3.3420696501923022</v>
      </c>
      <c r="Y41" s="13">
        <f t="shared" si="5"/>
        <v>4.0197115826377185</v>
      </c>
      <c r="Z41" s="13">
        <f t="shared" si="6"/>
        <v>4.0800768686620446</v>
      </c>
      <c r="AA41" s="13">
        <f t="shared" si="7"/>
        <v>3.707445141932352</v>
      </c>
      <c r="AB41" s="13">
        <f t="shared" si="8"/>
        <v>3.1074191019842621</v>
      </c>
      <c r="AC41" s="13">
        <f t="shared" si="9"/>
        <v>2.682754117409913</v>
      </c>
      <c r="AD41" s="13">
        <f t="shared" si="10"/>
        <v>1.8850950532958117</v>
      </c>
      <c r="AE41" s="13">
        <f t="shared" si="11"/>
        <v>1.3840032965123332</v>
      </c>
      <c r="AF41" s="13">
        <f t="shared" si="12"/>
        <v>0.54615614693937875</v>
      </c>
      <c r="AG41" s="13">
        <f t="shared" si="13"/>
        <v>0.30207036203725979</v>
      </c>
      <c r="AH41" s="13">
        <f t="shared" si="14"/>
        <v>0.19105179615155105</v>
      </c>
    </row>
    <row r="42" spans="1:34" x14ac:dyDescent="0.25">
      <c r="A42" s="13">
        <v>6.7999999999999909</v>
      </c>
      <c r="B42" s="13">
        <f t="shared" si="20"/>
        <v>2.8450980400142569</v>
      </c>
      <c r="C42" s="13">
        <f t="shared" si="20"/>
        <v>10</v>
      </c>
      <c r="D42" s="13">
        <f>'Command user'!$F$12</f>
        <v>10</v>
      </c>
      <c r="E42" s="13">
        <f t="shared" si="15"/>
        <v>1</v>
      </c>
      <c r="G42" s="20">
        <f t="shared" si="16"/>
        <v>6.7999999999999909</v>
      </c>
      <c r="H42" s="18">
        <f t="shared" ca="1" si="17"/>
        <v>0.15822274726439814</v>
      </c>
      <c r="I42" s="17"/>
      <c r="J42" s="17"/>
      <c r="K42" s="17"/>
      <c r="L42" s="17"/>
      <c r="M42" s="17"/>
      <c r="N42" s="17"/>
      <c r="O42" s="17"/>
      <c r="P42" s="17"/>
      <c r="T42" s="13">
        <f t="shared" si="0"/>
        <v>0.15822274726439814</v>
      </c>
      <c r="U42" s="13">
        <f t="shared" si="1"/>
        <v>1.890661064336832</v>
      </c>
      <c r="V42" s="13">
        <f t="shared" si="2"/>
        <v>2.1771726288536182</v>
      </c>
      <c r="W42" s="13">
        <f t="shared" si="3"/>
        <v>2.3853307741990584</v>
      </c>
      <c r="X42" s="13">
        <f t="shared" si="4"/>
        <v>3.4864476984157178</v>
      </c>
      <c r="Y42" s="13">
        <f t="shared" si="5"/>
        <v>4.2210943783394956</v>
      </c>
      <c r="Z42" s="13">
        <f t="shared" si="6"/>
        <v>4.3156204520923023</v>
      </c>
      <c r="AA42" s="13">
        <f t="shared" si="7"/>
        <v>3.9688479124453768</v>
      </c>
      <c r="AB42" s="13">
        <f t="shared" si="8"/>
        <v>3.3515505884237222</v>
      </c>
      <c r="AC42" s="13">
        <f t="shared" si="9"/>
        <v>2.9125632711166696</v>
      </c>
      <c r="AD42" s="13">
        <f t="shared" si="10"/>
        <v>2.0667189555480094</v>
      </c>
      <c r="AE42" s="13">
        <f t="shared" si="11"/>
        <v>1.527227900152063</v>
      </c>
      <c r="AF42" s="13">
        <f t="shared" si="12"/>
        <v>0.60965497655580725</v>
      </c>
      <c r="AG42" s="13">
        <f t="shared" si="13"/>
        <v>0.33862432610730653</v>
      </c>
      <c r="AH42" s="13">
        <f t="shared" si="14"/>
        <v>0.21485863212785306</v>
      </c>
    </row>
    <row r="43" spans="1:34" x14ac:dyDescent="0.25">
      <c r="A43" s="13">
        <v>6.8999999999999906</v>
      </c>
      <c r="B43" s="13">
        <f t="shared" si="20"/>
        <v>2.8450980400142569</v>
      </c>
      <c r="C43" s="13">
        <f t="shared" si="20"/>
        <v>10</v>
      </c>
      <c r="D43" s="13">
        <f>'Command user'!$F$12</f>
        <v>10</v>
      </c>
      <c r="E43" s="13">
        <f t="shared" si="15"/>
        <v>1</v>
      </c>
      <c r="G43" s="20">
        <f t="shared" si="16"/>
        <v>6.8999999999999906</v>
      </c>
      <c r="H43" s="18">
        <f t="shared" ca="1" si="17"/>
        <v>0.17100829457868885</v>
      </c>
      <c r="I43" s="17"/>
      <c r="J43" s="17"/>
      <c r="K43" s="17"/>
      <c r="L43" s="17"/>
      <c r="M43" s="17"/>
      <c r="N43" s="17"/>
      <c r="O43" s="17"/>
      <c r="P43" s="17"/>
      <c r="T43" s="13">
        <f t="shared" si="0"/>
        <v>0.17100829457868885</v>
      </c>
      <c r="U43" s="13">
        <f t="shared" si="1"/>
        <v>1.9844866894536251</v>
      </c>
      <c r="V43" s="13">
        <f t="shared" si="2"/>
        <v>2.2697909076868417</v>
      </c>
      <c r="W43" s="13">
        <f t="shared" si="3"/>
        <v>2.4814566189804848</v>
      </c>
      <c r="X43" s="13">
        <f t="shared" si="4"/>
        <v>3.6295299463074437</v>
      </c>
      <c r="Y43" s="13">
        <f t="shared" si="5"/>
        <v>4.4218491776282614</v>
      </c>
      <c r="Z43" s="13">
        <f t="shared" si="6"/>
        <v>4.5525819751019956</v>
      </c>
      <c r="AA43" s="13">
        <f t="shared" si="7"/>
        <v>4.2357991429677</v>
      </c>
      <c r="AB43" s="13">
        <f t="shared" si="8"/>
        <v>3.6028760914532914</v>
      </c>
      <c r="AC43" s="13">
        <f t="shared" si="9"/>
        <v>3.1508518889049393</v>
      </c>
      <c r="AD43" s="13">
        <f t="shared" si="10"/>
        <v>2.2570509118142472</v>
      </c>
      <c r="AE43" s="13">
        <f t="shared" si="11"/>
        <v>1.6782456563141313</v>
      </c>
      <c r="AF43" s="13">
        <f t="shared" si="12"/>
        <v>0.67736027929059162</v>
      </c>
      <c r="AG43" s="13">
        <f t="shared" si="13"/>
        <v>0.37774103846127222</v>
      </c>
      <c r="AH43" s="13">
        <f t="shared" si="14"/>
        <v>0.24045113361882442</v>
      </c>
    </row>
    <row r="44" spans="1:34" x14ac:dyDescent="0.25">
      <c r="A44" s="13">
        <v>6.9999999999999902</v>
      </c>
      <c r="B44" s="13">
        <f t="shared" si="20"/>
        <v>2.8450980400142569</v>
      </c>
      <c r="C44" s="13">
        <f t="shared" si="20"/>
        <v>10</v>
      </c>
      <c r="D44" s="13">
        <f>'Command user'!$F$12</f>
        <v>10</v>
      </c>
      <c r="E44" s="13">
        <f t="shared" si="15"/>
        <v>1</v>
      </c>
      <c r="G44" s="20">
        <f t="shared" si="16"/>
        <v>6.9999999999999902</v>
      </c>
      <c r="H44" s="18">
        <f t="shared" ca="1" si="17"/>
        <v>0.18428394847875884</v>
      </c>
      <c r="I44" s="17"/>
      <c r="J44" s="17"/>
      <c r="K44" s="17"/>
      <c r="L44" s="17"/>
      <c r="M44" s="17"/>
      <c r="N44" s="17"/>
      <c r="O44" s="17"/>
      <c r="P44" s="17"/>
      <c r="T44" s="13">
        <f t="shared" si="0"/>
        <v>0.18428394847875884</v>
      </c>
      <c r="U44" s="13">
        <f t="shared" si="1"/>
        <v>2.0784136225040455</v>
      </c>
      <c r="V44" s="13">
        <f t="shared" si="2"/>
        <v>2.3619083033127057</v>
      </c>
      <c r="W44" s="13">
        <f t="shared" si="3"/>
        <v>2.576747564994283</v>
      </c>
      <c r="X44" s="13">
        <f t="shared" si="4"/>
        <v>3.7710900401648315</v>
      </c>
      <c r="Y44" s="13">
        <f t="shared" si="5"/>
        <v>4.6215155164976212</v>
      </c>
      <c r="Z44" s="13">
        <f t="shared" si="6"/>
        <v>4.7903469828526477</v>
      </c>
      <c r="AA44" s="13">
        <f t="shared" si="7"/>
        <v>4.5076117939225897</v>
      </c>
      <c r="AB44" s="13">
        <f t="shared" si="8"/>
        <v>3.8607616822762747</v>
      </c>
      <c r="AC44" s="13">
        <f t="shared" si="9"/>
        <v>3.3970669241627083</v>
      </c>
      <c r="AD44" s="13">
        <f t="shared" si="10"/>
        <v>2.455749790162018</v>
      </c>
      <c r="AE44" s="13">
        <f t="shared" si="11"/>
        <v>1.8368269456556967</v>
      </c>
      <c r="AF44" s="13">
        <f t="shared" si="12"/>
        <v>0.74922233925731097</v>
      </c>
      <c r="AG44" s="13">
        <f t="shared" si="13"/>
        <v>0.41939977740780865</v>
      </c>
      <c r="AH44" s="13">
        <f t="shared" si="14"/>
        <v>0.26783439933054842</v>
      </c>
    </row>
    <row r="45" spans="1:34" x14ac:dyDescent="0.25">
      <c r="G45" s="7"/>
    </row>
    <row r="46" spans="1:34" x14ac:dyDescent="0.25">
      <c r="G46" s="7"/>
    </row>
  </sheetData>
  <sheetProtection algorithmName="SHA-512" hashValue="Oca8hN0xG0X/uIHQXQnZbzoQKA3fpg0nkNRU3nbzUriyx0TYQgnOCw45UVpJSs9kNQkPNfm9PtHhaurXaAv/3g==" saltValue="IHz5I71D8hLEuUauShpjoA==" spinCount="100000" sheet="1" objects="1" scenarios="1"/>
  <mergeCells count="1">
    <mergeCell ref="T1:AH2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8" r:id="rId4" name="Drop Down 4">
              <controlPr defaultSize="0" autoLine="0" autoPict="0">
                <anchor moveWithCells="1">
                  <from>
                    <xdr:col>10</xdr:col>
                    <xdr:colOff>142875</xdr:colOff>
                    <xdr:row>1</xdr:row>
                    <xdr:rowOff>19050</xdr:rowOff>
                  </from>
                  <to>
                    <xdr:col>11</xdr:col>
                    <xdr:colOff>552450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E473B-F2D7-42DE-95E9-13EF17B61AC0}">
  <sheetPr codeName="Feuil8"/>
  <dimension ref="A1:BF251"/>
  <sheetViews>
    <sheetView showGridLines="0" zoomScale="80" zoomScaleNormal="80" workbookViewId="0">
      <selection activeCell="K21" sqref="K21"/>
    </sheetView>
  </sheetViews>
  <sheetFormatPr baseColWidth="10" defaultRowHeight="15" x14ac:dyDescent="0.25"/>
  <cols>
    <col min="1" max="5" width="4.140625" style="13" customWidth="1"/>
    <col min="7" max="7" width="11.42578125" style="6"/>
    <col min="8" max="8" width="11.42578125" style="7"/>
    <col min="20" max="20" width="12" style="25" bestFit="1" customWidth="1"/>
    <col min="21" max="58" width="11.42578125" style="25"/>
  </cols>
  <sheetData>
    <row r="1" spans="1:58" x14ac:dyDescent="0.25">
      <c r="G1" s="23"/>
      <c r="H1" s="20"/>
      <c r="I1" s="17"/>
      <c r="J1" s="17"/>
      <c r="K1" s="17"/>
      <c r="L1" s="17"/>
      <c r="M1" s="17"/>
      <c r="N1" s="17"/>
      <c r="O1" s="17"/>
      <c r="P1" s="17"/>
      <c r="Q1" s="17"/>
      <c r="T1" s="51" t="s">
        <v>37</v>
      </c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Y1" s="25" t="s">
        <v>15</v>
      </c>
      <c r="AZ1" s="25" t="s">
        <v>16</v>
      </c>
      <c r="BA1" s="25" t="s">
        <v>22</v>
      </c>
      <c r="BB1" s="25" t="s">
        <v>21</v>
      </c>
      <c r="BC1" s="25" t="s">
        <v>20</v>
      </c>
      <c r="BD1" s="25" t="s">
        <v>19</v>
      </c>
      <c r="BE1" s="25" t="s">
        <v>18</v>
      </c>
      <c r="BF1" s="25" t="s">
        <v>17</v>
      </c>
    </row>
    <row r="2" spans="1:58" ht="18" x14ac:dyDescent="0.35">
      <c r="G2" s="23"/>
      <c r="H2" s="20"/>
      <c r="I2" s="17"/>
      <c r="J2" s="35">
        <v>2</v>
      </c>
      <c r="K2" s="17"/>
      <c r="L2" s="17"/>
      <c r="M2" s="17"/>
      <c r="N2" s="19" t="s">
        <v>42</v>
      </c>
      <c r="O2" s="22" t="s">
        <v>46</v>
      </c>
      <c r="P2" s="22" t="s">
        <v>23</v>
      </c>
      <c r="Q2" s="17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Q2" s="25" t="s">
        <v>31</v>
      </c>
      <c r="AR2" s="25" t="s">
        <v>32</v>
      </c>
      <c r="AS2" s="25" t="s">
        <v>33</v>
      </c>
      <c r="AT2" s="25" t="s">
        <v>34</v>
      </c>
      <c r="AU2" s="25" t="s">
        <v>35</v>
      </c>
      <c r="AV2" s="25" t="s">
        <v>36</v>
      </c>
      <c r="AX2" s="25" t="s">
        <v>38</v>
      </c>
      <c r="AY2" s="25">
        <v>0.97298608659999997</v>
      </c>
      <c r="AZ2" s="25">
        <v>-1.436290611</v>
      </c>
      <c r="BA2" s="25">
        <v>1.0580253500000001</v>
      </c>
      <c r="BB2" s="25">
        <v>0.83557657350000003</v>
      </c>
      <c r="BC2" s="25">
        <v>0.27337803170000002</v>
      </c>
      <c r="BD2" s="25">
        <v>-0.29672018</v>
      </c>
      <c r="BE2" s="25">
        <v>-9.9680097140000007E-2</v>
      </c>
      <c r="BF2" s="25">
        <v>3.1814159700000002</v>
      </c>
    </row>
    <row r="3" spans="1:58" ht="18" x14ac:dyDescent="0.35">
      <c r="A3" s="14" t="s">
        <v>43</v>
      </c>
      <c r="B3" s="14" t="s">
        <v>44</v>
      </c>
      <c r="C3" s="14" t="s">
        <v>23</v>
      </c>
      <c r="D3" s="14" t="s">
        <v>40</v>
      </c>
      <c r="E3" s="14" t="s">
        <v>41</v>
      </c>
      <c r="G3" s="19" t="s">
        <v>45</v>
      </c>
      <c r="H3" s="34" t="str" cm="1">
        <f t="array" ref="H3">INDEX(AX2:AX16,J2)</f>
        <v>PGA (m/s²)</v>
      </c>
      <c r="I3" s="17"/>
      <c r="J3" s="17"/>
      <c r="K3" s="17"/>
      <c r="L3" s="17"/>
      <c r="M3" s="17"/>
      <c r="N3" s="20">
        <f>'Command user'!F9</f>
        <v>6</v>
      </c>
      <c r="O3" s="20">
        <f>'Command user'!F15</f>
        <v>700</v>
      </c>
      <c r="P3" s="20">
        <f>'Command user'!F18</f>
        <v>10</v>
      </c>
      <c r="Q3" s="17"/>
      <c r="T3" s="25" t="s">
        <v>13</v>
      </c>
      <c r="U3" s="25" t="s">
        <v>14</v>
      </c>
      <c r="V3" s="25" t="s">
        <v>0</v>
      </c>
      <c r="W3" s="25" t="s">
        <v>1</v>
      </c>
      <c r="X3" s="25" t="s">
        <v>2</v>
      </c>
      <c r="Y3" s="25" t="s">
        <v>3</v>
      </c>
      <c r="Z3" s="25" t="s">
        <v>4</v>
      </c>
      <c r="AA3" s="25" t="s">
        <v>5</v>
      </c>
      <c r="AB3" s="25" t="s">
        <v>6</v>
      </c>
      <c r="AC3" s="25" t="s">
        <v>7</v>
      </c>
      <c r="AD3" s="25" t="s">
        <v>8</v>
      </c>
      <c r="AE3" s="25" t="s">
        <v>9</v>
      </c>
      <c r="AF3" s="25" t="s">
        <v>10</v>
      </c>
      <c r="AG3" s="25" t="s">
        <v>11</v>
      </c>
      <c r="AH3" s="25" t="s">
        <v>12</v>
      </c>
      <c r="AP3" s="25" t="s">
        <v>24</v>
      </c>
      <c r="AQ3" s="25">
        <v>0.20983513740000001</v>
      </c>
      <c r="AR3" s="25">
        <v>-0.16676099690000001</v>
      </c>
      <c r="AS3" s="25">
        <v>-0.3095624152</v>
      </c>
      <c r="AT3" s="25">
        <v>2.1485345610000001E-2</v>
      </c>
      <c r="AU3" s="25">
        <v>-1.2816738130000001E-3</v>
      </c>
      <c r="AV3" s="25">
        <v>0.62783604459999998</v>
      </c>
      <c r="AX3" s="25" t="s">
        <v>39</v>
      </c>
      <c r="AY3" s="25">
        <v>1.0793908350000001</v>
      </c>
      <c r="AZ3" s="25">
        <v>-1.4377216850000001</v>
      </c>
      <c r="BA3" s="25">
        <v>1.3507220259999999</v>
      </c>
      <c r="BB3" s="25">
        <v>0.73610415959999997</v>
      </c>
      <c r="BC3" s="25">
        <v>-0.36356146099999997</v>
      </c>
      <c r="BD3" s="25">
        <v>0.16827862639999999</v>
      </c>
      <c r="BE3" s="25">
        <v>0.17115465190000001</v>
      </c>
      <c r="BF3" s="25">
        <v>2.104316495</v>
      </c>
    </row>
    <row r="4" spans="1:58" x14ac:dyDescent="0.25">
      <c r="A4" s="13">
        <f>'Command user'!F9</f>
        <v>6</v>
      </c>
      <c r="B4" s="13">
        <f>LOG10('Command user'!F15)</f>
        <v>2.8450980400142569</v>
      </c>
      <c r="C4" s="13">
        <f>'Command user'!F18</f>
        <v>10</v>
      </c>
      <c r="D4" s="13">
        <v>3</v>
      </c>
      <c r="E4" s="13">
        <v>0.47712125471966244</v>
      </c>
      <c r="G4" s="20">
        <f t="shared" ref="G4:G67" si="0">D4</f>
        <v>3</v>
      </c>
      <c r="H4" s="20">
        <f t="shared" ref="H4:H67" ca="1" si="1">OFFSET($T4,0,$J$2-1,1,1)</f>
        <v>2.4457036713862799</v>
      </c>
      <c r="I4" s="17"/>
      <c r="J4" s="17"/>
      <c r="K4" s="17"/>
      <c r="L4" s="17"/>
      <c r="M4" s="17"/>
      <c r="N4" s="17"/>
      <c r="O4" s="17"/>
      <c r="P4" s="17"/>
      <c r="Q4" s="17"/>
      <c r="T4" s="25">
        <f>POWER(10,$AY$2*TANH($AQ$3*A4+$AR$3*E4+$AS$3*B4+$AT$3*C4+$AU$3*D4+$AV$3)+$AZ$2*TANH($AQ$4*A4+$AR$4*E4+$AS$4*B4+$AT$4*C4+$AU$4*D4+$AV$4)+$BA$2*TANH($AQ$5*A4+$AR$5*E4+$AS$5*B4+$AT$5*C4+$AU$5*D4+$AV$5)+$BB$2*TANH($AQ$6*A4+$AR$6*E4+$AS$6*B4+$AT$6*C4+$AU$6*D4+$AV$6)+$BC$2*TANH($AQ$7*A4+$AR$7*E4+$AS$7*B4+$AT$7*C4+$AU$7*D4+$AV$7)+$BD$2*TANH($AQ$8*A4+$AR$8*E4+$AS$8*B4+$AT$8*C4+$AU$8*D4+$AV$8)+$BE$2*TANH($AQ$9*A4+$AR$9*E4+$AS$9*B4+$AT$9*C4+$AU$9*D4+$AV$9)-$BF$2)</f>
        <v>0.14285477158782445</v>
      </c>
      <c r="U4" s="25">
        <f>POWER(10,$AY$3*TANH($AQ$3*A4+$AR$3*E4+$AS$3*B4+$AT$3*C4+$AU$3*D4+$AV$3)+$AZ$3*TANH($AQ$4*A4+$AR$4*E4+$AS$4*B4+$AT$4*C4+$AU$4*D4+$AV$4)+$BA$3*TANH($AQ$5*A4+$AR$5*E4+$AS$5*B4+$AT$5*C4+$AU$5*D4+$AV$5)+$BB$3*TANH($AQ$6*A4+$AR$6*E4+$AS$6*B4+$AT$6*C4+$AU$6*D4+$AV$6)+$BC$3*TANH($AQ$7*A4+$AR$7*E4+$AS$7*B4+$AT$7*C4+$AU$7*D4+$AV$7)+$BD$3*TANH($AQ$8*A4+$AR$8*E4+$AS$8*B4+$AT$8*C4+$AU$8*D4+$AV$8)+$BE$3*TANH($AQ$9*A4+$AR$9*E4+$AS$9*B4+$AT$9*C4+$AU$9*D4+$AV$9)-$BF$3)</f>
        <v>2.4457036713862799</v>
      </c>
      <c r="V4" s="25">
        <f>POWER(10,$AY$4*TANH($AQ$3*A4+$AR$3*E4+$AS$3*B4+$AT$3*C4+$AU$3*D4+$AV$3)+$AZ$4*TANH($AQ$4*A4+$AR$4*E4+$AS$4*B4+$AT$4*C4+$AU$4*D4+$AV$4)+$BA$4*TANH($AQ$5*A4+$AR$5*E4+$AS$5*B4+$AT$5*C4+$AU$5*D4+$AV$5)+$BB$4*TANH($AQ$6*A4+$AR$6*E4+$AS$6*B4+$AT$6*C4+$AU$6*D4+$AV$6)+$BC$4*TANH($AQ$7*A4+$AR$7*E4+$AS$7*B4+$AT$7*C4+$AU$7*D4+$AV$7)+$BD$4*TANH($AQ$8*A4+$AR$8*E4+$AS$8*B4+$AT$8*C4+$AU$8*D4+$AV$8)+$BE$4*TANH($AQ$9*A4+$AR$9*E4+$AS$9*B4+$AT$9*C4+$AU$9*D4+$AV$9)-$BF$4)</f>
        <v>3.1385260660553125</v>
      </c>
      <c r="W4" s="25">
        <f>POWER(10,$AY$5*TANH($AQ$3*A4+$AR$3*E4+$AS$3*B4+$AT$3*C4+$AU$3*D4+$AV$3)+$AZ$5*TANH($AQ$4*A4+$AR$4*E4+$AS$4*B4+$AT$4*C4+$AU$4*D4+$AV$4)+$BA$5*TANH($AQ$5*A4+$AR$5*E4+$AS$5*B4+$AT$5*C4+$AU$5*D4+$AV$5)+$BB$5*TANH($AQ$6*A4+$AR$6*E4+$AS$6*B4+$AT$6*C4+$AU$6*D4+$AV$6)+$BC$5*TANH($AQ$7*A4+$AR$7*E4+$AS$7*B4+$AT$7*C4+$AU$7*D4+$AV$7)+$BD$5*TANH($AQ$8*A4+$AR$8*E4+$AS$8*B4+$AT$8*C4+$AU$8*D4+$AV$8)+$BE$5*TANH($AQ$9*A4+$AR$9*E4+$AS$9*B4+$AT$9*C4+$AU$9*D4+$AV$9)-$BF$5)</f>
        <v>3.5464482886643065</v>
      </c>
      <c r="X4" s="25">
        <f>POWER(10,$AY$6*TANH($AQ$3*A4+$AR$3*E4+$AS$3*B4+$AT$3*C4+$AU$3*D4+$AV$3)+$AZ$6*TANH($AQ$4*A4+$AR$4*E4+$AS$4*B4+$AT$4*C4+$AU$4*D4+$AV$4)+$BA$6*TANH($AQ$5*A4+$AR$5*E4+$AS$5*B4+$AT$5*C4+$AU$5*D4+$AV$5)+$BB$6*TANH($AQ$6*A4+$AR$6*E4+$AS$6*B4+$AT$6*C4+$AU$6*D4+$AV$6)+$BC$6*TANH($AQ$7*A4+$AR$7*E4+$AS$7*B4+$AT$7*C4+$AU$7*D4+$AV$7)+$BD$6*TANH($AQ$8*A4+$AR$8*E4+$AS$8*B4+$AT$8*C4+$AU$8*D4+$AV$8)+$BE$6*TANH($AQ$9*A4+$AR$9*E4+$AS$9*B4+$AT$9*C4+$AU$9*D4+$AV$9)-$BF$6)</f>
        <v>5.0844862642738722</v>
      </c>
      <c r="Y4" s="25">
        <f>POWER(10,$AY$7*TANH($AQ$3*A4+$AR$3*E4+$AS$3*B4+$AT$3*C4+$AU$3*D4+$AV$3)+$AZ$7*TANH($AQ$4*A4+$AR$4*E4+$AS$4*B4+$AT$4*C4+$AU$4*D4+$AV$4)+$BA$7*TANH($AQ$5*A4+$AR$5*E4+$AS$5*B4+$AT$5*C4+$AU$5*D4+$AV$5)+$BB$7*TANH($AQ$6*A4+$AR$6*E4+$AS$6*B4+$AT$6*C4+$AU$6*D4+$AV$6)+$BC$7*TANH($AQ$7*A4+$AR$7*E4+$AS$7*B4+$AT$7*C4+$AU$7*D4+$AV$7)+$BD$7*TANH($AQ$8*A4+$AR$8*E4+$AS$8*B4+$AT$8*C4+$AU$8*D4+$AV$8)+$BE$7*TANH($AQ$9*A4+$AR$9*E4+$AS$9*B4+$AT$9*C4+$AU$9*D4+$AV$9)-$BF$7)</f>
        <v>5.5667598185499134</v>
      </c>
      <c r="Z4" s="25">
        <f>POWER(10,$AY$8*TANH($AQ$3*A4+$AR$3*E4+$AS$3*B4+$AT$3*C4+$AU$3*D4+$AV$3)+$AZ$8*TANH($AQ$4*A4+$AR$4*E4+$AS$4*B4+$AT$4*C4+$AU$4*D4+$AV$4)+$BA$8*TANH($AQ$5*A4+$AR$5*E4+$AS$5*B4+$AT$5*C4+$AU$5*D4+$AV$5)+$BB$8*TANH($AQ$6*A4+$AR$6*E4+$AS$6*B4+$AT$6*C4+$AU$6*D4+$AV$6)+$BC$8*TANH($AQ$7*A4+$AR$7*E4+$AS$7*B4+$AT$7*C4+$AU$7*D4+$AV$7)+$BD$8*TANH($AQ$8*A4+$AR$8*E4+$AS$8*B4+$AT$8*C4+$AU$8*D4+$AV$8)+$BE$8*TANH($AQ$9*A4+$AR$9*E4+$AS$9*B4+$AT$9*C4+$AU$9*D4+$AV$9)-$BF$8)</f>
        <v>5.1142372009558041</v>
      </c>
      <c r="AA4" s="25">
        <f>POWER(10,$AY$9*TANH($AQ$3*A4+$AR$3*E4+$AS$3*B4+$AT$3*C4+$AU$3*D4+$AV$3)+$AZ$9*TANH($AQ$4*A4+$AR$4*E4+$AS$4*B4+$AT$4*C4+$AU$4*D4+$AV$4)+$BA$9*TANH($AQ$5*A4+$AR$5*E4+$AS$5*B4+$AT$5*C4+$AU$5*D4+$AV$5)+$BB$9*TANH($AQ$6*A4+$AR$6*E4+$AS$6*B4+$AT$6*C4+$AU$6*D4+$AV$6)+$BC$9*TANH($AQ$7*A4+$AR$7*E4+$AS$7*B4+$AT$7*C4+$AU$7*D4+$AV$7)+$BD$9*TANH($AQ$8*A4+$AR$8*E4+$AS$8*B4+$AT$8*C4+$AU$8*D4+$AV$8)+$BE$9*TANH($AQ$9*A4+$AR$9*E4+$AS$9*B4+$AT$9*C4+$AU$9*D4+$AV$9)-$BF$9)</f>
        <v>4.0219417224483625</v>
      </c>
      <c r="AB4" s="25">
        <f>POWER(10,$AY$10*TANH($AQ$3*A4+$AR$3*E4+$AS$3*B4+$AT$3*C4+$AU$3*D4+$AV$3)+$AZ$10*TANH($AQ$4*A4+$AR$4*E4+$AS$4*B4+$AT$4*C4+$AU$4*D4+$AV$4)+$BA$10*TANH($AQ$5*A4+$AR$5*E4+$AS$5*B4+$AT$5*C4+$AU$5*D4+$AV$5)+$BB$10*TANH($AQ$6*A4+$AR$6*E4+$AS$6*B4+$AT$6*C4+$AU$6*D4+$AV$6)+$BC$10*TANH($AQ$7*A4+$AR$7*E4+$AS$7*B4+$AT$7*C4+$AU$7*D4+$AV$7)+$BD$10*TANH($AQ$8*A4+$AR$8*E4+$AS$8*B4+$AT$8*C4+$AU$8*D4+$AV$8)+$BE$10*TANH($AQ$9*A4+$AR$9*E4+$AS$9*B4+$AT$9*C4+$AU$9*D4+$AV$9)-$BF$10)</f>
        <v>3.0460674301825099</v>
      </c>
      <c r="AC4" s="25">
        <f>POWER(10,$AY$11*TANH($AQ$3*A4+$AR$3*E4+$AS$3*B4+$AT$3*C4+$AU$3*D4+$AV$3)+$AZ$11*TANH($AQ$4*A4+$AR$4*E4+$AS$4*B4+$AT$4*C4+$AU$4*D4+$AV$4)+$BA$11*TANH($AQ$5*A4+$AR$5*E4+$AS$5*B4+$AT$5*C4+$AU$5*D4+$AV$5)+$BB$11*TANH($AQ$6*A4+$AR$6*E4+$AS$6*B4+$AT$6*C4+$AU$6*D4+$AV$6)+$BC$11*TANH($AQ$7*A4+$AR$7*E4+$AS$7*B4+$AT$7*C4+$AU$7*D4+$AV$7)+$BD$11*TANH($AQ$8*A4+$AR$8*E4+$AS$8*B4+$AT$8*C4+$AU$8*D4+$AV$8)+$BE$11*TANH($AQ$9*A4+$AR$9*E4+$AS$9*B4+$AT$9*C4+$AU$9*D4+$AV$9)-$BF$11)</f>
        <v>2.4371167837933649</v>
      </c>
      <c r="AD4" s="25">
        <f>POWER(10,$AY$12*TANH($AQ$3*A4+$AR$3*E4+$AS$3*B4+$AT$3*C4+$AU$3*D4+$AV$3)+$AZ$12*TANH($AQ$4*A4+$AR$4*E4+$AS$4*B4+$AT$4*C4+$AU$4*D4+$AV$4)+$BA$12*TANH($AQ$5*A4+$AR$5*E4+$AS$5*B4+$AT$5*C4+$AU$5*D4+$AV$5)+$BB$12*TANH($AQ$6*A4+$AR$6*E4+$AS$6*B4+$AT$6*C4+$AU$6*D4+$AV$6)+$BC$12*TANH($AQ$7*A4+$AR$7*E4+$AS$7*B4+$AT$7*C4+$AU$7*D4+$AV$7)+$BD$12*TANH($AQ$8*A4+$AR$8*E4+$AS$8*B4+$AT$8*C4+$AU$8*D4+$AV$8)+$BE$12*TANH($AQ$9*A4+$AR$9*E4+$AS$9*B4+$AT$9*C4+$AU$9*D4+$AV$9)-$BF$12)</f>
        <v>1.5344585618151143</v>
      </c>
      <c r="AE4" s="25">
        <f>POWER(10,$AY$13*TANH($AQ$3*A4+$AR$3*E4+$AS$3*B4+$AT$3*C4+$AU$3*D4+$AV$3)+$AZ$13*TANH($AQ$4*A4+$AR$4*E4+$AS$4*B4+$AT$4*C4+$AU$4*D4+$AV$4)+$BA$13*TANH($AQ$5*A4+$AR$5*E4+$AS$5*B4+$AT$5*C4+$AU$5*D4+$AV$5)+$BB$13*TANH($AQ$6*A4+$AR$6*E4+$AS$6*B4+$AT$6*C4+$AU$6*D4+$AV$6)+$BC$13*TANH($AQ$7*A4+$AR$7*E4+$AS$7*B4+$AT$7*C4+$AU$7*D4+$AV$7)+$BD$13*TANH($AQ$8*A4+$AR$8*E4+$AS$8*B4+$AT$8*C4+$AU$8*D4+$AV$8)+$BE$13*TANH($AQ$9*A4+$AR$9*E4+$AS$9*B4+$AT$9*C4+$AU$9*D4+$AV$9)-$BF$13)</f>
        <v>1.0357808083421787</v>
      </c>
      <c r="AF4" s="25">
        <f>POWER(10,$AY$14*TANH($AQ$3*A4+$AR$3*E4+$AS$3*B4+$AT$3*C4+$AU$3*D4+$AV$3)+$AZ$14*TANH($AQ$4*A4+$AR$4*E4+$AS$4*B4+$AT$4*C4+$AU$4*D4+$AV$4)+$BA$14*TANH($AQ$5*A4+$AR$5*E4+$AS$5*B4+$AT$5*C4+$AU$5*D4+$AV$5)+$BB$14*TANH($AQ$6*A4+$AR$6*E4+$AS$6*B4+$AT$6*C4+$AU$6*D4+$AV$6)+$BC$14*TANH($AQ$7*A4+$AR$7*E4+$AS$7*B4+$AT$7*C4+$AU$7*D4+$AV$7)+$BD$14*TANH($AQ$8*A4+$AR$8*E4+$AS$8*B4+$AT$8*C4+$AU$8*D4+$AV$8)+$BE$14*TANH($AQ$9*A4+$AR$9*E4+$AS$9*B4+$AT$9*C4+$AU$9*D4+$AV$9)-$BF$14)</f>
        <v>0.35168157186931348</v>
      </c>
      <c r="AG4" s="25">
        <f>POWER(10,$AY$15*TANH($AQ$3*A4+$AR$3*E4+$AS$3*B4+$AT$3*C4+$AU$3*D4+$AV$3)+$AZ$15*TANH($AQ$4*A4+$AR$4*E4+$AS$4*B4+$AT$4*C4+$AU$4*D4+$AV$4)+$BA$15*TANH($AQ$5*A4+$AR$5*E4+$AS$5*B4+$AT$5*C4+$AU$5*D4+$AV$5)+$BB$15*TANH($AQ$6*A4+$AR$6*E4+$AS$6*B4+$AT$6*C4+$AU$6*D4+$AV$6)+$BC$15*TANH($AQ$7*A4+$AR$7*E4+$AS$7*B4+$AT$7*C4+$AU$7*D4+$AV$7)+$BD$15*TANH($AQ$8*A4+$AR$8*E4+$AS$8*B4+$AT$8*C4+$AU$8*D4+$AV$8)+$BE$15*TANH($AQ$9*A4+$AR$9*E4+$AS$9*B4+$AT$9*C4+$AU$9*D4+$AV$9)-$BF$15)</f>
        <v>0.1859561964571658</v>
      </c>
      <c r="AH4" s="25">
        <f>POWER(10,$AY$16*TANH($AQ$3*A4+$AR$3*E4+$AS$3*B4+$AT$3*C4+$AU$3*D4+$AV$3)+$AZ$16*TANH($AQ$4*A4+$AR$4*E4+$AS$4*B4+$AT$4*C4+$AU$4*D4+$AV$4)+$BA$16*TANH($AQ$5*A4+$AR$5*E4+$AS$5*B4+$AT$5*C4+$AU$5*D4+$AV$5)+$BB$16*TANH($AQ$6*A4+$AR$6*E4+$AS$6*B4+$AT$6*C4+$AU$6*D4+$AV$6)+$BC$16*TANH($AQ$7*A4+$AR$7*E4+$AS$7*B4+$AT$7*C4+$AU$7*D4+$AV$7)+$BD$16*TANH($AQ$8*A4+$AR$8*E4+$AS$8*B4+$AT$8*C4+$AU$8*D4+$AV$8)+$BE$16*TANH($AQ$9*A4+$AR$9*E4+$AS$9*B4+$AT$9*C4+$AU$9*D4+$AV$9)-$BF$16)</f>
        <v>0.11566118613353182</v>
      </c>
      <c r="AP4" s="25" t="s">
        <v>25</v>
      </c>
      <c r="AQ4" s="25">
        <v>-0.39285449350000001</v>
      </c>
      <c r="AR4" s="25">
        <v>0.31634856639999998</v>
      </c>
      <c r="AS4" s="25">
        <v>-0.17848103749999999</v>
      </c>
      <c r="AT4" s="25">
        <v>1.9731082970000001E-2</v>
      </c>
      <c r="AU4" s="25">
        <v>7.1739446680000002E-4</v>
      </c>
      <c r="AV4" s="25">
        <v>1.2883231159999999</v>
      </c>
      <c r="AX4" s="25" t="s">
        <v>0</v>
      </c>
      <c r="AY4" s="25">
        <v>1.13555658</v>
      </c>
      <c r="AZ4" s="25">
        <v>-1.585832165</v>
      </c>
      <c r="BA4" s="25">
        <v>1.4069530509999999</v>
      </c>
      <c r="BB4" s="25">
        <v>0.82661099299999996</v>
      </c>
      <c r="BC4" s="25">
        <v>-0.54761707100000001</v>
      </c>
      <c r="BD4" s="25">
        <v>0.46277309150000001</v>
      </c>
      <c r="BE4" s="25">
        <v>7.2604495879999995E-2</v>
      </c>
      <c r="BF4" s="25">
        <v>1.981694238</v>
      </c>
    </row>
    <row r="5" spans="1:58" x14ac:dyDescent="0.25">
      <c r="A5" s="13">
        <f>A4</f>
        <v>6</v>
      </c>
      <c r="B5" s="13">
        <f>B4</f>
        <v>2.8450980400142569</v>
      </c>
      <c r="C5" s="13">
        <f>C4</f>
        <v>10</v>
      </c>
      <c r="D5" s="13">
        <f>D4+1</f>
        <v>4</v>
      </c>
      <c r="E5" s="13">
        <v>0.6020599913279624</v>
      </c>
      <c r="G5" s="20">
        <f t="shared" si="0"/>
        <v>4</v>
      </c>
      <c r="H5" s="20">
        <f t="shared" ca="1" si="1"/>
        <v>2.1052151530934253</v>
      </c>
      <c r="I5" s="17"/>
      <c r="J5" s="17"/>
      <c r="K5" s="17"/>
      <c r="L5" s="17"/>
      <c r="M5" s="17"/>
      <c r="N5" s="17"/>
      <c r="O5" s="17"/>
      <c r="P5" s="17"/>
      <c r="Q5" s="17"/>
      <c r="T5" s="25">
        <f t="shared" ref="T5:T68" si="2">POWER(10,$AY$2*TANH($AQ$3*A5+$AR$3*E5+$AS$3*B5+$AT$3*C5+$AU$3*D5+$AV$3)+$AZ$2*TANH($AQ$4*A5+$AR$4*E5+$AS$4*B5+$AT$4*C5+$AU$4*D5+$AV$4)+$BA$2*TANH($AQ$5*A5+$AR$5*E5+$AS$5*B5+$AT$5*C5+$AU$5*D5+$AV$5)+$BB$2*TANH($AQ$6*A5+$AR$6*E5+$AS$6*B5+$AT$6*C5+$AU$6*D5+$AV$6)+$BC$2*TANH($AQ$7*A5+$AR$7*E5+$AS$7*B5+$AT$7*C5+$AU$7*D5+$AV$7)+$BD$2*TANH($AQ$8*A5+$AR$8*E5+$AS$8*B5+$AT$8*C5+$AU$8*D5+$AV$8)+$BE$2*TANH($AQ$9*A5+$AR$9*E5+$AS$9*B5+$AT$9*C5+$AU$9*D5+$AV$9)-$BF$2)</f>
        <v>0.12520795468773988</v>
      </c>
      <c r="U5" s="25">
        <f t="shared" ref="U5:U68" si="3">POWER(10,$AY$3*TANH($AQ$3*A5+$AR$3*E5+$AS$3*B5+$AT$3*C5+$AU$3*D5+$AV$3)+$AZ$3*TANH($AQ$4*A5+$AR$4*E5+$AS$4*B5+$AT$4*C5+$AU$4*D5+$AV$4)+$BA$3*TANH($AQ$5*A5+$AR$5*E5+$AS$5*B5+$AT$5*C5+$AU$5*D5+$AV$5)+$BB$3*TANH($AQ$6*A5+$AR$6*E5+$AS$6*B5+$AT$6*C5+$AU$6*D5+$AV$6)+$BC$3*TANH($AQ$7*A5+$AR$7*E5+$AS$7*B5+$AT$7*C5+$AU$7*D5+$AV$7)+$BD$3*TANH($AQ$8*A5+$AR$8*E5+$AS$8*B5+$AT$8*C5+$AU$8*D5+$AV$8)+$BE$3*TANH($AQ$9*A5+$AR$9*E5+$AS$9*B5+$AT$9*C5+$AU$9*D5+$AV$9)-$BF$3)</f>
        <v>2.1052151530934253</v>
      </c>
      <c r="V5" s="25">
        <f t="shared" ref="V5:V68" si="4">POWER(10,$AY$4*TANH($AQ$3*A5+$AR$3*E5+$AS$3*B5+$AT$3*C5+$AU$3*D5+$AV$3)+$AZ$4*TANH($AQ$4*A5+$AR$4*E5+$AS$4*B5+$AT$4*C5+$AU$4*D5+$AV$4)+$BA$4*TANH($AQ$5*A5+$AR$5*E5+$AS$5*B5+$AT$5*C5+$AU$5*D5+$AV$5)+$BB$4*TANH($AQ$6*A5+$AR$6*E5+$AS$6*B5+$AT$6*C5+$AU$6*D5+$AV$6)+$BC$4*TANH($AQ$7*A5+$AR$7*E5+$AS$7*B5+$AT$7*C5+$AU$7*D5+$AV$7)+$BD$4*TANH($AQ$8*A5+$AR$8*E5+$AS$8*B5+$AT$8*C5+$AU$8*D5+$AV$8)+$BE$4*TANH($AQ$9*A5+$AR$9*E5+$AS$9*B5+$AT$9*C5+$AU$9*D5+$AV$9)-$BF$4)</f>
        <v>2.6774008397025231</v>
      </c>
      <c r="W5" s="25">
        <f t="shared" ref="W5:W68" si="5">POWER(10,$AY$5*TANH($AQ$3*A5+$AR$3*E5+$AS$3*B5+$AT$3*C5+$AU$3*D5+$AV$3)+$AZ$5*TANH($AQ$4*A5+$AR$4*E5+$AS$4*B5+$AT$4*C5+$AU$4*D5+$AV$4)+$BA$5*TANH($AQ$5*A5+$AR$5*E5+$AS$5*B5+$AT$5*C5+$AU$5*D5+$AV$5)+$BB$5*TANH($AQ$6*A5+$AR$6*E5+$AS$6*B5+$AT$6*C5+$AU$6*D5+$AV$6)+$BC$5*TANH($AQ$7*A5+$AR$7*E5+$AS$7*B5+$AT$7*C5+$AU$7*D5+$AV$7)+$BD$5*TANH($AQ$8*A5+$AR$8*E5+$AS$8*B5+$AT$8*C5+$AU$8*D5+$AV$8)+$BE$5*TANH($AQ$9*A5+$AR$9*E5+$AS$9*B5+$AT$9*C5+$AU$9*D5+$AV$9)-$BF$5)</f>
        <v>3.0186264876054882</v>
      </c>
      <c r="X5" s="25">
        <f t="shared" ref="X5:X68" si="6">POWER(10,$AY$6*TANH($AQ$3*A5+$AR$3*E5+$AS$3*B5+$AT$3*C5+$AU$3*D5+$AV$3)+$AZ$6*TANH($AQ$4*A5+$AR$4*E5+$AS$4*B5+$AT$4*C5+$AU$4*D5+$AV$4)+$BA$6*TANH($AQ$5*A5+$AR$5*E5+$AS$5*B5+$AT$5*C5+$AU$5*D5+$AV$5)+$BB$6*TANH($AQ$6*A5+$AR$6*E5+$AS$6*B5+$AT$6*C5+$AU$6*D5+$AV$6)+$BC$6*TANH($AQ$7*A5+$AR$7*E5+$AS$7*B5+$AT$7*C5+$AU$7*D5+$AV$7)+$BD$6*TANH($AQ$8*A5+$AR$8*E5+$AS$8*B5+$AT$8*C5+$AU$8*D5+$AV$8)+$BE$6*TANH($AQ$9*A5+$AR$9*E5+$AS$9*B5+$AT$9*C5+$AU$9*D5+$AV$9)-$BF$6)</f>
        <v>4.3374614421820894</v>
      </c>
      <c r="Y5" s="25">
        <f t="shared" ref="Y5:Y68" si="7">POWER(10,$AY$7*TANH($AQ$3*A5+$AR$3*E5+$AS$3*B5+$AT$3*C5+$AU$3*D5+$AV$3)+$AZ$7*TANH($AQ$4*A5+$AR$4*E5+$AS$4*B5+$AT$4*C5+$AU$4*D5+$AV$4)+$BA$7*TANH($AQ$5*A5+$AR$5*E5+$AS$5*B5+$AT$5*C5+$AU$5*D5+$AV$5)+$BB$7*TANH($AQ$6*A5+$AR$6*E5+$AS$6*B5+$AT$6*C5+$AU$6*D5+$AV$6)+$BC$7*TANH($AQ$7*A5+$AR$7*E5+$AS$7*B5+$AT$7*C5+$AU$7*D5+$AV$7)+$BD$7*TANH($AQ$8*A5+$AR$8*E5+$AS$8*B5+$AT$8*C5+$AU$8*D5+$AV$8)+$BE$7*TANH($AQ$9*A5+$AR$9*E5+$AS$9*B5+$AT$9*C5+$AU$9*D5+$AV$9)-$BF$7)</f>
        <v>4.7883732750684969</v>
      </c>
      <c r="Z5" s="25">
        <f t="shared" ref="Z5:Z68" si="8">POWER(10,$AY$8*TANH($AQ$3*A5+$AR$3*E5+$AS$3*B5+$AT$3*C5+$AU$3*D5+$AV$3)+$AZ$8*TANH($AQ$4*A5+$AR$4*E5+$AS$4*B5+$AT$4*C5+$AU$4*D5+$AV$4)+$BA$8*TANH($AQ$5*A5+$AR$5*E5+$AS$5*B5+$AT$5*C5+$AU$5*D5+$AV$5)+$BB$8*TANH($AQ$6*A5+$AR$6*E5+$AS$6*B5+$AT$6*C5+$AU$6*D5+$AV$6)+$BC$8*TANH($AQ$7*A5+$AR$7*E5+$AS$7*B5+$AT$7*C5+$AU$7*D5+$AV$7)+$BD$8*TANH($AQ$8*A5+$AR$8*E5+$AS$8*B5+$AT$8*C5+$AU$8*D5+$AV$8)+$BE$8*TANH($AQ$9*A5+$AR$9*E5+$AS$9*B5+$AT$9*C5+$AU$9*D5+$AV$9)-$BF$8)</f>
        <v>4.4375307728860571</v>
      </c>
      <c r="AA5" s="25">
        <f t="shared" ref="AA5:AA68" si="9">POWER(10,$AY$9*TANH($AQ$3*A5+$AR$3*E5+$AS$3*B5+$AT$3*C5+$AU$3*D5+$AV$3)+$AZ$9*TANH($AQ$4*A5+$AR$4*E5+$AS$4*B5+$AT$4*C5+$AU$4*D5+$AV$4)+$BA$9*TANH($AQ$5*A5+$AR$5*E5+$AS$5*B5+$AT$5*C5+$AU$5*D5+$AV$5)+$BB$9*TANH($AQ$6*A5+$AR$6*E5+$AS$6*B5+$AT$6*C5+$AU$6*D5+$AV$6)+$BC$9*TANH($AQ$7*A5+$AR$7*E5+$AS$7*B5+$AT$7*C5+$AU$7*D5+$AV$7)+$BD$9*TANH($AQ$8*A5+$AR$8*E5+$AS$8*B5+$AT$8*C5+$AU$8*D5+$AV$8)+$BE$9*TANH($AQ$9*A5+$AR$9*E5+$AS$9*B5+$AT$9*C5+$AU$9*D5+$AV$9)-$BF$9)</f>
        <v>3.525587468809801</v>
      </c>
      <c r="AB5" s="25">
        <f t="shared" ref="AB5:AB68" si="10">POWER(10,$AY$10*TANH($AQ$3*A5+$AR$3*E5+$AS$3*B5+$AT$3*C5+$AU$3*D5+$AV$3)+$AZ$10*TANH($AQ$4*A5+$AR$4*E5+$AS$4*B5+$AT$4*C5+$AU$4*D5+$AV$4)+$BA$10*TANH($AQ$5*A5+$AR$5*E5+$AS$5*B5+$AT$5*C5+$AU$5*D5+$AV$5)+$BB$10*TANH($AQ$6*A5+$AR$6*E5+$AS$6*B5+$AT$6*C5+$AU$6*D5+$AV$6)+$BC$10*TANH($AQ$7*A5+$AR$7*E5+$AS$7*B5+$AT$7*C5+$AU$7*D5+$AV$7)+$BD$10*TANH($AQ$8*A5+$AR$8*E5+$AS$8*B5+$AT$8*C5+$AU$8*D5+$AV$8)+$BE$10*TANH($AQ$9*A5+$AR$9*E5+$AS$9*B5+$AT$9*C5+$AU$9*D5+$AV$9)-$BF$10)</f>
        <v>2.6932193723338638</v>
      </c>
      <c r="AC5" s="25">
        <f t="shared" ref="AC5:AC68" si="11">POWER(10,$AY$11*TANH($AQ$3*A5+$AR$3*E5+$AS$3*B5+$AT$3*C5+$AU$3*D5+$AV$3)+$AZ$11*TANH($AQ$4*A5+$AR$4*E5+$AS$4*B5+$AT$4*C5+$AU$4*D5+$AV$4)+$BA$11*TANH($AQ$5*A5+$AR$5*E5+$AS$5*B5+$AT$5*C5+$AU$5*D5+$AV$5)+$BB$11*TANH($AQ$6*A5+$AR$6*E5+$AS$6*B5+$AT$6*C5+$AU$6*D5+$AV$6)+$BC$11*TANH($AQ$7*A5+$AR$7*E5+$AS$7*B5+$AT$7*C5+$AU$7*D5+$AV$7)+$BD$11*TANH($AQ$8*A5+$AR$8*E5+$AS$8*B5+$AT$8*C5+$AU$8*D5+$AV$8)+$BE$11*TANH($AQ$9*A5+$AR$9*E5+$AS$9*B5+$AT$9*C5+$AU$9*D5+$AV$9)-$BF$11)</f>
        <v>2.1658535177922884</v>
      </c>
      <c r="AD5" s="25">
        <f t="shared" ref="AD5:AD68" si="12">POWER(10,$AY$12*TANH($AQ$3*A5+$AR$3*E5+$AS$3*B5+$AT$3*C5+$AU$3*D5+$AV$3)+$AZ$12*TANH($AQ$4*A5+$AR$4*E5+$AS$4*B5+$AT$4*C5+$AU$4*D5+$AV$4)+$BA$12*TANH($AQ$5*A5+$AR$5*E5+$AS$5*B5+$AT$5*C5+$AU$5*D5+$AV$5)+$BB$12*TANH($AQ$6*A5+$AR$6*E5+$AS$6*B5+$AT$6*C5+$AU$6*D5+$AV$6)+$BC$12*TANH($AQ$7*A5+$AR$7*E5+$AS$7*B5+$AT$7*C5+$AU$7*D5+$AV$7)+$BD$12*TANH($AQ$8*A5+$AR$8*E5+$AS$8*B5+$AT$8*C5+$AU$8*D5+$AV$8)+$BE$12*TANH($AQ$9*A5+$AR$9*E5+$AS$9*B5+$AT$9*C5+$AU$9*D5+$AV$9)-$BF$12)</f>
        <v>1.3723842783489928</v>
      </c>
      <c r="AE5" s="25">
        <f t="shared" ref="AE5:AE68" si="13">POWER(10,$AY$13*TANH($AQ$3*A5+$AR$3*E5+$AS$3*B5+$AT$3*C5+$AU$3*D5+$AV$3)+$AZ$13*TANH($AQ$4*A5+$AR$4*E5+$AS$4*B5+$AT$4*C5+$AU$4*D5+$AV$4)+$BA$13*TANH($AQ$5*A5+$AR$5*E5+$AS$5*B5+$AT$5*C5+$AU$5*D5+$AV$5)+$BB$13*TANH($AQ$6*A5+$AR$6*E5+$AS$6*B5+$AT$6*C5+$AU$6*D5+$AV$6)+$BC$13*TANH($AQ$7*A5+$AR$7*E5+$AS$7*B5+$AT$7*C5+$AU$7*D5+$AV$7)+$BD$13*TANH($AQ$8*A5+$AR$8*E5+$AS$8*B5+$AT$8*C5+$AU$8*D5+$AV$8)+$BE$13*TANH($AQ$9*A5+$AR$9*E5+$AS$9*B5+$AT$9*C5+$AU$9*D5+$AV$9)-$BF$13)</f>
        <v>0.93207800640468508</v>
      </c>
      <c r="AF5" s="25">
        <f t="shared" ref="AF5:AF68" si="14">POWER(10,$AY$14*TANH($AQ$3*A5+$AR$3*E5+$AS$3*B5+$AT$3*C5+$AU$3*D5+$AV$3)+$AZ$14*TANH($AQ$4*A5+$AR$4*E5+$AS$4*B5+$AT$4*C5+$AU$4*D5+$AV$4)+$BA$14*TANH($AQ$5*A5+$AR$5*E5+$AS$5*B5+$AT$5*C5+$AU$5*D5+$AV$5)+$BB$14*TANH($AQ$6*A5+$AR$6*E5+$AS$6*B5+$AT$6*C5+$AU$6*D5+$AV$6)+$BC$14*TANH($AQ$7*A5+$AR$7*E5+$AS$7*B5+$AT$7*C5+$AU$7*D5+$AV$7)+$BD$14*TANH($AQ$8*A5+$AR$8*E5+$AS$8*B5+$AT$8*C5+$AU$8*D5+$AV$8)+$BE$14*TANH($AQ$9*A5+$AR$9*E5+$AS$9*B5+$AT$9*C5+$AU$9*D5+$AV$9)-$BF$14)</f>
        <v>0.31959576614249252</v>
      </c>
      <c r="AG5" s="25">
        <f t="shared" ref="AG5:AG68" si="15">POWER(10,$AY$15*TANH($AQ$3*A5+$AR$3*E5+$AS$3*B5+$AT$3*C5+$AU$3*D5+$AV$3)+$AZ$15*TANH($AQ$4*A5+$AR$4*E5+$AS$4*B5+$AT$4*C5+$AU$4*D5+$AV$4)+$BA$15*TANH($AQ$5*A5+$AR$5*E5+$AS$5*B5+$AT$5*C5+$AU$5*D5+$AV$5)+$BB$15*TANH($AQ$6*A5+$AR$6*E5+$AS$6*B5+$AT$6*C5+$AU$6*D5+$AV$6)+$BC$15*TANH($AQ$7*A5+$AR$7*E5+$AS$7*B5+$AT$7*C5+$AU$7*D5+$AV$7)+$BD$15*TANH($AQ$8*A5+$AR$8*E5+$AS$8*B5+$AT$8*C5+$AU$8*D5+$AV$8)+$BE$15*TANH($AQ$9*A5+$AR$9*E5+$AS$9*B5+$AT$9*C5+$AU$9*D5+$AV$9)-$BF$15)</f>
        <v>0.16918618952039313</v>
      </c>
      <c r="AH5" s="25">
        <f t="shared" ref="AH5:AH68" si="16">POWER(10,$AY$16*TANH($AQ$3*A5+$AR$3*E5+$AS$3*B5+$AT$3*C5+$AU$3*D5+$AV$3)+$AZ$16*TANH($AQ$4*A5+$AR$4*E5+$AS$4*B5+$AT$4*C5+$AU$4*D5+$AV$4)+$BA$16*TANH($AQ$5*A5+$AR$5*E5+$AS$5*B5+$AT$5*C5+$AU$5*D5+$AV$5)+$BB$16*TANH($AQ$6*A5+$AR$6*E5+$AS$6*B5+$AT$6*C5+$AU$6*D5+$AV$6)+$BC$16*TANH($AQ$7*A5+$AR$7*E5+$AS$7*B5+$AT$7*C5+$AU$7*D5+$AV$7)+$BD$16*TANH($AQ$8*A5+$AR$8*E5+$AS$8*B5+$AT$8*C5+$AU$8*D5+$AV$8)+$BE$16*TANH($AQ$9*A5+$AR$9*E5+$AS$9*B5+$AT$9*C5+$AU$9*D5+$AV$9)-$BF$16)</f>
        <v>0.10499849803058528</v>
      </c>
      <c r="AP5" s="25" t="s">
        <v>26</v>
      </c>
      <c r="AQ5" s="25">
        <v>6.3131015060000004E-2</v>
      </c>
      <c r="AR5" s="25">
        <v>-0.54761999130000005</v>
      </c>
      <c r="AS5" s="25">
        <v>-0.1053149074</v>
      </c>
      <c r="AT5" s="25">
        <v>7.1167434730000003E-3</v>
      </c>
      <c r="AU5" s="25">
        <v>-1.966582359E-3</v>
      </c>
      <c r="AV5" s="25">
        <v>1.0448436510000001</v>
      </c>
      <c r="AX5" s="25" t="s">
        <v>1</v>
      </c>
      <c r="AY5" s="25">
        <v>1.1599349269999999</v>
      </c>
      <c r="AZ5" s="25">
        <v>-1.5893045809999999</v>
      </c>
      <c r="BA5" s="25">
        <v>1.437973843</v>
      </c>
      <c r="BB5" s="25">
        <v>0.82190724370000001</v>
      </c>
      <c r="BC5" s="25">
        <v>-0.60629790059999999</v>
      </c>
      <c r="BD5" s="25">
        <v>0.50284949609999996</v>
      </c>
      <c r="BE5" s="25">
        <v>9.149631037E-2</v>
      </c>
      <c r="BF5" s="25">
        <v>1.958965251</v>
      </c>
    </row>
    <row r="6" spans="1:58" x14ac:dyDescent="0.25">
      <c r="A6" s="13">
        <f t="shared" ref="A6:A69" si="17">A5</f>
        <v>6</v>
      </c>
      <c r="B6" s="13">
        <f>B5</f>
        <v>2.8450980400142569</v>
      </c>
      <c r="C6" s="13">
        <f>C5</f>
        <v>10</v>
      </c>
      <c r="D6" s="13">
        <f t="shared" ref="D6:D69" si="18">D5+1</f>
        <v>5</v>
      </c>
      <c r="E6" s="13">
        <v>0.69897000433601886</v>
      </c>
      <c r="G6" s="20">
        <f t="shared" si="0"/>
        <v>5</v>
      </c>
      <c r="H6" s="20">
        <f t="shared" ca="1" si="1"/>
        <v>1.8541425184772391</v>
      </c>
      <c r="I6" s="17"/>
      <c r="J6" s="17"/>
      <c r="K6" s="17"/>
      <c r="L6" s="17"/>
      <c r="M6" s="17"/>
      <c r="N6" s="17"/>
      <c r="O6" s="17"/>
      <c r="P6" s="17"/>
      <c r="Q6" s="17"/>
      <c r="T6" s="25">
        <f t="shared" si="2"/>
        <v>0.11203939330799202</v>
      </c>
      <c r="U6" s="25">
        <f t="shared" si="3"/>
        <v>1.8541425184772391</v>
      </c>
      <c r="V6" s="25">
        <f t="shared" si="4"/>
        <v>2.340609124622723</v>
      </c>
      <c r="W6" s="25">
        <f t="shared" si="5"/>
        <v>2.6337868094786505</v>
      </c>
      <c r="X6" s="25">
        <f t="shared" si="6"/>
        <v>3.7910147562058643</v>
      </c>
      <c r="Y6" s="25">
        <f t="shared" si="7"/>
        <v>4.213419068016198</v>
      </c>
      <c r="Z6" s="25">
        <f t="shared" si="8"/>
        <v>3.9331780010091015</v>
      </c>
      <c r="AA6" s="25">
        <f t="shared" si="9"/>
        <v>3.151831864344282</v>
      </c>
      <c r="AB6" s="25">
        <f t="shared" si="10"/>
        <v>2.4248457717908223</v>
      </c>
      <c r="AC6" s="25">
        <f t="shared" si="11"/>
        <v>1.958137548518549</v>
      </c>
      <c r="AD6" s="25">
        <f t="shared" si="12"/>
        <v>1.2473909843124888</v>
      </c>
      <c r="AE6" s="25">
        <f t="shared" si="13"/>
        <v>0.85153722130757759</v>
      </c>
      <c r="AF6" s="25">
        <f t="shared" si="14"/>
        <v>0.2945625933449606</v>
      </c>
      <c r="AG6" s="25">
        <f t="shared" si="15"/>
        <v>0.15611762089434694</v>
      </c>
      <c r="AH6" s="25">
        <f t="shared" si="16"/>
        <v>9.6755401407944128E-2</v>
      </c>
      <c r="AP6" s="25" t="s">
        <v>27</v>
      </c>
      <c r="AQ6" s="25">
        <v>7.2569134120000003E-2</v>
      </c>
      <c r="AR6" s="25">
        <v>8.2748818099999996E-2</v>
      </c>
      <c r="AS6" s="25">
        <v>-0.85847104760000004</v>
      </c>
      <c r="AT6" s="25">
        <v>1.08943033E-2</v>
      </c>
      <c r="AU6" s="25">
        <v>1.5560389640000001E-3</v>
      </c>
      <c r="AV6" s="25">
        <v>0.98450561459999997</v>
      </c>
      <c r="AX6" s="25" t="s">
        <v>2</v>
      </c>
      <c r="AY6" s="25">
        <v>1.1127715119999999</v>
      </c>
      <c r="AZ6" s="25">
        <v>-1.438991084</v>
      </c>
      <c r="BA6" s="25">
        <v>1.453603658</v>
      </c>
      <c r="BB6" s="25">
        <v>0.65006267979999999</v>
      </c>
      <c r="BC6" s="25">
        <v>-0.49853398389999998</v>
      </c>
      <c r="BD6" s="25">
        <v>0.3140409603</v>
      </c>
      <c r="BE6" s="25">
        <v>0.2510602797</v>
      </c>
      <c r="BF6" s="25">
        <v>1.877519301</v>
      </c>
    </row>
    <row r="7" spans="1:58" x14ac:dyDescent="0.25">
      <c r="A7" s="13">
        <f t="shared" si="17"/>
        <v>6</v>
      </c>
      <c r="B7" s="13">
        <f t="shared" ref="B7:B70" si="19">B6</f>
        <v>2.8450980400142569</v>
      </c>
      <c r="C7" s="13">
        <f t="shared" ref="C7:C70" si="20">C6</f>
        <v>10</v>
      </c>
      <c r="D7" s="13">
        <f t="shared" si="18"/>
        <v>6</v>
      </c>
      <c r="E7" s="13">
        <v>0.77815125038364363</v>
      </c>
      <c r="G7" s="20">
        <f t="shared" si="0"/>
        <v>6</v>
      </c>
      <c r="H7" s="20">
        <f t="shared" ca="1" si="1"/>
        <v>1.6589645077592581</v>
      </c>
      <c r="I7" s="17"/>
      <c r="J7" s="17"/>
      <c r="K7" s="17"/>
      <c r="L7" s="17"/>
      <c r="M7" s="17"/>
      <c r="N7" s="17"/>
      <c r="O7" s="17"/>
      <c r="P7" s="17"/>
      <c r="Q7" s="17"/>
      <c r="T7" s="25">
        <f t="shared" si="2"/>
        <v>0.10168667074567084</v>
      </c>
      <c r="U7" s="25">
        <f t="shared" si="3"/>
        <v>1.6589645077592581</v>
      </c>
      <c r="V7" s="25">
        <f t="shared" si="4"/>
        <v>2.0808659198920227</v>
      </c>
      <c r="W7" s="25">
        <f t="shared" si="5"/>
        <v>2.3374509808878399</v>
      </c>
      <c r="X7" s="25">
        <f t="shared" si="6"/>
        <v>3.3691476783605734</v>
      </c>
      <c r="Y7" s="25">
        <f t="shared" si="7"/>
        <v>3.7660221490064973</v>
      </c>
      <c r="Z7" s="25">
        <f t="shared" si="8"/>
        <v>3.5377543127140005</v>
      </c>
      <c r="AA7" s="25">
        <f t="shared" si="9"/>
        <v>2.856251502382757</v>
      </c>
      <c r="AB7" s="25">
        <f t="shared" si="10"/>
        <v>2.21086983194808</v>
      </c>
      <c r="AC7" s="25">
        <f t="shared" si="11"/>
        <v>1.791641462708905</v>
      </c>
      <c r="AD7" s="25">
        <f t="shared" si="12"/>
        <v>1.1466181811763532</v>
      </c>
      <c r="AE7" s="25">
        <f t="shared" si="13"/>
        <v>0.78622868672364143</v>
      </c>
      <c r="AF7" s="25">
        <f t="shared" si="14"/>
        <v>0.27416266379667054</v>
      </c>
      <c r="AG7" s="25">
        <f t="shared" si="15"/>
        <v>0.14547290581768968</v>
      </c>
      <c r="AH7" s="25">
        <f t="shared" si="16"/>
        <v>9.0078987916984876E-2</v>
      </c>
      <c r="AP7" s="25" t="s">
        <v>28</v>
      </c>
      <c r="AQ7" s="25">
        <v>8.7951470650000002E-2</v>
      </c>
      <c r="AR7" s="25">
        <v>-8.7228081540000002E-2</v>
      </c>
      <c r="AS7" s="25">
        <v>-0.25948794409999998</v>
      </c>
      <c r="AT7" s="25">
        <v>1.0539782770000001E-2</v>
      </c>
      <c r="AU7" s="25">
        <v>-1.65070051E-4</v>
      </c>
      <c r="AV7" s="25">
        <v>6.8063614410000001E-2</v>
      </c>
      <c r="AX7" s="25" t="s">
        <v>3</v>
      </c>
      <c r="AY7" s="25">
        <v>1.019906118</v>
      </c>
      <c r="AZ7" s="25">
        <v>-1.2726841790000001</v>
      </c>
      <c r="BA7" s="25">
        <v>1.4235645960000001</v>
      </c>
      <c r="BB7" s="25">
        <v>0.50835809939999999</v>
      </c>
      <c r="BC7" s="25">
        <v>-0.3255305289</v>
      </c>
      <c r="BD7" s="25">
        <v>-1.6319283810000002E-2</v>
      </c>
      <c r="BE7" s="25">
        <v>0.37190154580000001</v>
      </c>
      <c r="BF7" s="25">
        <v>1.885038199</v>
      </c>
    </row>
    <row r="8" spans="1:58" x14ac:dyDescent="0.25">
      <c r="A8" s="13">
        <f t="shared" si="17"/>
        <v>6</v>
      </c>
      <c r="B8" s="13">
        <f t="shared" si="19"/>
        <v>2.8450980400142569</v>
      </c>
      <c r="C8" s="13">
        <f t="shared" si="20"/>
        <v>10</v>
      </c>
      <c r="D8" s="13">
        <f t="shared" si="18"/>
        <v>7</v>
      </c>
      <c r="E8" s="13">
        <v>0.84509804001425681</v>
      </c>
      <c r="G8" s="20">
        <f t="shared" si="0"/>
        <v>7</v>
      </c>
      <c r="H8" s="20">
        <f t="shared" ca="1" si="1"/>
        <v>1.5016876723337049</v>
      </c>
      <c r="I8" s="17"/>
      <c r="J8" s="17"/>
      <c r="K8" s="17"/>
      <c r="L8" s="17"/>
      <c r="M8" s="17"/>
      <c r="N8" s="17"/>
      <c r="O8" s="17"/>
      <c r="P8" s="17"/>
      <c r="Q8" s="17"/>
      <c r="T8" s="25">
        <f t="shared" si="2"/>
        <v>9.3255439722747524E-2</v>
      </c>
      <c r="U8" s="25">
        <f t="shared" si="3"/>
        <v>1.5016876723337049</v>
      </c>
      <c r="V8" s="25">
        <f t="shared" si="4"/>
        <v>1.8729896601255023</v>
      </c>
      <c r="W8" s="25">
        <f t="shared" si="5"/>
        <v>2.1006285399757463</v>
      </c>
      <c r="X8" s="25">
        <f t="shared" si="6"/>
        <v>3.0312821897935747</v>
      </c>
      <c r="Y8" s="25">
        <f t="shared" si="7"/>
        <v>3.4053022835935685</v>
      </c>
      <c r="Z8" s="25">
        <f t="shared" si="8"/>
        <v>3.2168459670195846</v>
      </c>
      <c r="AA8" s="25">
        <f t="shared" si="9"/>
        <v>2.6145529331890089</v>
      </c>
      <c r="AB8" s="25">
        <f t="shared" si="10"/>
        <v>2.0346862466165865</v>
      </c>
      <c r="AC8" s="25">
        <f t="shared" si="11"/>
        <v>1.6539458226142791</v>
      </c>
      <c r="AD8" s="25">
        <f t="shared" si="12"/>
        <v>1.0628632446853956</v>
      </c>
      <c r="AE8" s="25">
        <f t="shared" si="13"/>
        <v>0.7316814695343522</v>
      </c>
      <c r="AF8" s="25">
        <f t="shared" si="14"/>
        <v>0.25703742422696774</v>
      </c>
      <c r="AG8" s="25">
        <f t="shared" si="15"/>
        <v>0.13653767372109898</v>
      </c>
      <c r="AH8" s="25">
        <f t="shared" si="16"/>
        <v>8.4498424985785692E-2</v>
      </c>
      <c r="AP8" s="25" t="s">
        <v>29</v>
      </c>
      <c r="AQ8" s="25">
        <v>-0.36058471809999998</v>
      </c>
      <c r="AR8" s="25">
        <v>-9.378746802E-2</v>
      </c>
      <c r="AS8" s="25">
        <v>0.20555054519999999</v>
      </c>
      <c r="AT8" s="25">
        <v>1.114176916E-2</v>
      </c>
      <c r="AU8" s="25">
        <v>9.964727495E-5</v>
      </c>
      <c r="AV8" s="25">
        <v>0.83536627620000004</v>
      </c>
      <c r="AX8" s="25" t="s">
        <v>4</v>
      </c>
      <c r="AY8" s="25">
        <v>0.96802204280000004</v>
      </c>
      <c r="AZ8" s="25">
        <v>-1.1367867</v>
      </c>
      <c r="BA8" s="25">
        <v>1.360759228</v>
      </c>
      <c r="BB8" s="25">
        <v>0.44930702490000002</v>
      </c>
      <c r="BC8" s="25">
        <v>-0.1438662329</v>
      </c>
      <c r="BD8" s="25">
        <v>-0.2669094199</v>
      </c>
      <c r="BE8" s="25">
        <v>0.39627398229999999</v>
      </c>
      <c r="BF8" s="25">
        <v>1.8949459390000001</v>
      </c>
    </row>
    <row r="9" spans="1:58" x14ac:dyDescent="0.25">
      <c r="A9" s="13">
        <f t="shared" si="17"/>
        <v>6</v>
      </c>
      <c r="B9" s="13">
        <f t="shared" si="19"/>
        <v>2.8450980400142569</v>
      </c>
      <c r="C9" s="13">
        <f t="shared" si="20"/>
        <v>10</v>
      </c>
      <c r="D9" s="13">
        <f t="shared" si="18"/>
        <v>8</v>
      </c>
      <c r="E9" s="13">
        <v>0.90308998699194354</v>
      </c>
      <c r="G9" s="20">
        <f t="shared" si="0"/>
        <v>8</v>
      </c>
      <c r="H9" s="20">
        <f t="shared" ca="1" si="1"/>
        <v>1.3715891345507094</v>
      </c>
      <c r="I9" s="17"/>
      <c r="J9" s="17"/>
      <c r="K9" s="17"/>
      <c r="L9" s="17"/>
      <c r="M9" s="17"/>
      <c r="N9" s="17"/>
      <c r="O9" s="17"/>
      <c r="P9" s="17"/>
      <c r="Q9" s="17"/>
      <c r="T9" s="25">
        <f t="shared" si="2"/>
        <v>8.6210996640790793E-2</v>
      </c>
      <c r="U9" s="25">
        <f t="shared" si="3"/>
        <v>1.3715891345507094</v>
      </c>
      <c r="V9" s="25">
        <f t="shared" si="4"/>
        <v>1.7020729296799955</v>
      </c>
      <c r="W9" s="25">
        <f t="shared" si="5"/>
        <v>1.9061703619739818</v>
      </c>
      <c r="X9" s="25">
        <f t="shared" si="6"/>
        <v>2.7533497557493907</v>
      </c>
      <c r="Y9" s="25">
        <f t="shared" si="7"/>
        <v>3.1068319390518035</v>
      </c>
      <c r="Z9" s="25">
        <f t="shared" si="8"/>
        <v>2.9497663553499636</v>
      </c>
      <c r="AA9" s="25">
        <f t="shared" si="9"/>
        <v>2.4120355078203568</v>
      </c>
      <c r="AB9" s="25">
        <f t="shared" si="10"/>
        <v>1.8861692016597165</v>
      </c>
      <c r="AC9" s="25">
        <f t="shared" si="11"/>
        <v>1.5374329421386455</v>
      </c>
      <c r="AD9" s="25">
        <f t="shared" si="12"/>
        <v>0.99168416493433253</v>
      </c>
      <c r="AE9" s="25">
        <f t="shared" si="13"/>
        <v>0.68512354928417285</v>
      </c>
      <c r="AF9" s="25">
        <f t="shared" si="14"/>
        <v>0.24234636910669685</v>
      </c>
      <c r="AG9" s="25">
        <f t="shared" si="15"/>
        <v>0.12887128558694882</v>
      </c>
      <c r="AH9" s="25">
        <f t="shared" si="16"/>
        <v>7.9726058967267269E-2</v>
      </c>
      <c r="AP9" s="25" t="s">
        <v>30</v>
      </c>
      <c r="AQ9" s="25">
        <v>-6.8539589309999996E-2</v>
      </c>
      <c r="AR9" s="25">
        <v>9.2138039460000001E-3</v>
      </c>
      <c r="AS9" s="25">
        <v>-0.21987594369999999</v>
      </c>
      <c r="AT9" s="25">
        <v>3.8016828000000001E-3</v>
      </c>
      <c r="AU9" s="25">
        <v>-2.8687883950000002E-4</v>
      </c>
      <c r="AV9" s="25">
        <v>1.028260886</v>
      </c>
      <c r="AX9" s="25" t="s">
        <v>5</v>
      </c>
      <c r="AY9" s="25">
        <v>0.880323827</v>
      </c>
      <c r="AZ9" s="25">
        <v>-1.0101508990000001</v>
      </c>
      <c r="BA9" s="25">
        <v>1.2790211</v>
      </c>
      <c r="BB9" s="25">
        <v>0.42365823019999999</v>
      </c>
      <c r="BC9" s="25">
        <v>0.1096953453</v>
      </c>
      <c r="BD9" s="25">
        <v>-0.5832622838</v>
      </c>
      <c r="BE9" s="25">
        <v>0.3453331711</v>
      </c>
      <c r="BF9" s="25">
        <v>1.944376452</v>
      </c>
    </row>
    <row r="10" spans="1:58" x14ac:dyDescent="0.25">
      <c r="A10" s="13">
        <f t="shared" si="17"/>
        <v>6</v>
      </c>
      <c r="B10" s="13">
        <f t="shared" si="19"/>
        <v>2.8450980400142569</v>
      </c>
      <c r="C10" s="13">
        <f t="shared" si="20"/>
        <v>10</v>
      </c>
      <c r="D10" s="13">
        <f t="shared" si="18"/>
        <v>9</v>
      </c>
      <c r="E10" s="13">
        <v>0.95424250943932487</v>
      </c>
      <c r="G10" s="20">
        <f t="shared" si="0"/>
        <v>9</v>
      </c>
      <c r="H10" s="20">
        <f t="shared" ca="1" si="1"/>
        <v>1.2617959938797008</v>
      </c>
      <c r="I10" s="17"/>
      <c r="J10" s="17"/>
      <c r="K10" s="17"/>
      <c r="L10" s="17"/>
      <c r="M10" s="17"/>
      <c r="N10" s="17"/>
      <c r="O10" s="17"/>
      <c r="P10" s="17"/>
      <c r="Q10" s="17"/>
      <c r="T10" s="25">
        <f t="shared" si="2"/>
        <v>8.020932496200249E-2</v>
      </c>
      <c r="U10" s="25">
        <f t="shared" si="3"/>
        <v>1.2617959938797008</v>
      </c>
      <c r="V10" s="25">
        <f t="shared" si="4"/>
        <v>1.5586155349366182</v>
      </c>
      <c r="W10" s="25">
        <f t="shared" si="5"/>
        <v>1.7431559372585996</v>
      </c>
      <c r="X10" s="25">
        <f t="shared" si="6"/>
        <v>2.5199887970929815</v>
      </c>
      <c r="Y10" s="25">
        <f t="shared" si="7"/>
        <v>2.8549221536577556</v>
      </c>
      <c r="Z10" s="25">
        <f t="shared" si="8"/>
        <v>2.7231595544552967</v>
      </c>
      <c r="AA10" s="25">
        <f t="shared" si="9"/>
        <v>2.2391523940408553</v>
      </c>
      <c r="AB10" s="25">
        <f t="shared" si="10"/>
        <v>1.7587001145633099</v>
      </c>
      <c r="AC10" s="25">
        <f t="shared" si="11"/>
        <v>1.4370996754590755</v>
      </c>
      <c r="AD10" s="25">
        <f t="shared" si="12"/>
        <v>0.93015016464290035</v>
      </c>
      <c r="AE10" s="25">
        <f t="shared" si="13"/>
        <v>0.64471782535169397</v>
      </c>
      <c r="AF10" s="25">
        <f t="shared" si="14"/>
        <v>0.22953302709592668</v>
      </c>
      <c r="AG10" s="25">
        <f t="shared" si="15"/>
        <v>0.12218266039233683</v>
      </c>
      <c r="AH10" s="25">
        <f t="shared" si="16"/>
        <v>7.5573293051531765E-2</v>
      </c>
      <c r="AX10" s="25" t="s">
        <v>6</v>
      </c>
      <c r="AY10" s="25">
        <v>0.83821656860000004</v>
      </c>
      <c r="AZ10" s="25">
        <v>-0.92565865690000004</v>
      </c>
      <c r="BA10" s="25">
        <v>1.228944977</v>
      </c>
      <c r="BB10" s="25">
        <v>0.4423153145</v>
      </c>
      <c r="BC10" s="25">
        <v>0.21792475889999999</v>
      </c>
      <c r="BD10" s="25">
        <v>-0.8126732472</v>
      </c>
      <c r="BE10" s="25">
        <v>0.34712529320000002</v>
      </c>
      <c r="BF10" s="25">
        <v>2.0367596419999998</v>
      </c>
    </row>
    <row r="11" spans="1:58" x14ac:dyDescent="0.25">
      <c r="A11" s="13">
        <f t="shared" si="17"/>
        <v>6</v>
      </c>
      <c r="B11" s="13">
        <f t="shared" si="19"/>
        <v>2.8450980400142569</v>
      </c>
      <c r="C11" s="13">
        <f t="shared" si="20"/>
        <v>10</v>
      </c>
      <c r="D11" s="13">
        <f t="shared" si="18"/>
        <v>10</v>
      </c>
      <c r="E11" s="13">
        <v>1</v>
      </c>
      <c r="G11" s="20">
        <f t="shared" si="0"/>
        <v>10</v>
      </c>
      <c r="H11" s="20">
        <f t="shared" ca="1" si="1"/>
        <v>1.1676588261274194</v>
      </c>
      <c r="I11" s="17"/>
      <c r="J11" s="17"/>
      <c r="K11" s="17"/>
      <c r="L11" s="17"/>
      <c r="M11" s="17"/>
      <c r="N11" s="17"/>
      <c r="O11" s="17"/>
      <c r="P11" s="17"/>
      <c r="Q11" s="17"/>
      <c r="T11" s="25">
        <f t="shared" si="2"/>
        <v>7.501675780751095E-2</v>
      </c>
      <c r="U11" s="25">
        <f t="shared" si="3"/>
        <v>1.1676588261274194</v>
      </c>
      <c r="V11" s="25">
        <f t="shared" si="4"/>
        <v>1.4362235139311785</v>
      </c>
      <c r="W11" s="25">
        <f t="shared" si="5"/>
        <v>1.604240826921761</v>
      </c>
      <c r="X11" s="25">
        <f t="shared" si="6"/>
        <v>2.3208478120243843</v>
      </c>
      <c r="Y11" s="25">
        <f t="shared" si="7"/>
        <v>2.6389426045923896</v>
      </c>
      <c r="Z11" s="25">
        <f t="shared" si="8"/>
        <v>2.5279335661644957</v>
      </c>
      <c r="AA11" s="25">
        <f t="shared" si="9"/>
        <v>2.0893704337230274</v>
      </c>
      <c r="AB11" s="25">
        <f t="shared" si="10"/>
        <v>1.6477241716926165</v>
      </c>
      <c r="AC11" s="25">
        <f t="shared" si="11"/>
        <v>1.3494888621021344</v>
      </c>
      <c r="AD11" s="25">
        <f t="shared" si="12"/>
        <v>0.87622807028222716</v>
      </c>
      <c r="AE11" s="25">
        <f t="shared" si="13"/>
        <v>0.60918492401779334</v>
      </c>
      <c r="AF11" s="25">
        <f t="shared" si="14"/>
        <v>0.21820996469965903</v>
      </c>
      <c r="AG11" s="25">
        <f t="shared" si="15"/>
        <v>0.11626948558785914</v>
      </c>
      <c r="AH11" s="25">
        <f t="shared" si="16"/>
        <v>7.1909845192969668E-2</v>
      </c>
      <c r="AX11" s="25" t="s">
        <v>7</v>
      </c>
      <c r="AY11" s="25">
        <v>0.79363147060000006</v>
      </c>
      <c r="AZ11" s="25">
        <v>-0.86414946380000002</v>
      </c>
      <c r="BA11" s="25">
        <v>1.2150674969999999</v>
      </c>
      <c r="BB11" s="25">
        <v>0.4620790722</v>
      </c>
      <c r="BC11" s="25">
        <v>0.29099992190000001</v>
      </c>
      <c r="BD11" s="25">
        <v>-0.99433462660000005</v>
      </c>
      <c r="BE11" s="25">
        <v>0.30839223020000001</v>
      </c>
      <c r="BF11" s="25">
        <v>2.1215800840000001</v>
      </c>
    </row>
    <row r="12" spans="1:58" x14ac:dyDescent="0.25">
      <c r="A12" s="13">
        <f t="shared" si="17"/>
        <v>6</v>
      </c>
      <c r="B12" s="13">
        <f t="shared" si="19"/>
        <v>2.8450980400142569</v>
      </c>
      <c r="C12" s="13">
        <f t="shared" si="20"/>
        <v>10</v>
      </c>
      <c r="D12" s="13">
        <f t="shared" si="18"/>
        <v>11</v>
      </c>
      <c r="E12" s="13">
        <v>1.0413926851582251</v>
      </c>
      <c r="G12" s="20">
        <f t="shared" si="0"/>
        <v>11</v>
      </c>
      <c r="H12" s="20">
        <f t="shared" ca="1" si="1"/>
        <v>1.085898401582954</v>
      </c>
      <c r="I12" s="17"/>
      <c r="J12" s="17"/>
      <c r="K12" s="17"/>
      <c r="L12" s="17"/>
      <c r="M12" s="17"/>
      <c r="N12" s="17"/>
      <c r="O12" s="17"/>
      <c r="P12" s="17"/>
      <c r="Q12" s="17"/>
      <c r="T12" s="25">
        <f t="shared" si="2"/>
        <v>7.046779790464236E-2</v>
      </c>
      <c r="U12" s="25">
        <f t="shared" si="3"/>
        <v>1.085898401582954</v>
      </c>
      <c r="V12" s="25">
        <f t="shared" si="4"/>
        <v>1.3304080253335206</v>
      </c>
      <c r="W12" s="25">
        <f t="shared" si="5"/>
        <v>1.4842726302176117</v>
      </c>
      <c r="X12" s="25">
        <f t="shared" si="6"/>
        <v>2.1486522579192733</v>
      </c>
      <c r="Y12" s="25">
        <f t="shared" si="7"/>
        <v>2.4513861630342335</v>
      </c>
      <c r="Z12" s="25">
        <f t="shared" si="8"/>
        <v>2.3576402197250825</v>
      </c>
      <c r="AA12" s="25">
        <f t="shared" si="9"/>
        <v>1.958034008293372</v>
      </c>
      <c r="AB12" s="25">
        <f t="shared" si="10"/>
        <v>1.5499793306178473</v>
      </c>
      <c r="AC12" s="25">
        <f t="shared" si="11"/>
        <v>1.2721157761803621</v>
      </c>
      <c r="AD12" s="25">
        <f t="shared" si="12"/>
        <v>0.82845148819484937</v>
      </c>
      <c r="AE12" s="25">
        <f t="shared" si="13"/>
        <v>0.57759896484557138</v>
      </c>
      <c r="AF12" s="25">
        <f t="shared" si="14"/>
        <v>0.2080967254156795</v>
      </c>
      <c r="AG12" s="25">
        <f t="shared" si="15"/>
        <v>0.11098550731982113</v>
      </c>
      <c r="AH12" s="25">
        <f t="shared" si="16"/>
        <v>6.8642013252187509E-2</v>
      </c>
      <c r="AX12" s="25" t="s">
        <v>8</v>
      </c>
      <c r="AY12" s="25">
        <v>0.77618152350000003</v>
      </c>
      <c r="AZ12" s="25">
        <v>-0.88680948410000005</v>
      </c>
      <c r="BA12" s="25">
        <v>1.1533514330000001</v>
      </c>
      <c r="BB12" s="25">
        <v>0.53446087799999997</v>
      </c>
      <c r="BC12" s="25">
        <v>0.37006985170000001</v>
      </c>
      <c r="BD12" s="25">
        <v>-1.166646837</v>
      </c>
      <c r="BE12" s="25">
        <v>0.19465930870000001</v>
      </c>
      <c r="BF12" s="25">
        <v>2.3231099830000002</v>
      </c>
    </row>
    <row r="13" spans="1:58" x14ac:dyDescent="0.25">
      <c r="A13" s="13">
        <f t="shared" si="17"/>
        <v>6</v>
      </c>
      <c r="B13" s="13">
        <f t="shared" si="19"/>
        <v>2.8450980400142569</v>
      </c>
      <c r="C13" s="13">
        <f t="shared" si="20"/>
        <v>10</v>
      </c>
      <c r="D13" s="13">
        <f t="shared" si="18"/>
        <v>12</v>
      </c>
      <c r="E13" s="13">
        <v>1.0791812460476249</v>
      </c>
      <c r="G13" s="20">
        <f t="shared" si="0"/>
        <v>12</v>
      </c>
      <c r="H13" s="20">
        <f t="shared" ca="1" si="1"/>
        <v>1.0141236125663198</v>
      </c>
      <c r="I13" s="17"/>
      <c r="J13" s="17"/>
      <c r="K13" s="17"/>
      <c r="L13" s="17"/>
      <c r="M13" s="17"/>
      <c r="N13" s="17"/>
      <c r="O13" s="17"/>
      <c r="P13" s="17"/>
      <c r="Q13" s="17"/>
      <c r="T13" s="25">
        <f t="shared" si="2"/>
        <v>6.6441255247495251E-2</v>
      </c>
      <c r="U13" s="25">
        <f t="shared" si="3"/>
        <v>1.0141236125663198</v>
      </c>
      <c r="V13" s="25">
        <f t="shared" si="4"/>
        <v>1.2379097803511843</v>
      </c>
      <c r="W13" s="25">
        <f t="shared" si="5"/>
        <v>1.3795128753286012</v>
      </c>
      <c r="X13" s="25">
        <f t="shared" si="6"/>
        <v>1.9981156985637756</v>
      </c>
      <c r="Y13" s="25">
        <f t="shared" si="7"/>
        <v>2.2867731825681337</v>
      </c>
      <c r="Z13" s="25">
        <f t="shared" si="8"/>
        <v>2.207554339953417</v>
      </c>
      <c r="AA13" s="25">
        <f t="shared" si="9"/>
        <v>1.841716433907258</v>
      </c>
      <c r="AB13" s="25">
        <f t="shared" si="10"/>
        <v>1.4630538228037224</v>
      </c>
      <c r="AC13" s="25">
        <f t="shared" si="11"/>
        <v>1.2031375768042558</v>
      </c>
      <c r="AD13" s="25">
        <f t="shared" si="12"/>
        <v>0.78572941935573581</v>
      </c>
      <c r="AE13" s="25">
        <f t="shared" si="13"/>
        <v>0.54926897194659408</v>
      </c>
      <c r="AF13" s="25">
        <f t="shared" si="14"/>
        <v>0.19898387851306257</v>
      </c>
      <c r="AG13" s="25">
        <f t="shared" si="15"/>
        <v>0.10622162713759878</v>
      </c>
      <c r="AH13" s="25">
        <f t="shared" si="16"/>
        <v>6.5700203246345359E-2</v>
      </c>
      <c r="AX13" s="25" t="s">
        <v>9</v>
      </c>
      <c r="AY13" s="25">
        <v>0.84006138450000001</v>
      </c>
      <c r="AZ13" s="25">
        <v>-0.91751053729999998</v>
      </c>
      <c r="BA13" s="25">
        <v>1.081816031</v>
      </c>
      <c r="BB13" s="25">
        <v>0.57783338549999996</v>
      </c>
      <c r="BC13" s="25">
        <v>0.37626641290000001</v>
      </c>
      <c r="BD13" s="25">
        <v>-1.285500565</v>
      </c>
      <c r="BE13" s="25">
        <v>0.14114419349999999</v>
      </c>
      <c r="BF13" s="25">
        <v>2.5567667670000001</v>
      </c>
    </row>
    <row r="14" spans="1:58" x14ac:dyDescent="0.25">
      <c r="A14" s="13">
        <f t="shared" si="17"/>
        <v>6</v>
      </c>
      <c r="B14" s="13">
        <f t="shared" si="19"/>
        <v>2.8450980400142569</v>
      </c>
      <c r="C14" s="13">
        <f t="shared" si="20"/>
        <v>10</v>
      </c>
      <c r="D14" s="13">
        <f t="shared" si="18"/>
        <v>13</v>
      </c>
      <c r="E14" s="13">
        <v>1.1139433523068367</v>
      </c>
      <c r="G14" s="20">
        <f t="shared" si="0"/>
        <v>13</v>
      </c>
      <c r="H14" s="20">
        <f t="shared" ca="1" si="1"/>
        <v>0.95054282980484039</v>
      </c>
      <c r="I14" s="17"/>
      <c r="J14" s="17"/>
      <c r="K14" s="17"/>
      <c r="L14" s="17"/>
      <c r="M14" s="17"/>
      <c r="N14" s="17"/>
      <c r="O14" s="17"/>
      <c r="P14" s="17"/>
      <c r="Q14" s="17"/>
      <c r="T14" s="25">
        <f t="shared" si="2"/>
        <v>6.2845934840148054E-2</v>
      </c>
      <c r="U14" s="25">
        <f t="shared" si="3"/>
        <v>0.95054282980484039</v>
      </c>
      <c r="V14" s="25">
        <f t="shared" si="4"/>
        <v>1.1562961712100814</v>
      </c>
      <c r="W14" s="25">
        <f t="shared" si="5"/>
        <v>1.2871732060702039</v>
      </c>
      <c r="X14" s="25">
        <f t="shared" si="6"/>
        <v>1.8652896819507954</v>
      </c>
      <c r="Y14" s="25">
        <f t="shared" si="7"/>
        <v>2.1409943113969296</v>
      </c>
      <c r="Z14" s="25">
        <f t="shared" si="8"/>
        <v>2.0741194468103692</v>
      </c>
      <c r="AA14" s="25">
        <f t="shared" si="9"/>
        <v>1.7378279573285802</v>
      </c>
      <c r="AB14" s="25">
        <f t="shared" si="10"/>
        <v>1.3851174558437473</v>
      </c>
      <c r="AC14" s="25">
        <f t="shared" si="11"/>
        <v>1.1411518609341886</v>
      </c>
      <c r="AD14" s="25">
        <f t="shared" si="12"/>
        <v>0.74722923352342618</v>
      </c>
      <c r="AE14" s="25">
        <f t="shared" si="13"/>
        <v>0.52366612514970601</v>
      </c>
      <c r="AF14" s="25">
        <f t="shared" si="14"/>
        <v>0.19071100142470807</v>
      </c>
      <c r="AG14" s="25">
        <f t="shared" si="15"/>
        <v>0.10189434779065586</v>
      </c>
      <c r="AH14" s="25">
        <f t="shared" si="16"/>
        <v>6.3031352058598417E-2</v>
      </c>
      <c r="AX14" s="25" t="s">
        <v>10</v>
      </c>
      <c r="AY14" s="25">
        <v>1.1544095329999999</v>
      </c>
      <c r="AZ14" s="25">
        <v>-1.178683476</v>
      </c>
      <c r="BA14" s="25">
        <v>0.80766188279999995</v>
      </c>
      <c r="BB14" s="25">
        <v>0.66316331480000001</v>
      </c>
      <c r="BC14" s="25">
        <v>0.37426405730000001</v>
      </c>
      <c r="BD14" s="25">
        <v>-1.2819385910000001</v>
      </c>
      <c r="BE14" s="25">
        <v>-6.3611245459999993E-2</v>
      </c>
      <c r="BF14" s="25">
        <v>3.2328486619999999</v>
      </c>
    </row>
    <row r="15" spans="1:58" x14ac:dyDescent="0.25">
      <c r="A15" s="13">
        <f t="shared" si="17"/>
        <v>6</v>
      </c>
      <c r="B15" s="13">
        <f t="shared" si="19"/>
        <v>2.8450980400142569</v>
      </c>
      <c r="C15" s="13">
        <f t="shared" si="20"/>
        <v>10</v>
      </c>
      <c r="D15" s="13">
        <f t="shared" si="18"/>
        <v>14</v>
      </c>
      <c r="E15" s="13">
        <v>1.146128035678238</v>
      </c>
      <c r="G15" s="20">
        <f t="shared" si="0"/>
        <v>14</v>
      </c>
      <c r="H15" s="20">
        <f t="shared" ca="1" si="1"/>
        <v>0.89378277908601556</v>
      </c>
      <c r="I15" s="17"/>
      <c r="J15" s="17"/>
      <c r="K15" s="17"/>
      <c r="L15" s="17"/>
      <c r="M15" s="17"/>
      <c r="N15" s="17"/>
      <c r="O15" s="17"/>
      <c r="P15" s="17"/>
      <c r="Q15" s="17"/>
      <c r="T15" s="25">
        <f t="shared" si="2"/>
        <v>5.9611638055016472E-2</v>
      </c>
      <c r="U15" s="25">
        <f t="shared" si="3"/>
        <v>0.89378277908601556</v>
      </c>
      <c r="V15" s="25">
        <f t="shared" si="4"/>
        <v>1.0837094038870152</v>
      </c>
      <c r="W15" s="25">
        <f t="shared" si="5"/>
        <v>1.2051255455855656</v>
      </c>
      <c r="X15" s="25">
        <f t="shared" si="6"/>
        <v>1.747156871391313</v>
      </c>
      <c r="Y15" s="25">
        <f t="shared" si="7"/>
        <v>2.0108975117863652</v>
      </c>
      <c r="Z15" s="25">
        <f t="shared" si="8"/>
        <v>1.9545982651668026</v>
      </c>
      <c r="AA15" s="25">
        <f t="shared" si="9"/>
        <v>1.6443676751321343</v>
      </c>
      <c r="AB15" s="25">
        <f t="shared" si="10"/>
        <v>1.3147508464622257</v>
      </c>
      <c r="AC15" s="25">
        <f t="shared" si="11"/>
        <v>1.0850682261818718</v>
      </c>
      <c r="AD15" s="25">
        <f t="shared" si="12"/>
        <v>0.71230183361263089</v>
      </c>
      <c r="AE15" s="25">
        <f t="shared" si="13"/>
        <v>0.50037710341784547</v>
      </c>
      <c r="AF15" s="25">
        <f t="shared" si="14"/>
        <v>0.18315257549267891</v>
      </c>
      <c r="AG15" s="25">
        <f t="shared" si="15"/>
        <v>9.7938383905905604E-2</v>
      </c>
      <c r="AH15" s="25">
        <f t="shared" si="16"/>
        <v>6.0594106589487322E-2</v>
      </c>
      <c r="AX15" s="25" t="s">
        <v>11</v>
      </c>
      <c r="AY15" s="25">
        <v>1.2756169100000001</v>
      </c>
      <c r="AZ15" s="25">
        <v>-1.2875487459999999</v>
      </c>
      <c r="BA15" s="25">
        <v>0.7221470552</v>
      </c>
      <c r="BB15" s="25">
        <v>0.63776327330000004</v>
      </c>
      <c r="BC15" s="25">
        <v>0.38504848250000001</v>
      </c>
      <c r="BD15" s="25">
        <v>-1.2939416669999999</v>
      </c>
      <c r="BE15" s="25">
        <v>-9.866343072E-2</v>
      </c>
      <c r="BF15" s="25">
        <v>3.6602817540000001</v>
      </c>
    </row>
    <row r="16" spans="1:58" x14ac:dyDescent="0.25">
      <c r="A16" s="13">
        <f t="shared" si="17"/>
        <v>6</v>
      </c>
      <c r="B16" s="13">
        <f t="shared" si="19"/>
        <v>2.8450980400142569</v>
      </c>
      <c r="C16" s="13">
        <f t="shared" si="20"/>
        <v>10</v>
      </c>
      <c r="D16" s="13">
        <f t="shared" si="18"/>
        <v>15</v>
      </c>
      <c r="E16" s="13">
        <v>1.1760912590556813</v>
      </c>
      <c r="G16" s="20">
        <f t="shared" si="0"/>
        <v>15</v>
      </c>
      <c r="H16" s="20">
        <f t="shared" ca="1" si="1"/>
        <v>0.84277040140872062</v>
      </c>
      <c r="I16" s="17"/>
      <c r="J16" s="17"/>
      <c r="K16" s="17"/>
      <c r="L16" s="17"/>
      <c r="M16" s="17"/>
      <c r="N16" s="17"/>
      <c r="O16" s="17"/>
      <c r="P16" s="17"/>
      <c r="Q16" s="17"/>
      <c r="T16" s="25">
        <f t="shared" si="2"/>
        <v>5.6683280515158377E-2</v>
      </c>
      <c r="U16" s="25">
        <f t="shared" si="3"/>
        <v>0.84277040140872062</v>
      </c>
      <c r="V16" s="25">
        <f t="shared" si="4"/>
        <v>1.0187027767808463</v>
      </c>
      <c r="W16" s="25">
        <f t="shared" si="5"/>
        <v>1.1317137785254521</v>
      </c>
      <c r="X16" s="25">
        <f t="shared" si="6"/>
        <v>1.6413663273493402</v>
      </c>
      <c r="Y16" s="25">
        <f t="shared" si="7"/>
        <v>1.8940183555050567</v>
      </c>
      <c r="Z16" s="25">
        <f t="shared" si="8"/>
        <v>1.8468437735923464</v>
      </c>
      <c r="AA16" s="25">
        <f t="shared" si="9"/>
        <v>1.5597604524114652</v>
      </c>
      <c r="AB16" s="25">
        <f t="shared" si="10"/>
        <v>1.250832729979281</v>
      </c>
      <c r="AC16" s="25">
        <f t="shared" si="11"/>
        <v>1.03402327048486</v>
      </c>
      <c r="AD16" s="25">
        <f t="shared" si="12"/>
        <v>0.68043199479404171</v>
      </c>
      <c r="AE16" s="25">
        <f t="shared" si="13"/>
        <v>0.47907304196778011</v>
      </c>
      <c r="AF16" s="25">
        <f t="shared" si="14"/>
        <v>0.176208609046064</v>
      </c>
      <c r="AG16" s="25">
        <f t="shared" si="15"/>
        <v>9.4301756208934717E-2</v>
      </c>
      <c r="AH16" s="25">
        <f t="shared" si="16"/>
        <v>5.8355637686734949E-2</v>
      </c>
      <c r="AX16" s="25" t="s">
        <v>12</v>
      </c>
      <c r="AY16" s="25">
        <v>1.3578708450000001</v>
      </c>
      <c r="AZ16" s="25">
        <v>-1.408900316</v>
      </c>
      <c r="BA16" s="25">
        <v>0.6380990272</v>
      </c>
      <c r="BB16" s="25">
        <v>0.65667016609999995</v>
      </c>
      <c r="BC16" s="25">
        <v>0.46393246020000001</v>
      </c>
      <c r="BD16" s="25">
        <v>-1.177177674</v>
      </c>
      <c r="BE16" s="25">
        <v>-0.25858187890000001</v>
      </c>
      <c r="BF16" s="25">
        <v>3.8806552189999999</v>
      </c>
    </row>
    <row r="17" spans="1:34" x14ac:dyDescent="0.25">
      <c r="A17" s="13">
        <f t="shared" si="17"/>
        <v>6</v>
      </c>
      <c r="B17" s="13">
        <f t="shared" si="19"/>
        <v>2.8450980400142569</v>
      </c>
      <c r="C17" s="13">
        <f t="shared" si="20"/>
        <v>10</v>
      </c>
      <c r="D17" s="13">
        <f t="shared" si="18"/>
        <v>16</v>
      </c>
      <c r="E17" s="13">
        <v>1.2041199826559248</v>
      </c>
      <c r="G17" s="20">
        <f t="shared" si="0"/>
        <v>16</v>
      </c>
      <c r="H17" s="20">
        <f t="shared" ca="1" si="1"/>
        <v>0.79665324662084813</v>
      </c>
      <c r="I17" s="17"/>
      <c r="J17" s="17"/>
      <c r="K17" s="17"/>
      <c r="L17" s="17"/>
      <c r="M17" s="17"/>
      <c r="N17" s="17"/>
      <c r="O17" s="17"/>
      <c r="P17" s="17"/>
      <c r="Q17" s="17"/>
      <c r="T17" s="25">
        <f t="shared" si="2"/>
        <v>5.4016919486946743E-2</v>
      </c>
      <c r="U17" s="25">
        <f t="shared" si="3"/>
        <v>0.79665324662084813</v>
      </c>
      <c r="V17" s="25">
        <f t="shared" si="4"/>
        <v>0.96013071234522862</v>
      </c>
      <c r="W17" s="25">
        <f t="shared" si="5"/>
        <v>1.0656273179979212</v>
      </c>
      <c r="X17" s="25">
        <f t="shared" si="6"/>
        <v>1.5460555588275269</v>
      </c>
      <c r="Y17" s="25">
        <f t="shared" si="7"/>
        <v>1.788398094211618</v>
      </c>
      <c r="Z17" s="25">
        <f t="shared" si="8"/>
        <v>1.7491443146132903</v>
      </c>
      <c r="AA17" s="25">
        <f t="shared" si="9"/>
        <v>1.4827462362890125</v>
      </c>
      <c r="AB17" s="25">
        <f t="shared" si="10"/>
        <v>1.1924632038307776</v>
      </c>
      <c r="AC17" s="25">
        <f t="shared" si="11"/>
        <v>0.98732254534466557</v>
      </c>
      <c r="AD17" s="25">
        <f t="shared" si="12"/>
        <v>0.65120436672551485</v>
      </c>
      <c r="AE17" s="25">
        <f t="shared" si="13"/>
        <v>0.45948822902940428</v>
      </c>
      <c r="AF17" s="25">
        <f t="shared" si="14"/>
        <v>0.16979820554075054</v>
      </c>
      <c r="AG17" s="25">
        <f t="shared" si="15"/>
        <v>9.0942430555802353E-2</v>
      </c>
      <c r="AH17" s="25">
        <f t="shared" si="16"/>
        <v>5.6289466100347636E-2</v>
      </c>
    </row>
    <row r="18" spans="1:34" x14ac:dyDescent="0.25">
      <c r="A18" s="13">
        <f t="shared" si="17"/>
        <v>6</v>
      </c>
      <c r="B18" s="13">
        <f t="shared" si="19"/>
        <v>2.8450980400142569</v>
      </c>
      <c r="C18" s="13">
        <f t="shared" si="20"/>
        <v>10</v>
      </c>
      <c r="D18" s="13">
        <f t="shared" si="18"/>
        <v>17</v>
      </c>
      <c r="E18" s="13">
        <v>1.2304489213782739</v>
      </c>
      <c r="G18" s="20">
        <f t="shared" si="0"/>
        <v>17</v>
      </c>
      <c r="H18" s="20">
        <f t="shared" ca="1" si="1"/>
        <v>0.7547443224127065</v>
      </c>
      <c r="I18" s="17"/>
      <c r="J18" s="17"/>
      <c r="K18" s="17"/>
      <c r="L18" s="17"/>
      <c r="M18" s="17"/>
      <c r="N18" s="17"/>
      <c r="O18" s="17"/>
      <c r="P18" s="17"/>
      <c r="Q18" s="17"/>
      <c r="T18" s="25">
        <f t="shared" si="2"/>
        <v>5.1576995135659082E-2</v>
      </c>
      <c r="U18" s="25">
        <f t="shared" si="3"/>
        <v>0.7547443224127065</v>
      </c>
      <c r="V18" s="25">
        <f t="shared" si="4"/>
        <v>0.90707279979573019</v>
      </c>
      <c r="W18" s="25">
        <f t="shared" si="5"/>
        <v>1.0058138142307671</v>
      </c>
      <c r="X18" s="25">
        <f t="shared" si="6"/>
        <v>1.4597275232156619</v>
      </c>
      <c r="Y18" s="25">
        <f t="shared" si="7"/>
        <v>1.6924575019299697</v>
      </c>
      <c r="Z18" s="25">
        <f t="shared" si="8"/>
        <v>1.6601158925117041</v>
      </c>
      <c r="AA18" s="25">
        <f t="shared" si="9"/>
        <v>1.4123028539853868</v>
      </c>
      <c r="AB18" s="25">
        <f t="shared" si="10"/>
        <v>1.1389100154271385</v>
      </c>
      <c r="AC18" s="25">
        <f t="shared" si="11"/>
        <v>0.9443998394771187</v>
      </c>
      <c r="AD18" s="25">
        <f t="shared" si="12"/>
        <v>0.62427957132822254</v>
      </c>
      <c r="AE18" s="25">
        <f t="shared" si="13"/>
        <v>0.44140509508249864</v>
      </c>
      <c r="AF18" s="25">
        <f t="shared" si="14"/>
        <v>0.16385503259035544</v>
      </c>
      <c r="AG18" s="25">
        <f t="shared" si="15"/>
        <v>8.78259527209998E-2</v>
      </c>
      <c r="AH18" s="25">
        <f t="shared" si="16"/>
        <v>5.4373938015354194E-2</v>
      </c>
    </row>
    <row r="19" spans="1:34" x14ac:dyDescent="0.25">
      <c r="A19" s="13">
        <f t="shared" si="17"/>
        <v>6</v>
      </c>
      <c r="B19" s="13">
        <f t="shared" si="19"/>
        <v>2.8450980400142569</v>
      </c>
      <c r="C19" s="13">
        <f t="shared" si="20"/>
        <v>10</v>
      </c>
      <c r="D19" s="13">
        <f t="shared" si="18"/>
        <v>18</v>
      </c>
      <c r="E19" s="13">
        <v>1.255272505103306</v>
      </c>
      <c r="G19" s="20">
        <f t="shared" si="0"/>
        <v>18</v>
      </c>
      <c r="H19" s="20">
        <f t="shared" ca="1" si="1"/>
        <v>0.71648295873678181</v>
      </c>
      <c r="I19" s="17"/>
      <c r="J19" s="17"/>
      <c r="K19" s="17"/>
      <c r="L19" s="17"/>
      <c r="M19" s="17"/>
      <c r="N19" s="17"/>
      <c r="O19" s="17"/>
      <c r="P19" s="17"/>
      <c r="Q19" s="17"/>
      <c r="T19" s="25">
        <f t="shared" si="2"/>
        <v>4.9334368124558457E-2</v>
      </c>
      <c r="U19" s="25">
        <f t="shared" si="3"/>
        <v>0.71648295873678181</v>
      </c>
      <c r="V19" s="25">
        <f t="shared" si="4"/>
        <v>0.85878004773860095</v>
      </c>
      <c r="W19" s="25">
        <f t="shared" si="5"/>
        <v>0.95141741405860958</v>
      </c>
      <c r="X19" s="25">
        <f t="shared" si="6"/>
        <v>1.3811635359245169</v>
      </c>
      <c r="Y19" s="25">
        <f t="shared" si="7"/>
        <v>1.6049072795682393</v>
      </c>
      <c r="Z19" s="25">
        <f t="shared" si="8"/>
        <v>1.5786254854354165</v>
      </c>
      <c r="AA19" s="25">
        <f t="shared" si="9"/>
        <v>1.347590882155387</v>
      </c>
      <c r="AB19" s="25">
        <f t="shared" si="10"/>
        <v>1.0895700883501207</v>
      </c>
      <c r="AC19" s="25">
        <f t="shared" si="11"/>
        <v>0.90478794981926369</v>
      </c>
      <c r="AD19" s="25">
        <f t="shared" si="12"/>
        <v>0.59937700741054922</v>
      </c>
      <c r="AE19" s="25">
        <f t="shared" si="13"/>
        <v>0.42464339156362196</v>
      </c>
      <c r="AF19" s="25">
        <f t="shared" si="14"/>
        <v>0.15832405571556768</v>
      </c>
      <c r="AG19" s="25">
        <f t="shared" si="15"/>
        <v>8.492374491154106E-2</v>
      </c>
      <c r="AH19" s="25">
        <f t="shared" si="16"/>
        <v>5.2591130625600148E-2</v>
      </c>
    </row>
    <row r="20" spans="1:34" x14ac:dyDescent="0.25">
      <c r="A20" s="13">
        <f t="shared" si="17"/>
        <v>6</v>
      </c>
      <c r="B20" s="13">
        <f t="shared" si="19"/>
        <v>2.8450980400142569</v>
      </c>
      <c r="C20" s="13">
        <f t="shared" si="20"/>
        <v>10</v>
      </c>
      <c r="D20" s="13">
        <f t="shared" si="18"/>
        <v>19</v>
      </c>
      <c r="E20" s="13">
        <v>1.2787536009528289</v>
      </c>
      <c r="G20" s="20">
        <f t="shared" si="0"/>
        <v>19</v>
      </c>
      <c r="H20" s="20">
        <f t="shared" ca="1" si="1"/>
        <v>0.68140644949323725</v>
      </c>
      <c r="I20" s="17"/>
      <c r="J20" s="17"/>
      <c r="K20" s="17"/>
      <c r="L20" s="17"/>
      <c r="M20" s="17"/>
      <c r="N20" s="17"/>
      <c r="O20" s="17"/>
      <c r="P20" s="17"/>
      <c r="Q20" s="17"/>
      <c r="T20" s="25">
        <f t="shared" si="2"/>
        <v>4.7264894094953928E-2</v>
      </c>
      <c r="U20" s="25">
        <f t="shared" si="3"/>
        <v>0.68140644949323725</v>
      </c>
      <c r="V20" s="25">
        <f t="shared" si="4"/>
        <v>0.8146360423610487</v>
      </c>
      <c r="W20" s="25">
        <f t="shared" si="5"/>
        <v>0.90173416177990096</v>
      </c>
      <c r="X20" s="25">
        <f t="shared" si="6"/>
        <v>1.3093602963608653</v>
      </c>
      <c r="Y20" s="25">
        <f t="shared" si="7"/>
        <v>1.5246830856823725</v>
      </c>
      <c r="Z20" s="25">
        <f t="shared" si="8"/>
        <v>1.5037352982726926</v>
      </c>
      <c r="AA20" s="25">
        <f t="shared" si="9"/>
        <v>1.2879134593593227</v>
      </c>
      <c r="AB20" s="25">
        <f t="shared" si="10"/>
        <v>1.0439413963588675</v>
      </c>
      <c r="AC20" s="25">
        <f t="shared" si="11"/>
        <v>0.86809727038539375</v>
      </c>
      <c r="AD20" s="25">
        <f t="shared" si="12"/>
        <v>0.57626222927759796</v>
      </c>
      <c r="AE20" s="25">
        <f t="shared" si="13"/>
        <v>0.40905223255067574</v>
      </c>
      <c r="AF20" s="25">
        <f t="shared" si="14"/>
        <v>0.15315913595883246</v>
      </c>
      <c r="AG20" s="25">
        <f t="shared" si="15"/>
        <v>8.2211853804855531E-2</v>
      </c>
      <c r="AH20" s="25">
        <f t="shared" si="16"/>
        <v>5.0926050140344147E-2</v>
      </c>
    </row>
    <row r="21" spans="1:34" x14ac:dyDescent="0.25">
      <c r="A21" s="13">
        <f t="shared" si="17"/>
        <v>6</v>
      </c>
      <c r="B21" s="13">
        <f t="shared" si="19"/>
        <v>2.8450980400142569</v>
      </c>
      <c r="C21" s="13">
        <f t="shared" si="20"/>
        <v>10</v>
      </c>
      <c r="D21" s="13">
        <f t="shared" si="18"/>
        <v>20</v>
      </c>
      <c r="E21" s="13">
        <v>1.3010299956639813</v>
      </c>
      <c r="G21" s="20">
        <f t="shared" si="0"/>
        <v>20</v>
      </c>
      <c r="H21" s="20">
        <f t="shared" ca="1" si="1"/>
        <v>0.64912912116063115</v>
      </c>
      <c r="I21" s="17"/>
      <c r="J21" s="17"/>
      <c r="K21" s="17"/>
      <c r="L21" s="17"/>
      <c r="M21" s="17"/>
      <c r="N21" s="17"/>
      <c r="O21" s="17"/>
      <c r="P21" s="17"/>
      <c r="Q21" s="17"/>
      <c r="T21" s="25">
        <f t="shared" si="2"/>
        <v>4.5348368842701534E-2</v>
      </c>
      <c r="U21" s="25">
        <f t="shared" si="3"/>
        <v>0.64912912116063115</v>
      </c>
      <c r="V21" s="25">
        <f t="shared" si="4"/>
        <v>0.77412835132132263</v>
      </c>
      <c r="W21" s="25">
        <f t="shared" si="5"/>
        <v>0.85617917822552703</v>
      </c>
      <c r="X21" s="25">
        <f t="shared" si="6"/>
        <v>1.2434835011259844</v>
      </c>
      <c r="Y21" s="25">
        <f t="shared" si="7"/>
        <v>1.4508975517897256</v>
      </c>
      <c r="Z21" s="25">
        <f t="shared" si="8"/>
        <v>1.4346614918953025</v>
      </c>
      <c r="AA21" s="25">
        <f t="shared" si="9"/>
        <v>1.232686455601637</v>
      </c>
      <c r="AB21" s="25">
        <f t="shared" si="10"/>
        <v>1.001602029543571</v>
      </c>
      <c r="AC21" s="25">
        <f t="shared" si="11"/>
        <v>0.83399982595289102</v>
      </c>
      <c r="AD21" s="25">
        <f t="shared" si="12"/>
        <v>0.55473751719123077</v>
      </c>
      <c r="AE21" s="25">
        <f t="shared" si="13"/>
        <v>0.39450413811413421</v>
      </c>
      <c r="AF21" s="25">
        <f t="shared" si="14"/>
        <v>0.14832123129633251</v>
      </c>
      <c r="AG21" s="25">
        <f t="shared" si="15"/>
        <v>7.9670013889469912E-2</v>
      </c>
      <c r="AH21" s="25">
        <f t="shared" si="16"/>
        <v>4.9366033365081032E-2</v>
      </c>
    </row>
    <row r="22" spans="1:34" x14ac:dyDescent="0.25">
      <c r="A22" s="13">
        <f t="shared" si="17"/>
        <v>6</v>
      </c>
      <c r="B22" s="13">
        <f t="shared" si="19"/>
        <v>2.8450980400142569</v>
      </c>
      <c r="C22" s="13">
        <f t="shared" si="20"/>
        <v>10</v>
      </c>
      <c r="D22" s="13">
        <f t="shared" si="18"/>
        <v>21</v>
      </c>
      <c r="E22" s="13">
        <v>1.3222192947339193</v>
      </c>
      <c r="G22" s="20">
        <f t="shared" si="0"/>
        <v>21</v>
      </c>
      <c r="H22" s="20">
        <f t="shared" ca="1" si="1"/>
        <v>0.61932662819983153</v>
      </c>
      <c r="I22" s="17"/>
      <c r="J22" s="17"/>
      <c r="K22" s="17"/>
      <c r="L22" s="17"/>
      <c r="M22" s="17"/>
      <c r="N22" s="17"/>
      <c r="O22" s="17"/>
      <c r="P22" s="17"/>
      <c r="Q22" s="17"/>
      <c r="T22" s="25">
        <f t="shared" si="2"/>
        <v>4.3567734893895538E-2</v>
      </c>
      <c r="U22" s="25">
        <f t="shared" si="3"/>
        <v>0.61932662819983153</v>
      </c>
      <c r="V22" s="25">
        <f t="shared" si="4"/>
        <v>0.73682712063987321</v>
      </c>
      <c r="W22" s="25">
        <f t="shared" si="5"/>
        <v>0.81426210572271518</v>
      </c>
      <c r="X22" s="25">
        <f t="shared" si="6"/>
        <v>1.1828331088492567</v>
      </c>
      <c r="Y22" s="25">
        <f t="shared" si="7"/>
        <v>1.3828042594303471</v>
      </c>
      <c r="Z22" s="25">
        <f t="shared" si="8"/>
        <v>1.3707431304000701</v>
      </c>
      <c r="AA22" s="25">
        <f t="shared" si="9"/>
        <v>1.1814159704724565</v>
      </c>
      <c r="AB22" s="25">
        <f t="shared" si="10"/>
        <v>0.96219436303002104</v>
      </c>
      <c r="AC22" s="25">
        <f t="shared" si="11"/>
        <v>0.80221717600588194</v>
      </c>
      <c r="AD22" s="25">
        <f t="shared" si="12"/>
        <v>0.53463472082405639</v>
      </c>
      <c r="AE22" s="25">
        <f t="shared" si="13"/>
        <v>0.38089050565700888</v>
      </c>
      <c r="AF22" s="25">
        <f t="shared" si="14"/>
        <v>0.14377702873591255</v>
      </c>
      <c r="AG22" s="25">
        <f t="shared" si="15"/>
        <v>7.7280935526698194E-2</v>
      </c>
      <c r="AH22" s="25">
        <f t="shared" si="16"/>
        <v>4.7900293961034936E-2</v>
      </c>
    </row>
    <row r="23" spans="1:34" x14ac:dyDescent="0.25">
      <c r="A23" s="13">
        <f t="shared" si="17"/>
        <v>6</v>
      </c>
      <c r="B23" s="13">
        <f t="shared" si="19"/>
        <v>2.8450980400142569</v>
      </c>
      <c r="C23" s="13">
        <f t="shared" si="20"/>
        <v>10</v>
      </c>
      <c r="D23" s="13">
        <f t="shared" si="18"/>
        <v>22</v>
      </c>
      <c r="E23" s="13">
        <v>1.3424226808222062</v>
      </c>
      <c r="G23" s="20">
        <f t="shared" si="0"/>
        <v>22</v>
      </c>
      <c r="H23" s="20">
        <f t="shared" ca="1" si="1"/>
        <v>0.59172399622999949</v>
      </c>
      <c r="I23" s="17"/>
      <c r="J23" s="17"/>
      <c r="K23" s="17"/>
      <c r="L23" s="17"/>
      <c r="M23" s="17"/>
      <c r="N23" s="17"/>
      <c r="O23" s="17"/>
      <c r="P23" s="17"/>
      <c r="Q23" s="17"/>
      <c r="T23" s="25">
        <f t="shared" si="2"/>
        <v>4.1908475892742623E-2</v>
      </c>
      <c r="U23" s="25">
        <f t="shared" si="3"/>
        <v>0.59172399622999949</v>
      </c>
      <c r="V23" s="25">
        <f t="shared" si="4"/>
        <v>0.70236881726484646</v>
      </c>
      <c r="W23" s="25">
        <f t="shared" si="5"/>
        <v>0.77556846412492808</v>
      </c>
      <c r="X23" s="25">
        <f t="shared" si="6"/>
        <v>1.1268169445721985</v>
      </c>
      <c r="Y23" s="25">
        <f t="shared" si="7"/>
        <v>1.3197702998377554</v>
      </c>
      <c r="Z23" s="25">
        <f t="shared" si="8"/>
        <v>1.3114184754405183</v>
      </c>
      <c r="AA23" s="25">
        <f t="shared" si="9"/>
        <v>1.1336811133612767</v>
      </c>
      <c r="AB23" s="25">
        <f t="shared" si="10"/>
        <v>0.92541291251004976</v>
      </c>
      <c r="AC23" s="25">
        <f t="shared" si="11"/>
        <v>0.77251112010845913</v>
      </c>
      <c r="AD23" s="25">
        <f t="shared" si="12"/>
        <v>0.51580975085295044</v>
      </c>
      <c r="AE23" s="25">
        <f t="shared" si="13"/>
        <v>0.36811811843741998</v>
      </c>
      <c r="AF23" s="25">
        <f t="shared" si="14"/>
        <v>0.13949788922644576</v>
      </c>
      <c r="AG23" s="25">
        <f t="shared" si="15"/>
        <v>7.5029756110864543E-2</v>
      </c>
      <c r="AH23" s="25">
        <f t="shared" si="16"/>
        <v>4.6519573436164967E-2</v>
      </c>
    </row>
    <row r="24" spans="1:34" x14ac:dyDescent="0.25">
      <c r="A24" s="13">
        <f t="shared" si="17"/>
        <v>6</v>
      </c>
      <c r="B24" s="13">
        <f t="shared" si="19"/>
        <v>2.8450980400142569</v>
      </c>
      <c r="C24" s="13">
        <f t="shared" si="20"/>
        <v>10</v>
      </c>
      <c r="D24" s="13">
        <f t="shared" si="18"/>
        <v>23</v>
      </c>
      <c r="E24" s="13">
        <v>1.3617278360175928</v>
      </c>
      <c r="G24" s="20">
        <f t="shared" si="0"/>
        <v>23</v>
      </c>
      <c r="H24" s="20">
        <f t="shared" ca="1" si="1"/>
        <v>0.56608639784874981</v>
      </c>
      <c r="I24" s="17"/>
      <c r="J24" s="17"/>
      <c r="K24" s="17"/>
      <c r="L24" s="17"/>
      <c r="M24" s="17"/>
      <c r="N24" s="17"/>
      <c r="O24" s="17"/>
      <c r="P24" s="17"/>
      <c r="Q24" s="17"/>
      <c r="T24" s="25">
        <f t="shared" si="2"/>
        <v>4.0358148212338532E-2</v>
      </c>
      <c r="U24" s="25">
        <f t="shared" si="3"/>
        <v>0.56608639784874981</v>
      </c>
      <c r="V24" s="25">
        <f t="shared" si="4"/>
        <v>0.67044371522184365</v>
      </c>
      <c r="W24" s="25">
        <f t="shared" si="5"/>
        <v>0.73974530573500985</v>
      </c>
      <c r="X24" s="25">
        <f t="shared" si="6"/>
        <v>1.074930374194468</v>
      </c>
      <c r="Y24" s="25">
        <f t="shared" si="7"/>
        <v>1.2612550952297488</v>
      </c>
      <c r="Z24" s="25">
        <f t="shared" si="8"/>
        <v>1.2562066517515358</v>
      </c>
      <c r="AA24" s="25">
        <f t="shared" si="9"/>
        <v>1.0891206540463605</v>
      </c>
      <c r="AB24" s="25">
        <f t="shared" si="10"/>
        <v>0.89099489764575834</v>
      </c>
      <c r="AC24" s="25">
        <f t="shared" si="11"/>
        <v>0.74467646430652523</v>
      </c>
      <c r="AD24" s="25">
        <f t="shared" si="12"/>
        <v>0.49813828510178121</v>
      </c>
      <c r="AE24" s="25">
        <f t="shared" si="13"/>
        <v>0.35610641964124923</v>
      </c>
      <c r="AF24" s="25">
        <f t="shared" si="14"/>
        <v>0.13545902347530456</v>
      </c>
      <c r="AG24" s="25">
        <f t="shared" si="15"/>
        <v>7.2903611545752589E-2</v>
      </c>
      <c r="AH24" s="25">
        <f t="shared" si="16"/>
        <v>4.5215869209797067E-2</v>
      </c>
    </row>
    <row r="25" spans="1:34" x14ac:dyDescent="0.25">
      <c r="A25" s="13">
        <f t="shared" si="17"/>
        <v>6</v>
      </c>
      <c r="B25" s="13">
        <f t="shared" si="19"/>
        <v>2.8450980400142569</v>
      </c>
      <c r="C25" s="13">
        <f t="shared" si="20"/>
        <v>10</v>
      </c>
      <c r="D25" s="13">
        <f t="shared" si="18"/>
        <v>24</v>
      </c>
      <c r="E25" s="13">
        <v>1.3802112417116059</v>
      </c>
      <c r="G25" s="20">
        <f t="shared" si="0"/>
        <v>24</v>
      </c>
      <c r="H25" s="20">
        <f t="shared" ca="1" si="1"/>
        <v>0.5422119512163025</v>
      </c>
      <c r="I25" s="17"/>
      <c r="J25" s="17"/>
      <c r="K25" s="17"/>
      <c r="L25" s="17"/>
      <c r="M25" s="17"/>
      <c r="N25" s="17"/>
      <c r="O25" s="17"/>
      <c r="P25" s="17"/>
      <c r="Q25" s="17"/>
      <c r="T25" s="25">
        <f t="shared" si="2"/>
        <v>3.8906014352093871E-2</v>
      </c>
      <c r="U25" s="25">
        <f t="shared" si="3"/>
        <v>0.5422119512163025</v>
      </c>
      <c r="V25" s="25">
        <f t="shared" si="4"/>
        <v>0.64078614694600933</v>
      </c>
      <c r="W25" s="25">
        <f t="shared" si="5"/>
        <v>0.70649004447187624</v>
      </c>
      <c r="X25" s="25">
        <f t="shared" si="6"/>
        <v>1.0267404644959466</v>
      </c>
      <c r="Y25" s="25">
        <f t="shared" si="7"/>
        <v>1.2067938575785269</v>
      </c>
      <c r="Z25" s="25">
        <f t="shared" si="8"/>
        <v>1.2046932985221466</v>
      </c>
      <c r="AA25" s="25">
        <f t="shared" si="9"/>
        <v>1.0474225517429645</v>
      </c>
      <c r="AB25" s="25">
        <f t="shared" si="10"/>
        <v>0.8587128239007199</v>
      </c>
      <c r="AC25" s="25">
        <f t="shared" si="11"/>
        <v>0.718535326238262</v>
      </c>
      <c r="AD25" s="25">
        <f t="shared" si="12"/>
        <v>0.48151238285914033</v>
      </c>
      <c r="AE25" s="25">
        <f t="shared" si="13"/>
        <v>0.34478535976808533</v>
      </c>
      <c r="AF25" s="25">
        <f t="shared" si="14"/>
        <v>0.13163884072182752</v>
      </c>
      <c r="AG25" s="25">
        <f t="shared" si="15"/>
        <v>7.089129778836209E-2</v>
      </c>
      <c r="AH25" s="25">
        <f t="shared" si="16"/>
        <v>4.3982220245140237E-2</v>
      </c>
    </row>
    <row r="26" spans="1:34" x14ac:dyDescent="0.25">
      <c r="A26" s="13">
        <f t="shared" si="17"/>
        <v>6</v>
      </c>
      <c r="B26" s="13">
        <f t="shared" si="19"/>
        <v>2.8450980400142569</v>
      </c>
      <c r="C26" s="13">
        <f t="shared" si="20"/>
        <v>10</v>
      </c>
      <c r="D26" s="13">
        <f t="shared" si="18"/>
        <v>25</v>
      </c>
      <c r="E26" s="13">
        <v>1.3979400086720377</v>
      </c>
      <c r="G26" s="20">
        <f t="shared" si="0"/>
        <v>25</v>
      </c>
      <c r="H26" s="20">
        <f t="shared" ca="1" si="1"/>
        <v>0.51992603654335157</v>
      </c>
      <c r="I26" s="17"/>
      <c r="J26" s="17"/>
      <c r="K26" s="17"/>
      <c r="L26" s="17"/>
      <c r="M26" s="17"/>
      <c r="N26" s="17"/>
      <c r="O26" s="17"/>
      <c r="P26" s="17"/>
      <c r="Q26" s="17"/>
      <c r="T26" s="25">
        <f t="shared" si="2"/>
        <v>3.7542752876851389E-2</v>
      </c>
      <c r="U26" s="25">
        <f t="shared" si="3"/>
        <v>0.51992603654335157</v>
      </c>
      <c r="V26" s="25">
        <f t="shared" si="4"/>
        <v>0.61316682538442213</v>
      </c>
      <c r="W26" s="25">
        <f t="shared" si="5"/>
        <v>0.67554166131781646</v>
      </c>
      <c r="X26" s="25">
        <f t="shared" si="6"/>
        <v>0.9818735036359868</v>
      </c>
      <c r="Y26" s="25">
        <f t="shared" si="7"/>
        <v>1.1559845290918913</v>
      </c>
      <c r="Z26" s="25">
        <f t="shared" si="8"/>
        <v>1.156519218935117</v>
      </c>
      <c r="AA26" s="25">
        <f t="shared" si="9"/>
        <v>1.0083156539464084</v>
      </c>
      <c r="AB26" s="25">
        <f t="shared" si="10"/>
        <v>0.82836858914394584</v>
      </c>
      <c r="AC26" s="25">
        <f t="shared" si="11"/>
        <v>0.69393260437027959</v>
      </c>
      <c r="AD26" s="25">
        <f t="shared" si="12"/>
        <v>0.46583778731569281</v>
      </c>
      <c r="AE26" s="25">
        <f t="shared" si="13"/>
        <v>0.33409367904851706</v>
      </c>
      <c r="AF26" s="25">
        <f t="shared" si="14"/>
        <v>0.12801842878411773</v>
      </c>
      <c r="AG26" s="25">
        <f t="shared" si="15"/>
        <v>6.8983000717738815E-2</v>
      </c>
      <c r="AH26" s="25">
        <f t="shared" si="16"/>
        <v>4.2812536262379033E-2</v>
      </c>
    </row>
    <row r="27" spans="1:34" x14ac:dyDescent="0.25">
      <c r="A27" s="13">
        <f t="shared" si="17"/>
        <v>6</v>
      </c>
      <c r="B27" s="13">
        <f t="shared" si="19"/>
        <v>2.8450980400142569</v>
      </c>
      <c r="C27" s="13">
        <f t="shared" si="20"/>
        <v>10</v>
      </c>
      <c r="D27" s="13">
        <f t="shared" si="18"/>
        <v>26</v>
      </c>
      <c r="E27" s="13">
        <v>1.414973347970818</v>
      </c>
      <c r="G27" s="20">
        <f t="shared" si="0"/>
        <v>26</v>
      </c>
      <c r="H27" s="20">
        <f t="shared" ca="1" si="1"/>
        <v>0.4990767658959121</v>
      </c>
      <c r="I27" s="17"/>
      <c r="J27" s="17"/>
      <c r="K27" s="17"/>
      <c r="L27" s="17"/>
      <c r="M27" s="17"/>
      <c r="N27" s="17"/>
      <c r="O27" s="17"/>
      <c r="P27" s="17"/>
      <c r="Q27" s="17"/>
      <c r="T27" s="25">
        <f t="shared" si="2"/>
        <v>3.626022663532423E-2</v>
      </c>
      <c r="U27" s="25">
        <f t="shared" si="3"/>
        <v>0.4990767658959121</v>
      </c>
      <c r="V27" s="25">
        <f t="shared" si="4"/>
        <v>0.58738673638033789</v>
      </c>
      <c r="W27" s="25">
        <f t="shared" si="5"/>
        <v>0.6466737111016887</v>
      </c>
      <c r="X27" s="25">
        <f t="shared" si="6"/>
        <v>0.94000507087896557</v>
      </c>
      <c r="Y27" s="25">
        <f t="shared" si="7"/>
        <v>1.1084773693045999</v>
      </c>
      <c r="Z27" s="25">
        <f t="shared" si="8"/>
        <v>1.1113713129356846</v>
      </c>
      <c r="AA27" s="25">
        <f t="shared" si="9"/>
        <v>0.97156305106575125</v>
      </c>
      <c r="AB27" s="25">
        <f t="shared" si="10"/>
        <v>0.79978875621818246</v>
      </c>
      <c r="AC27" s="25">
        <f t="shared" si="11"/>
        <v>0.67073233868736193</v>
      </c>
      <c r="AD27" s="25">
        <f t="shared" si="12"/>
        <v>0.45103175569976811</v>
      </c>
      <c r="AE27" s="25">
        <f t="shared" si="13"/>
        <v>0.32397752394073448</v>
      </c>
      <c r="AF27" s="25">
        <f t="shared" si="14"/>
        <v>0.12458113494922331</v>
      </c>
      <c r="AG27" s="25">
        <f t="shared" si="15"/>
        <v>6.7170078465897939E-2</v>
      </c>
      <c r="AH27" s="25">
        <f t="shared" si="16"/>
        <v>4.1701460349662586E-2</v>
      </c>
    </row>
    <row r="28" spans="1:34" x14ac:dyDescent="0.25">
      <c r="A28" s="13">
        <f t="shared" si="17"/>
        <v>6</v>
      </c>
      <c r="B28" s="13">
        <f t="shared" si="19"/>
        <v>2.8450980400142569</v>
      </c>
      <c r="C28" s="13">
        <f t="shared" si="20"/>
        <v>10</v>
      </c>
      <c r="D28" s="13">
        <f t="shared" si="18"/>
        <v>27</v>
      </c>
      <c r="E28" s="13">
        <v>1.4313637641589874</v>
      </c>
      <c r="G28" s="20">
        <f t="shared" si="0"/>
        <v>27</v>
      </c>
      <c r="H28" s="20">
        <f t="shared" ca="1" si="1"/>
        <v>0.47953133933209491</v>
      </c>
      <c r="I28" s="17"/>
      <c r="J28" s="17"/>
      <c r="K28" s="17"/>
      <c r="L28" s="17"/>
      <c r="M28" s="17"/>
      <c r="N28" s="17"/>
      <c r="O28" s="17"/>
      <c r="P28" s="17"/>
      <c r="Q28" s="17"/>
      <c r="T28" s="25">
        <f t="shared" si="2"/>
        <v>3.5051295860918014E-2</v>
      </c>
      <c r="U28" s="25">
        <f t="shared" si="3"/>
        <v>0.47953133933209491</v>
      </c>
      <c r="V28" s="25">
        <f t="shared" si="4"/>
        <v>0.56327223552746308</v>
      </c>
      <c r="W28" s="25">
        <f t="shared" si="5"/>
        <v>0.61968871051304053</v>
      </c>
      <c r="X28" s="25">
        <f t="shared" si="6"/>
        <v>0.90085206235684112</v>
      </c>
      <c r="Y28" s="25">
        <f t="shared" si="7"/>
        <v>1.0639665769314801</v>
      </c>
      <c r="Z28" s="25">
        <f t="shared" si="8"/>
        <v>1.0689752685064215</v>
      </c>
      <c r="AA28" s="25">
        <f t="shared" si="9"/>
        <v>0.93695670886290516</v>
      </c>
      <c r="AB28" s="25">
        <f t="shared" si="10"/>
        <v>0.77282072708257443</v>
      </c>
      <c r="AC28" s="25">
        <f t="shared" si="11"/>
        <v>0.64881476162884577</v>
      </c>
      <c r="AD28" s="25">
        <f t="shared" si="12"/>
        <v>0.43702129856862049</v>
      </c>
      <c r="AE28" s="25">
        <f t="shared" si="13"/>
        <v>0.31438932300656752</v>
      </c>
      <c r="AF28" s="25">
        <f t="shared" si="14"/>
        <v>0.12131222518840684</v>
      </c>
      <c r="AG28" s="25">
        <f t="shared" si="15"/>
        <v>6.5444884478687709E-2</v>
      </c>
      <c r="AH28" s="25">
        <f t="shared" si="16"/>
        <v>4.0644257456362166E-2</v>
      </c>
    </row>
    <row r="29" spans="1:34" x14ac:dyDescent="0.25">
      <c r="A29" s="13">
        <f t="shared" si="17"/>
        <v>6</v>
      </c>
      <c r="B29" s="13">
        <f t="shared" si="19"/>
        <v>2.8450980400142569</v>
      </c>
      <c r="C29" s="13">
        <f t="shared" si="20"/>
        <v>10</v>
      </c>
      <c r="D29" s="13">
        <f t="shared" si="18"/>
        <v>28</v>
      </c>
      <c r="E29" s="13">
        <v>1.4471580313422192</v>
      </c>
      <c r="G29" s="20">
        <f t="shared" si="0"/>
        <v>28</v>
      </c>
      <c r="H29" s="20">
        <f t="shared" ca="1" si="1"/>
        <v>0.46117308934671175</v>
      </c>
      <c r="I29" s="17"/>
      <c r="J29" s="17"/>
      <c r="K29" s="17"/>
      <c r="L29" s="17"/>
      <c r="M29" s="17"/>
      <c r="N29" s="17"/>
      <c r="O29" s="17"/>
      <c r="P29" s="17"/>
      <c r="Q29" s="17"/>
      <c r="T29" s="25">
        <f t="shared" si="2"/>
        <v>3.3909666200746348E-2</v>
      </c>
      <c r="U29" s="25">
        <f t="shared" si="3"/>
        <v>0.46117308934671175</v>
      </c>
      <c r="V29" s="25">
        <f t="shared" si="4"/>
        <v>0.54067107866567266</v>
      </c>
      <c r="W29" s="25">
        <f t="shared" si="5"/>
        <v>0.59441359641630265</v>
      </c>
      <c r="X29" s="25">
        <f t="shared" si="6"/>
        <v>0.86416623353678546</v>
      </c>
      <c r="Y29" s="25">
        <f t="shared" si="7"/>
        <v>1.0221834924613606</v>
      </c>
      <c r="Z29" s="25">
        <f t="shared" si="8"/>
        <v>1.0290896214210519</v>
      </c>
      <c r="AA29" s="25">
        <f t="shared" si="9"/>
        <v>0.90431309720932662</v>
      </c>
      <c r="AB29" s="25">
        <f t="shared" si="10"/>
        <v>0.74732962125648228</v>
      </c>
      <c r="AC29" s="25">
        <f t="shared" si="11"/>
        <v>0.62807388893788518</v>
      </c>
      <c r="AD29" s="25">
        <f t="shared" si="12"/>
        <v>0.42374173956583522</v>
      </c>
      <c r="AE29" s="25">
        <f t="shared" si="13"/>
        <v>0.30528686620579987</v>
      </c>
      <c r="AF29" s="25">
        <f t="shared" si="14"/>
        <v>0.11819860482569533</v>
      </c>
      <c r="AG29" s="25">
        <f t="shared" si="15"/>
        <v>6.3800622520748571E-2</v>
      </c>
      <c r="AH29" s="25">
        <f t="shared" si="16"/>
        <v>3.9636723151169236E-2</v>
      </c>
    </row>
    <row r="30" spans="1:34" x14ac:dyDescent="0.25">
      <c r="A30" s="13">
        <f t="shared" si="17"/>
        <v>6</v>
      </c>
      <c r="B30" s="13">
        <f t="shared" si="19"/>
        <v>2.8450980400142569</v>
      </c>
      <c r="C30" s="13">
        <f t="shared" si="20"/>
        <v>10</v>
      </c>
      <c r="D30" s="13">
        <f t="shared" si="18"/>
        <v>29</v>
      </c>
      <c r="E30" s="13">
        <v>1.4623979978989561</v>
      </c>
      <c r="G30" s="20">
        <f t="shared" si="0"/>
        <v>29</v>
      </c>
      <c r="H30" s="20">
        <f t="shared" ca="1" si="1"/>
        <v>0.44389906501450954</v>
      </c>
      <c r="I30" s="17"/>
      <c r="J30" s="17"/>
      <c r="K30" s="17"/>
      <c r="L30" s="17"/>
      <c r="M30" s="17"/>
      <c r="N30" s="17"/>
      <c r="O30" s="17"/>
      <c r="P30" s="17"/>
      <c r="Q30" s="17"/>
      <c r="T30" s="25">
        <f t="shared" si="2"/>
        <v>3.2829764189282774E-2</v>
      </c>
      <c r="U30" s="25">
        <f t="shared" si="3"/>
        <v>0.44389906501450954</v>
      </c>
      <c r="V30" s="25">
        <f t="shared" si="4"/>
        <v>0.51944918313146748</v>
      </c>
      <c r="W30" s="25">
        <f t="shared" si="5"/>
        <v>0.5706960216058673</v>
      </c>
      <c r="X30" s="25">
        <f t="shared" si="6"/>
        <v>0.8297289291606178</v>
      </c>
      <c r="Y30" s="25">
        <f t="shared" si="7"/>
        <v>0.98289104062194421</v>
      </c>
      <c r="Z30" s="25">
        <f t="shared" si="8"/>
        <v>0.99150089017304688</v>
      </c>
      <c r="AA30" s="25">
        <f t="shared" si="9"/>
        <v>0.87346960309077193</v>
      </c>
      <c r="AB30" s="25">
        <f t="shared" si="10"/>
        <v>0.72319570966511348</v>
      </c>
      <c r="AC30" s="25">
        <f t="shared" si="11"/>
        <v>0.60841553680625271</v>
      </c>
      <c r="AD30" s="25">
        <f t="shared" si="12"/>
        <v>0.41113552852946683</v>
      </c>
      <c r="AE30" s="25">
        <f t="shared" si="13"/>
        <v>0.2966325452070751</v>
      </c>
      <c r="AF30" s="25">
        <f t="shared" si="14"/>
        <v>0.11522858787347116</v>
      </c>
      <c r="AG30" s="25">
        <f t="shared" si="15"/>
        <v>6.2231226969329825E-2</v>
      </c>
      <c r="AH30" s="25">
        <f t="shared" si="16"/>
        <v>3.8675108397522633E-2</v>
      </c>
    </row>
    <row r="31" spans="1:34" x14ac:dyDescent="0.25">
      <c r="A31" s="13">
        <f t="shared" si="17"/>
        <v>6</v>
      </c>
      <c r="B31" s="13">
        <f t="shared" si="19"/>
        <v>2.8450980400142569</v>
      </c>
      <c r="C31" s="13">
        <f t="shared" si="20"/>
        <v>10</v>
      </c>
      <c r="D31" s="13">
        <f t="shared" si="18"/>
        <v>30</v>
      </c>
      <c r="E31" s="13">
        <v>1.4771212547196624</v>
      </c>
      <c r="G31" s="20">
        <f t="shared" si="0"/>
        <v>30</v>
      </c>
      <c r="H31" s="20">
        <f t="shared" ca="1" si="1"/>
        <v>0.42761804309305057</v>
      </c>
      <c r="I31" s="17"/>
      <c r="J31" s="17"/>
      <c r="K31" s="17"/>
      <c r="L31" s="17"/>
      <c r="M31" s="17"/>
      <c r="N31" s="17"/>
      <c r="O31" s="17"/>
      <c r="P31" s="17"/>
      <c r="Q31" s="17"/>
      <c r="T31" s="25">
        <f t="shared" si="2"/>
        <v>3.1806634479240189E-2</v>
      </c>
      <c r="U31" s="25">
        <f t="shared" si="3"/>
        <v>0.42761804309305057</v>
      </c>
      <c r="V31" s="25">
        <f t="shared" si="4"/>
        <v>0.49948796611147972</v>
      </c>
      <c r="W31" s="25">
        <f t="shared" si="5"/>
        <v>0.54840131170320361</v>
      </c>
      <c r="X31" s="25">
        <f t="shared" si="6"/>
        <v>0.79734675123681309</v>
      </c>
      <c r="Y31" s="25">
        <f t="shared" si="7"/>
        <v>0.94587915402072664</v>
      </c>
      <c r="Z31" s="25">
        <f t="shared" si="8"/>
        <v>0.95601956312913305</v>
      </c>
      <c r="AA31" s="25">
        <f t="shared" si="9"/>
        <v>0.8442815663721196</v>
      </c>
      <c r="AB31" s="25">
        <f t="shared" si="10"/>
        <v>0.70031229029955255</v>
      </c>
      <c r="AC31" s="25">
        <f t="shared" si="11"/>
        <v>0.58975567853438093</v>
      </c>
      <c r="AD31" s="25">
        <f t="shared" si="12"/>
        <v>0.39915125662469736</v>
      </c>
      <c r="AE31" s="25">
        <f t="shared" si="13"/>
        <v>0.28839272224953599</v>
      </c>
      <c r="AF31" s="25">
        <f t="shared" si="14"/>
        <v>0.11239170524258191</v>
      </c>
      <c r="AG31" s="25">
        <f t="shared" si="15"/>
        <v>6.0731263302110851E-2</v>
      </c>
      <c r="AH31" s="25">
        <f t="shared" si="16"/>
        <v>3.7756057100237071E-2</v>
      </c>
    </row>
    <row r="32" spans="1:34" x14ac:dyDescent="0.25">
      <c r="A32" s="13">
        <f t="shared" si="17"/>
        <v>6</v>
      </c>
      <c r="B32" s="13">
        <f t="shared" si="19"/>
        <v>2.8450980400142569</v>
      </c>
      <c r="C32" s="13">
        <f t="shared" si="20"/>
        <v>10</v>
      </c>
      <c r="D32" s="13">
        <f t="shared" si="18"/>
        <v>31</v>
      </c>
      <c r="E32" s="13">
        <v>1.4913616938342726</v>
      </c>
      <c r="G32" s="20">
        <f t="shared" si="0"/>
        <v>31</v>
      </c>
      <c r="H32" s="20">
        <f t="shared" ca="1" si="1"/>
        <v>0.41224887969726248</v>
      </c>
      <c r="I32" s="17"/>
      <c r="J32" s="17"/>
      <c r="K32" s="17"/>
      <c r="L32" s="17"/>
      <c r="M32" s="17"/>
      <c r="N32" s="17"/>
      <c r="O32" s="17"/>
      <c r="P32" s="17"/>
      <c r="Q32" s="17"/>
      <c r="T32" s="25">
        <f t="shared" si="2"/>
        <v>3.0835854463778366E-2</v>
      </c>
      <c r="U32" s="25">
        <f t="shared" si="3"/>
        <v>0.41224887969726248</v>
      </c>
      <c r="V32" s="25">
        <f t="shared" si="4"/>
        <v>0.48068214255676239</v>
      </c>
      <c r="W32" s="25">
        <f t="shared" si="5"/>
        <v>0.52740994836830257</v>
      </c>
      <c r="X32" s="25">
        <f t="shared" si="6"/>
        <v>0.76684797422283513</v>
      </c>
      <c r="Y32" s="25">
        <f t="shared" si="7"/>
        <v>0.91096097966103518</v>
      </c>
      <c r="Z32" s="25">
        <f t="shared" si="8"/>
        <v>0.92247676674286139</v>
      </c>
      <c r="AA32" s="25">
        <f t="shared" si="9"/>
        <v>0.81661981412872808</v>
      </c>
      <c r="AB32" s="25">
        <f t="shared" si="10"/>
        <v>0.6785839181852068</v>
      </c>
      <c r="AC32" s="25">
        <f t="shared" si="11"/>
        <v>0.57201907377289141</v>
      </c>
      <c r="AD32" s="25">
        <f t="shared" si="12"/>
        <v>0.38774283386548331</v>
      </c>
      <c r="AE32" s="25">
        <f t="shared" si="13"/>
        <v>0.28053720245479569</v>
      </c>
      <c r="AF32" s="25">
        <f t="shared" si="14"/>
        <v>0.10967854425381758</v>
      </c>
      <c r="AG32" s="25">
        <f t="shared" si="15"/>
        <v>5.9295844840406911E-2</v>
      </c>
      <c r="AH32" s="25">
        <f t="shared" si="16"/>
        <v>3.6876553917901844E-2</v>
      </c>
    </row>
    <row r="33" spans="1:34" x14ac:dyDescent="0.25">
      <c r="A33" s="13">
        <f t="shared" si="17"/>
        <v>6</v>
      </c>
      <c r="B33" s="13">
        <f t="shared" si="19"/>
        <v>2.8450980400142569</v>
      </c>
      <c r="C33" s="13">
        <f t="shared" si="20"/>
        <v>10</v>
      </c>
      <c r="D33" s="13">
        <f t="shared" si="18"/>
        <v>32</v>
      </c>
      <c r="E33" s="13">
        <v>1.505149978319906</v>
      </c>
      <c r="G33" s="20">
        <f t="shared" si="0"/>
        <v>32</v>
      </c>
      <c r="H33" s="20">
        <f t="shared" ca="1" si="1"/>
        <v>0.39771913573126372</v>
      </c>
      <c r="I33" s="17"/>
      <c r="J33" s="17"/>
      <c r="K33" s="17"/>
      <c r="L33" s="17"/>
      <c r="M33" s="17"/>
      <c r="N33" s="17"/>
      <c r="O33" s="17"/>
      <c r="P33" s="17"/>
      <c r="Q33" s="17"/>
      <c r="T33" s="25">
        <f t="shared" si="2"/>
        <v>2.9913462907274559E-2</v>
      </c>
      <c r="U33" s="25">
        <f t="shared" si="3"/>
        <v>0.39771913573126372</v>
      </c>
      <c r="V33" s="25">
        <f t="shared" si="4"/>
        <v>0.46293789189484486</v>
      </c>
      <c r="W33" s="25">
        <f t="shared" si="5"/>
        <v>0.50761547474498481</v>
      </c>
      <c r="X33" s="25">
        <f t="shared" si="6"/>
        <v>0.73807955997639596</v>
      </c>
      <c r="Y33" s="25">
        <f t="shared" si="7"/>
        <v>0.8779697149112734</v>
      </c>
      <c r="Z33" s="25">
        <f t="shared" si="8"/>
        <v>0.89072148220183256</v>
      </c>
      <c r="AA33" s="25">
        <f t="shared" si="9"/>
        <v>0.79036859715106733</v>
      </c>
      <c r="AB33" s="25">
        <f t="shared" si="10"/>
        <v>0.65792492162752569</v>
      </c>
      <c r="AC33" s="25">
        <f t="shared" si="11"/>
        <v>0.55513811824879289</v>
      </c>
      <c r="AD33" s="25">
        <f t="shared" si="12"/>
        <v>0.37686879813970647</v>
      </c>
      <c r="AE33" s="25">
        <f t="shared" si="13"/>
        <v>0.27303879000794845</v>
      </c>
      <c r="AF33" s="25">
        <f t="shared" si="14"/>
        <v>0.10708061354081465</v>
      </c>
      <c r="AG33" s="25">
        <f t="shared" si="15"/>
        <v>5.7920562675219708E-2</v>
      </c>
      <c r="AH33" s="25">
        <f t="shared" si="16"/>
        <v>3.6033880389504072E-2</v>
      </c>
    </row>
    <row r="34" spans="1:34" x14ac:dyDescent="0.25">
      <c r="A34" s="13">
        <f t="shared" si="17"/>
        <v>6</v>
      </c>
      <c r="B34" s="13">
        <f t="shared" si="19"/>
        <v>2.8450980400142569</v>
      </c>
      <c r="C34" s="13">
        <f t="shared" si="20"/>
        <v>10</v>
      </c>
      <c r="D34" s="13">
        <f t="shared" si="18"/>
        <v>33</v>
      </c>
      <c r="E34" s="13">
        <v>1.5185139398778875</v>
      </c>
      <c r="G34" s="20">
        <f t="shared" si="0"/>
        <v>33</v>
      </c>
      <c r="H34" s="20">
        <f t="shared" ca="1" si="1"/>
        <v>0.38396392395253964</v>
      </c>
      <c r="I34" s="17"/>
      <c r="J34" s="17"/>
      <c r="K34" s="17"/>
      <c r="L34" s="17"/>
      <c r="M34" s="17"/>
      <c r="N34" s="17"/>
      <c r="O34" s="17"/>
      <c r="P34" s="17"/>
      <c r="Q34" s="17"/>
      <c r="T34" s="25">
        <f t="shared" si="2"/>
        <v>2.903589994085929E-2</v>
      </c>
      <c r="U34" s="25">
        <f t="shared" si="3"/>
        <v>0.38396392395253964</v>
      </c>
      <c r="V34" s="25">
        <f t="shared" si="4"/>
        <v>0.44617132284239874</v>
      </c>
      <c r="W34" s="25">
        <f t="shared" si="5"/>
        <v>0.48892274209287034</v>
      </c>
      <c r="X34" s="25">
        <f t="shared" si="6"/>
        <v>0.71090465761490007</v>
      </c>
      <c r="Y34" s="25">
        <f t="shared" si="7"/>
        <v>0.84675595319865571</v>
      </c>
      <c r="Z34" s="25">
        <f t="shared" si="8"/>
        <v>0.86061820685692514</v>
      </c>
      <c r="AA34" s="25">
        <f t="shared" si="9"/>
        <v>0.76542385316452533</v>
      </c>
      <c r="AB34" s="25">
        <f t="shared" si="10"/>
        <v>0.63825815139332887</v>
      </c>
      <c r="AC34" s="25">
        <f t="shared" si="11"/>
        <v>0.5390518730835131</v>
      </c>
      <c r="AD34" s="25">
        <f t="shared" si="12"/>
        <v>0.3664917314674111</v>
      </c>
      <c r="AE34" s="25">
        <f t="shared" si="13"/>
        <v>0.26587291280336939</v>
      </c>
      <c r="AF34" s="25">
        <f t="shared" si="14"/>
        <v>0.10459022869340955</v>
      </c>
      <c r="AG34" s="25">
        <f t="shared" si="15"/>
        <v>5.6601426358917017E-2</v>
      </c>
      <c r="AH34" s="25">
        <f t="shared" si="16"/>
        <v>3.522557784216597E-2</v>
      </c>
    </row>
    <row r="35" spans="1:34" x14ac:dyDescent="0.25">
      <c r="A35" s="13">
        <f t="shared" si="17"/>
        <v>6</v>
      </c>
      <c r="B35" s="13">
        <f t="shared" si="19"/>
        <v>2.8450980400142569</v>
      </c>
      <c r="C35" s="13">
        <f t="shared" si="20"/>
        <v>10</v>
      </c>
      <c r="D35" s="13">
        <f t="shared" si="18"/>
        <v>34</v>
      </c>
      <c r="E35" s="13">
        <v>1.5314789170422551</v>
      </c>
      <c r="G35" s="20">
        <f t="shared" si="0"/>
        <v>34</v>
      </c>
      <c r="H35" s="20">
        <f t="shared" ca="1" si="1"/>
        <v>0.3709249366737089</v>
      </c>
      <c r="I35" s="17"/>
      <c r="J35" s="17"/>
      <c r="K35" s="17"/>
      <c r="L35" s="17"/>
      <c r="M35" s="17"/>
      <c r="N35" s="17"/>
      <c r="O35" s="17"/>
      <c r="P35" s="17"/>
      <c r="Q35" s="17"/>
      <c r="T35" s="25">
        <f t="shared" si="2"/>
        <v>2.819995633970435E-2</v>
      </c>
      <c r="U35" s="25">
        <f t="shared" si="3"/>
        <v>0.3709249366737089</v>
      </c>
      <c r="V35" s="25">
        <f t="shared" si="4"/>
        <v>0.43030718080224944</v>
      </c>
      <c r="W35" s="25">
        <f t="shared" si="5"/>
        <v>0.47124643398007315</v>
      </c>
      <c r="X35" s="25">
        <f t="shared" si="6"/>
        <v>0.68520049806334238</v>
      </c>
      <c r="Y35" s="25">
        <f t="shared" si="7"/>
        <v>0.81718544523707459</v>
      </c>
      <c r="Z35" s="25">
        <f t="shared" si="8"/>
        <v>0.83204497877444628</v>
      </c>
      <c r="AA35" s="25">
        <f t="shared" si="9"/>
        <v>0.74169173722141346</v>
      </c>
      <c r="AB35" s="25">
        <f t="shared" si="10"/>
        <v>0.6195139206708673</v>
      </c>
      <c r="AC35" s="25">
        <f t="shared" si="11"/>
        <v>0.5237052413502562</v>
      </c>
      <c r="AD35" s="25">
        <f t="shared" si="12"/>
        <v>0.35657776426960469</v>
      </c>
      <c r="AE35" s="25">
        <f t="shared" si="13"/>
        <v>0.25901730334197787</v>
      </c>
      <c r="AF35" s="25">
        <f t="shared" si="14"/>
        <v>0.10220041495239698</v>
      </c>
      <c r="AG35" s="25">
        <f t="shared" si="15"/>
        <v>5.5334813445832486E-2</v>
      </c>
      <c r="AH35" s="25">
        <f t="shared" si="16"/>
        <v>3.4449415865980056E-2</v>
      </c>
    </row>
    <row r="36" spans="1:34" x14ac:dyDescent="0.25">
      <c r="A36" s="13">
        <f t="shared" si="17"/>
        <v>6</v>
      </c>
      <c r="B36" s="13">
        <f t="shared" si="19"/>
        <v>2.8450980400142569</v>
      </c>
      <c r="C36" s="13">
        <f t="shared" si="20"/>
        <v>10</v>
      </c>
      <c r="D36" s="13">
        <f t="shared" si="18"/>
        <v>35</v>
      </c>
      <c r="E36" s="13">
        <v>1.5440680443502757</v>
      </c>
      <c r="G36" s="20">
        <f t="shared" si="0"/>
        <v>35</v>
      </c>
      <c r="H36" s="20">
        <f t="shared" ca="1" si="1"/>
        <v>0.3585496216162174</v>
      </c>
      <c r="I36" s="17"/>
      <c r="J36" s="17"/>
      <c r="K36" s="17"/>
      <c r="L36" s="17"/>
      <c r="M36" s="17"/>
      <c r="N36" s="17"/>
      <c r="O36" s="17"/>
      <c r="P36" s="17"/>
      <c r="Q36" s="17"/>
      <c r="T36" s="25">
        <f t="shared" si="2"/>
        <v>2.7402730428448423E-2</v>
      </c>
      <c r="U36" s="25">
        <f t="shared" si="3"/>
        <v>0.3585496216162174</v>
      </c>
      <c r="V36" s="25">
        <f t="shared" si="4"/>
        <v>0.41527775391725424</v>
      </c>
      <c r="W36" s="25">
        <f t="shared" si="5"/>
        <v>0.45450981770639765</v>
      </c>
      <c r="X36" s="25">
        <f t="shared" si="6"/>
        <v>0.66085661188665923</v>
      </c>
      <c r="Y36" s="25">
        <f t="shared" si="7"/>
        <v>0.78913720112940489</v>
      </c>
      <c r="Z36" s="25">
        <f t="shared" si="8"/>
        <v>0.80489169959414297</v>
      </c>
      <c r="AA36" s="25">
        <f t="shared" si="9"/>
        <v>0.71908737192883398</v>
      </c>
      <c r="AB36" s="25">
        <f t="shared" si="10"/>
        <v>0.60162910224342159</v>
      </c>
      <c r="AC36" s="25">
        <f t="shared" si="11"/>
        <v>0.5090482660853326</v>
      </c>
      <c r="AD36" s="25">
        <f t="shared" si="12"/>
        <v>0.34709615231090529</v>
      </c>
      <c r="AE36" s="25">
        <f t="shared" si="13"/>
        <v>0.25245172612548045</v>
      </c>
      <c r="AF36" s="25">
        <f t="shared" si="14"/>
        <v>9.9904824008061319E-2</v>
      </c>
      <c r="AG36" s="25">
        <f t="shared" si="15"/>
        <v>5.4117426350714253E-2</v>
      </c>
      <c r="AH36" s="25">
        <f t="shared" si="16"/>
        <v>3.3703365387440842E-2</v>
      </c>
    </row>
    <row r="37" spans="1:34" x14ac:dyDescent="0.25">
      <c r="A37" s="13">
        <f t="shared" si="17"/>
        <v>6</v>
      </c>
      <c r="B37" s="13">
        <f t="shared" si="19"/>
        <v>2.8450980400142569</v>
      </c>
      <c r="C37" s="13">
        <f t="shared" si="20"/>
        <v>10</v>
      </c>
      <c r="D37" s="13">
        <f t="shared" si="18"/>
        <v>36</v>
      </c>
      <c r="E37" s="13">
        <v>1.5563025007672873</v>
      </c>
      <c r="G37" s="20">
        <f t="shared" si="0"/>
        <v>36</v>
      </c>
      <c r="H37" s="20">
        <f t="shared" ca="1" si="1"/>
        <v>0.34679047999021334</v>
      </c>
      <c r="I37" s="17"/>
      <c r="J37" s="17"/>
      <c r="K37" s="17"/>
      <c r="L37" s="17"/>
      <c r="M37" s="17"/>
      <c r="N37" s="17"/>
      <c r="O37" s="17"/>
      <c r="P37" s="17"/>
      <c r="Q37" s="17"/>
      <c r="T37" s="25">
        <f t="shared" si="2"/>
        <v>2.664159129269968E-2</v>
      </c>
      <c r="U37" s="25">
        <f t="shared" si="3"/>
        <v>0.34679047999021334</v>
      </c>
      <c r="V37" s="25">
        <f t="shared" si="4"/>
        <v>0.40102194277489611</v>
      </c>
      <c r="W37" s="25">
        <f t="shared" si="5"/>
        <v>0.43864368285954008</v>
      </c>
      <c r="X37" s="25">
        <f t="shared" si="6"/>
        <v>0.63777331349103483</v>
      </c>
      <c r="Y37" s="25">
        <f t="shared" si="7"/>
        <v>0.76250187374585898</v>
      </c>
      <c r="Z37" s="25">
        <f t="shared" si="8"/>
        <v>0.77905870388134169</v>
      </c>
      <c r="AA37" s="25">
        <f t="shared" si="9"/>
        <v>0.69753377961601881</v>
      </c>
      <c r="AB37" s="25">
        <f t="shared" si="10"/>
        <v>0.58454635596540006</v>
      </c>
      <c r="AC37" s="25">
        <f t="shared" si="11"/>
        <v>0.49503552905962528</v>
      </c>
      <c r="AD37" s="25">
        <f t="shared" si="12"/>
        <v>0.33801891399504014</v>
      </c>
      <c r="AE37" s="25">
        <f t="shared" si="13"/>
        <v>0.24615774370333551</v>
      </c>
      <c r="AF37" s="25">
        <f t="shared" si="14"/>
        <v>9.7697662530995863E-2</v>
      </c>
      <c r="AG37" s="25">
        <f t="shared" si="15"/>
        <v>5.2946255293526763E-2</v>
      </c>
      <c r="AH37" s="25">
        <f t="shared" si="16"/>
        <v>3.2985575563424109E-2</v>
      </c>
    </row>
    <row r="38" spans="1:34" x14ac:dyDescent="0.25">
      <c r="A38" s="13">
        <f t="shared" si="17"/>
        <v>6</v>
      </c>
      <c r="B38" s="13">
        <f t="shared" si="19"/>
        <v>2.8450980400142569</v>
      </c>
      <c r="C38" s="13">
        <f t="shared" si="20"/>
        <v>10</v>
      </c>
      <c r="D38" s="13">
        <f t="shared" si="18"/>
        <v>37</v>
      </c>
      <c r="E38" s="13">
        <v>1.568201724066995</v>
      </c>
      <c r="G38" s="20">
        <f t="shared" si="0"/>
        <v>37</v>
      </c>
      <c r="H38" s="20">
        <f t="shared" ca="1" si="1"/>
        <v>0.33560446597198429</v>
      </c>
      <c r="I38" s="17"/>
      <c r="J38" s="17"/>
      <c r="K38" s="17"/>
      <c r="L38" s="17"/>
      <c r="M38" s="17"/>
      <c r="N38" s="17"/>
      <c r="O38" s="17"/>
      <c r="P38" s="17"/>
      <c r="Q38" s="17"/>
      <c r="T38" s="25">
        <f t="shared" si="2"/>
        <v>2.5914147232582892E-2</v>
      </c>
      <c r="U38" s="25">
        <f t="shared" si="3"/>
        <v>0.33560446597198429</v>
      </c>
      <c r="V38" s="25">
        <f t="shared" si="4"/>
        <v>0.38748446567872796</v>
      </c>
      <c r="W38" s="25">
        <f t="shared" si="5"/>
        <v>0.42358543484463546</v>
      </c>
      <c r="X38" s="25">
        <f t="shared" si="6"/>
        <v>0.61586040602355885</v>
      </c>
      <c r="Y38" s="25">
        <f t="shared" si="7"/>
        <v>0.73718037548632742</v>
      </c>
      <c r="Z38" s="25">
        <f t="shared" si="8"/>
        <v>0.75445553328289716</v>
      </c>
      <c r="AA38" s="25">
        <f t="shared" si="9"/>
        <v>0.67696096590215493</v>
      </c>
      <c r="AB38" s="25">
        <f t="shared" si="10"/>
        <v>0.56821346482358748</v>
      </c>
      <c r="AC38" s="25">
        <f t="shared" si="11"/>
        <v>0.48162563359418331</v>
      </c>
      <c r="AD38" s="25">
        <f t="shared" si="12"/>
        <v>0.32932051805070345</v>
      </c>
      <c r="AE38" s="25">
        <f t="shared" si="13"/>
        <v>0.24011851502354728</v>
      </c>
      <c r="AF38" s="25">
        <f t="shared" si="14"/>
        <v>9.5573630514872471E-2</v>
      </c>
      <c r="AG38" s="25">
        <f t="shared" si="15"/>
        <v>5.1818546333617453E-2</v>
      </c>
      <c r="AH38" s="25">
        <f t="shared" si="16"/>
        <v>3.2294353866568593E-2</v>
      </c>
    </row>
    <row r="39" spans="1:34" x14ac:dyDescent="0.25">
      <c r="A39" s="13">
        <f t="shared" si="17"/>
        <v>6</v>
      </c>
      <c r="B39" s="13">
        <f t="shared" si="19"/>
        <v>2.8450980400142569</v>
      </c>
      <c r="C39" s="13">
        <f t="shared" si="20"/>
        <v>10</v>
      </c>
      <c r="D39" s="13">
        <f t="shared" si="18"/>
        <v>38</v>
      </c>
      <c r="E39" s="13">
        <v>1.5797835966168101</v>
      </c>
      <c r="G39" s="20">
        <f t="shared" si="0"/>
        <v>38</v>
      </c>
      <c r="H39" s="20">
        <f t="shared" ca="1" si="1"/>
        <v>0.32495247074023786</v>
      </c>
      <c r="I39" s="17"/>
      <c r="J39" s="17"/>
      <c r="K39" s="17"/>
      <c r="L39" s="17"/>
      <c r="M39" s="17"/>
      <c r="N39" s="17"/>
      <c r="O39" s="17"/>
      <c r="P39" s="17"/>
      <c r="Q39" s="17"/>
      <c r="T39" s="25">
        <f t="shared" si="2"/>
        <v>2.5218218596590916E-2</v>
      </c>
      <c r="U39" s="25">
        <f t="shared" si="3"/>
        <v>0.32495247074023786</v>
      </c>
      <c r="V39" s="25">
        <f t="shared" si="4"/>
        <v>0.37461517681394335</v>
      </c>
      <c r="W39" s="25">
        <f t="shared" si="5"/>
        <v>0.40927831743095805</v>
      </c>
      <c r="X39" s="25">
        <f t="shared" si="6"/>
        <v>0.59503607009170412</v>
      </c>
      <c r="Y39" s="25">
        <f t="shared" si="7"/>
        <v>0.71308268970035293</v>
      </c>
      <c r="Z39" s="25">
        <f t="shared" si="8"/>
        <v>0.73099988173151254</v>
      </c>
      <c r="AA39" s="25">
        <f t="shared" si="9"/>
        <v>0.65730512990198764</v>
      </c>
      <c r="AB39" s="25">
        <f t="shared" si="10"/>
        <v>0.55258276194944511</v>
      </c>
      <c r="AC39" s="25">
        <f t="shared" si="11"/>
        <v>0.46878075783432227</v>
      </c>
      <c r="AD39" s="25">
        <f t="shared" si="12"/>
        <v>0.32097761350308029</v>
      </c>
      <c r="AE39" s="25">
        <f t="shared" si="13"/>
        <v>0.23431862091743813</v>
      </c>
      <c r="AF39" s="25">
        <f t="shared" si="14"/>
        <v>9.3527867866661563E-2</v>
      </c>
      <c r="AG39" s="25">
        <f t="shared" si="15"/>
        <v>5.073177368117375E-2</v>
      </c>
      <c r="AH39" s="25">
        <f t="shared" si="16"/>
        <v>3.1628148850173857E-2</v>
      </c>
    </row>
    <row r="40" spans="1:34" x14ac:dyDescent="0.25">
      <c r="A40" s="13">
        <f t="shared" si="17"/>
        <v>6</v>
      </c>
      <c r="B40" s="13">
        <f t="shared" si="19"/>
        <v>2.8450980400142569</v>
      </c>
      <c r="C40" s="13">
        <f t="shared" si="20"/>
        <v>10</v>
      </c>
      <c r="D40" s="13">
        <f t="shared" si="18"/>
        <v>39</v>
      </c>
      <c r="E40" s="13">
        <v>1.5910646070264991</v>
      </c>
      <c r="G40" s="20">
        <f t="shared" si="0"/>
        <v>39</v>
      </c>
      <c r="H40" s="20">
        <f t="shared" ca="1" si="1"/>
        <v>0.31479887737741347</v>
      </c>
      <c r="I40" s="17"/>
      <c r="J40" s="17"/>
      <c r="K40" s="17"/>
      <c r="L40" s="17"/>
      <c r="M40" s="17"/>
      <c r="N40" s="17"/>
      <c r="O40" s="17"/>
      <c r="P40" s="17"/>
      <c r="Q40" s="17"/>
      <c r="T40" s="25">
        <f t="shared" si="2"/>
        <v>2.4551814293705728E-2</v>
      </c>
      <c r="U40" s="25">
        <f t="shared" si="3"/>
        <v>0.31479887737741347</v>
      </c>
      <c r="V40" s="25">
        <f t="shared" si="4"/>
        <v>0.36236847889385793</v>
      </c>
      <c r="W40" s="25">
        <f t="shared" si="5"/>
        <v>0.39567074324159607</v>
      </c>
      <c r="X40" s="25">
        <f t="shared" si="6"/>
        <v>0.57522590634665627</v>
      </c>
      <c r="Y40" s="25">
        <f t="shared" si="7"/>
        <v>0.69012684526490942</v>
      </c>
      <c r="Z40" s="25">
        <f t="shared" si="8"/>
        <v>0.70861668420701451</v>
      </c>
      <c r="AA40" s="25">
        <f t="shared" si="9"/>
        <v>0.63850798087272453</v>
      </c>
      <c r="AB40" s="25">
        <f t="shared" si="10"/>
        <v>0.53761063418061961</v>
      </c>
      <c r="AC40" s="25">
        <f t="shared" si="11"/>
        <v>0.45646626737687512</v>
      </c>
      <c r="AD40" s="25">
        <f t="shared" si="12"/>
        <v>0.31296879529975108</v>
      </c>
      <c r="AE40" s="25">
        <f t="shared" si="13"/>
        <v>0.2287439124844938</v>
      </c>
      <c r="AF40" s="25">
        <f t="shared" si="14"/>
        <v>9.1555907962362154E-2</v>
      </c>
      <c r="AG40" s="25">
        <f t="shared" si="15"/>
        <v>4.9683615620695031E-2</v>
      </c>
      <c r="AH40" s="25">
        <f t="shared" si="16"/>
        <v>3.0985535173709389E-2</v>
      </c>
    </row>
    <row r="41" spans="1:34" x14ac:dyDescent="0.25">
      <c r="A41" s="13">
        <f t="shared" si="17"/>
        <v>6</v>
      </c>
      <c r="B41" s="13">
        <f t="shared" si="19"/>
        <v>2.8450980400142569</v>
      </c>
      <c r="C41" s="13">
        <f t="shared" si="20"/>
        <v>10</v>
      </c>
      <c r="D41" s="13">
        <f t="shared" si="18"/>
        <v>40</v>
      </c>
      <c r="E41" s="13">
        <v>1.6020599913279623</v>
      </c>
      <c r="G41" s="20">
        <f t="shared" si="0"/>
        <v>40</v>
      </c>
      <c r="H41" s="20">
        <f t="shared" ca="1" si="1"/>
        <v>0.30511117543750782</v>
      </c>
      <c r="I41" s="17"/>
      <c r="J41" s="17"/>
      <c r="K41" s="17"/>
      <c r="L41" s="17"/>
      <c r="M41" s="17"/>
      <c r="N41" s="17"/>
      <c r="O41" s="17"/>
      <c r="P41" s="17"/>
      <c r="Q41" s="17"/>
      <c r="T41" s="25">
        <f t="shared" si="2"/>
        <v>2.3913111408663069E-2</v>
      </c>
      <c r="U41" s="25">
        <f t="shared" si="3"/>
        <v>0.30511117543750782</v>
      </c>
      <c r="V41" s="25">
        <f t="shared" si="4"/>
        <v>0.35070281524928587</v>
      </c>
      <c r="W41" s="25">
        <f t="shared" si="5"/>
        <v>0.38271571497938395</v>
      </c>
      <c r="X41" s="25">
        <f t="shared" si="6"/>
        <v>0.55636210746094916</v>
      </c>
      <c r="Y41" s="25">
        <f t="shared" si="7"/>
        <v>0.66823802855521941</v>
      </c>
      <c r="Z41" s="25">
        <f t="shared" si="8"/>
        <v>0.68723732654022285</v>
      </c>
      <c r="AA41" s="25">
        <f t="shared" si="9"/>
        <v>0.62051614473896766</v>
      </c>
      <c r="AB41" s="25">
        <f t="shared" si="10"/>
        <v>0.52325709034502377</v>
      </c>
      <c r="AC41" s="25">
        <f t="shared" si="11"/>
        <v>0.44465037812307001</v>
      </c>
      <c r="AD41" s="25">
        <f t="shared" si="12"/>
        <v>0.30527440013567653</v>
      </c>
      <c r="AE41" s="25">
        <f t="shared" si="13"/>
        <v>0.22338137889107826</v>
      </c>
      <c r="AF41" s="25">
        <f t="shared" si="14"/>
        <v>8.9653637112121112E-2</v>
      </c>
      <c r="AG41" s="25">
        <f t="shared" si="15"/>
        <v>4.8671933498488432E-2</v>
      </c>
      <c r="AH41" s="25">
        <f t="shared" si="16"/>
        <v>3.0365200544236526E-2</v>
      </c>
    </row>
    <row r="42" spans="1:34" x14ac:dyDescent="0.25">
      <c r="A42" s="13">
        <f t="shared" si="17"/>
        <v>6</v>
      </c>
      <c r="B42" s="13">
        <f t="shared" si="19"/>
        <v>2.8450980400142569</v>
      </c>
      <c r="C42" s="13">
        <f t="shared" si="20"/>
        <v>10</v>
      </c>
      <c r="D42" s="13">
        <f t="shared" si="18"/>
        <v>41</v>
      </c>
      <c r="E42" s="13">
        <v>1.6127838567197355</v>
      </c>
      <c r="G42" s="20">
        <f t="shared" si="0"/>
        <v>41</v>
      </c>
      <c r="H42" s="20">
        <f t="shared" ca="1" si="1"/>
        <v>0.29585962597397647</v>
      </c>
      <c r="I42" s="17"/>
      <c r="J42" s="17"/>
      <c r="K42" s="17"/>
      <c r="L42" s="17"/>
      <c r="M42" s="17"/>
      <c r="N42" s="17"/>
      <c r="O42" s="17"/>
      <c r="P42" s="17"/>
      <c r="Q42" s="17"/>
      <c r="T42" s="25">
        <f t="shared" si="2"/>
        <v>2.330043744671698E-2</v>
      </c>
      <c r="U42" s="25">
        <f t="shared" si="3"/>
        <v>0.29585962597397647</v>
      </c>
      <c r="V42" s="25">
        <f t="shared" si="4"/>
        <v>0.33958022901393276</v>
      </c>
      <c r="W42" s="25">
        <f t="shared" si="5"/>
        <v>0.37037032326535468</v>
      </c>
      <c r="X42" s="25">
        <f t="shared" si="6"/>
        <v>0.53838273940634007</v>
      </c>
      <c r="Y42" s="25">
        <f t="shared" si="7"/>
        <v>0.64734781162341637</v>
      </c>
      <c r="Z42" s="25">
        <f t="shared" si="8"/>
        <v>0.66679895772435582</v>
      </c>
      <c r="AA42" s="25">
        <f t="shared" si="9"/>
        <v>0.60328064684102112</v>
      </c>
      <c r="AB42" s="25">
        <f t="shared" si="10"/>
        <v>0.50948538450517533</v>
      </c>
      <c r="AC42" s="25">
        <f t="shared" si="11"/>
        <v>0.43330386181634734</v>
      </c>
      <c r="AD42" s="25">
        <f t="shared" si="12"/>
        <v>0.29787632796635738</v>
      </c>
      <c r="AE42" s="25">
        <f t="shared" si="13"/>
        <v>0.21821903169777096</v>
      </c>
      <c r="AF42" s="25">
        <f t="shared" si="14"/>
        <v>8.7817259060195774E-2</v>
      </c>
      <c r="AG42" s="25">
        <f t="shared" si="15"/>
        <v>4.7694753320489176E-2</v>
      </c>
      <c r="AH42" s="25">
        <f t="shared" si="16"/>
        <v>2.9765934288632549E-2</v>
      </c>
    </row>
    <row r="43" spans="1:34" x14ac:dyDescent="0.25">
      <c r="A43" s="13">
        <f t="shared" si="17"/>
        <v>6</v>
      </c>
      <c r="B43" s="13">
        <f t="shared" si="19"/>
        <v>2.8450980400142569</v>
      </c>
      <c r="C43" s="13">
        <f t="shared" si="20"/>
        <v>10</v>
      </c>
      <c r="D43" s="13">
        <f t="shared" si="18"/>
        <v>42</v>
      </c>
      <c r="E43" s="13">
        <v>1.6232492903979006</v>
      </c>
      <c r="G43" s="20">
        <f t="shared" si="0"/>
        <v>42</v>
      </c>
      <c r="H43" s="20">
        <f t="shared" ca="1" si="1"/>
        <v>0.28701696942103561</v>
      </c>
      <c r="I43" s="17"/>
      <c r="J43" s="17"/>
      <c r="K43" s="17"/>
      <c r="L43" s="17"/>
      <c r="M43" s="17"/>
      <c r="N43" s="17"/>
      <c r="O43" s="17"/>
      <c r="P43" s="17"/>
      <c r="Q43" s="17"/>
      <c r="T43" s="25">
        <f t="shared" si="2"/>
        <v>2.2712254815875774E-2</v>
      </c>
      <c r="U43" s="25">
        <f t="shared" si="3"/>
        <v>0.28701696942103561</v>
      </c>
      <c r="V43" s="25">
        <f t="shared" si="4"/>
        <v>0.32896597921735171</v>
      </c>
      <c r="W43" s="25">
        <f t="shared" si="5"/>
        <v>0.3585953094379854</v>
      </c>
      <c r="X43" s="25">
        <f t="shared" si="6"/>
        <v>0.52123111544778111</v>
      </c>
      <c r="Y43" s="25">
        <f t="shared" si="7"/>
        <v>0.62739347907827614</v>
      </c>
      <c r="Z43" s="25">
        <f t="shared" si="8"/>
        <v>0.64724388939870181</v>
      </c>
      <c r="AA43" s="25">
        <f t="shared" si="9"/>
        <v>0.58675645959392653</v>
      </c>
      <c r="AB43" s="25">
        <f t="shared" si="10"/>
        <v>0.49626168606470444</v>
      </c>
      <c r="AC43" s="25">
        <f t="shared" si="11"/>
        <v>0.42239978800481076</v>
      </c>
      <c r="AD43" s="25">
        <f t="shared" si="12"/>
        <v>0.29075788546089243</v>
      </c>
      <c r="AE43" s="25">
        <f t="shared" si="13"/>
        <v>0.21324580331582588</v>
      </c>
      <c r="AF43" s="25">
        <f t="shared" si="14"/>
        <v>8.6043263792026564E-2</v>
      </c>
      <c r="AG43" s="25">
        <f t="shared" si="15"/>
        <v>4.6750249582925431E-2</v>
      </c>
      <c r="AH43" s="25">
        <f t="shared" si="16"/>
        <v>2.9186617319626747E-2</v>
      </c>
    </row>
    <row r="44" spans="1:34" x14ac:dyDescent="0.25">
      <c r="A44" s="13">
        <f t="shared" si="17"/>
        <v>6</v>
      </c>
      <c r="B44" s="13">
        <f t="shared" si="19"/>
        <v>2.8450980400142569</v>
      </c>
      <c r="C44" s="13">
        <f t="shared" si="20"/>
        <v>10</v>
      </c>
      <c r="D44" s="13">
        <f t="shared" si="18"/>
        <v>43</v>
      </c>
      <c r="E44" s="13">
        <v>1.6334684555795864</v>
      </c>
      <c r="G44" s="20">
        <f t="shared" si="0"/>
        <v>43</v>
      </c>
      <c r="H44" s="20">
        <f t="shared" ca="1" si="1"/>
        <v>0.27855817001357097</v>
      </c>
      <c r="I44" s="17"/>
      <c r="J44" s="17"/>
      <c r="K44" s="17"/>
      <c r="L44" s="17"/>
      <c r="M44" s="17"/>
      <c r="N44" s="17"/>
      <c r="O44" s="17"/>
      <c r="P44" s="17"/>
      <c r="Q44" s="17"/>
      <c r="T44" s="25">
        <f t="shared" si="2"/>
        <v>2.2147147220600214E-2</v>
      </c>
      <c r="U44" s="25">
        <f t="shared" si="3"/>
        <v>0.27855817001357097</v>
      </c>
      <c r="V44" s="25">
        <f t="shared" si="4"/>
        <v>0.31882820533789863</v>
      </c>
      <c r="W44" s="25">
        <f t="shared" si="5"/>
        <v>0.34735468365493899</v>
      </c>
      <c r="X44" s="25">
        <f t="shared" si="6"/>
        <v>0.50485524910090385</v>
      </c>
      <c r="Y44" s="25">
        <f t="shared" si="7"/>
        <v>0.60831743913032987</v>
      </c>
      <c r="Z44" s="25">
        <f t="shared" si="8"/>
        <v>0.62851906975689886</v>
      </c>
      <c r="AA44" s="25">
        <f t="shared" si="9"/>
        <v>0.57090210564096688</v>
      </c>
      <c r="AB44" s="25">
        <f t="shared" si="10"/>
        <v>0.48355478998819595</v>
      </c>
      <c r="AC44" s="25">
        <f t="shared" si="11"/>
        <v>0.41191329720688591</v>
      </c>
      <c r="AD44" s="25">
        <f t="shared" si="12"/>
        <v>0.2839036482660266</v>
      </c>
      <c r="AE44" s="25">
        <f t="shared" si="13"/>
        <v>0.20845145758804481</v>
      </c>
      <c r="AF44" s="25">
        <f t="shared" si="14"/>
        <v>8.4328400040072624E-2</v>
      </c>
      <c r="AG44" s="25">
        <f t="shared" si="15"/>
        <v>4.5836731020315859E-2</v>
      </c>
      <c r="AH44" s="25">
        <f t="shared" si="16"/>
        <v>2.8626213297744001E-2</v>
      </c>
    </row>
    <row r="45" spans="1:34" x14ac:dyDescent="0.25">
      <c r="A45" s="13">
        <f t="shared" si="17"/>
        <v>6</v>
      </c>
      <c r="B45" s="13">
        <f t="shared" si="19"/>
        <v>2.8450980400142569</v>
      </c>
      <c r="C45" s="13">
        <f t="shared" si="20"/>
        <v>10</v>
      </c>
      <c r="D45" s="13">
        <f t="shared" si="18"/>
        <v>44</v>
      </c>
      <c r="E45" s="13">
        <v>1.6434526764861874</v>
      </c>
      <c r="G45" s="20">
        <f t="shared" si="0"/>
        <v>44</v>
      </c>
      <c r="H45" s="20">
        <f t="shared" ca="1" si="1"/>
        <v>0.2704601914796041</v>
      </c>
      <c r="I45" s="17"/>
      <c r="J45" s="17"/>
      <c r="K45" s="17"/>
      <c r="L45" s="17"/>
      <c r="M45" s="17"/>
      <c r="N45" s="17"/>
      <c r="O45" s="17"/>
      <c r="P45" s="17"/>
      <c r="Q45" s="17"/>
      <c r="T45" s="25">
        <f t="shared" si="2"/>
        <v>2.1603807694624409E-2</v>
      </c>
      <c r="U45" s="25">
        <f t="shared" si="3"/>
        <v>0.2704601914796041</v>
      </c>
      <c r="V45" s="25">
        <f t="shared" si="4"/>
        <v>0.30913763327968602</v>
      </c>
      <c r="W45" s="25">
        <f t="shared" si="5"/>
        <v>0.33661539025488052</v>
      </c>
      <c r="X45" s="25">
        <f t="shared" si="6"/>
        <v>0.4892073745966683</v>
      </c>
      <c r="Y45" s="25">
        <f t="shared" si="7"/>
        <v>0.59006670667898165</v>
      </c>
      <c r="Z45" s="25">
        <f t="shared" si="8"/>
        <v>0.61057562123544118</v>
      </c>
      <c r="AA45" s="25">
        <f t="shared" si="9"/>
        <v>0.55567930862871373</v>
      </c>
      <c r="AB45" s="25">
        <f t="shared" si="10"/>
        <v>0.4713358614849269</v>
      </c>
      <c r="AC45" s="25">
        <f t="shared" si="11"/>
        <v>0.40182140090595364</v>
      </c>
      <c r="AD45" s="25">
        <f t="shared" si="12"/>
        <v>0.27729933945774393</v>
      </c>
      <c r="AE45" s="25">
        <f t="shared" si="13"/>
        <v>0.20382651081183489</v>
      </c>
      <c r="AF45" s="25">
        <f t="shared" si="14"/>
        <v>8.2669650977622577E-2</v>
      </c>
      <c r="AG45" s="25">
        <f t="shared" si="15"/>
        <v>4.4952628005920106E-2</v>
      </c>
      <c r="AH45" s="25">
        <f t="shared" si="16"/>
        <v>2.8083760823149728E-2</v>
      </c>
    </row>
    <row r="46" spans="1:34" x14ac:dyDescent="0.25">
      <c r="A46" s="13">
        <f t="shared" si="17"/>
        <v>6</v>
      </c>
      <c r="B46" s="13">
        <f t="shared" si="19"/>
        <v>2.8450980400142569</v>
      </c>
      <c r="C46" s="13">
        <f t="shared" si="20"/>
        <v>10</v>
      </c>
      <c r="D46" s="13">
        <f t="shared" si="18"/>
        <v>45</v>
      </c>
      <c r="E46" s="13">
        <v>1.6532125137753437</v>
      </c>
      <c r="G46" s="20">
        <f t="shared" si="0"/>
        <v>45</v>
      </c>
      <c r="H46" s="20">
        <f t="shared" ca="1" si="1"/>
        <v>0.2627017995949531</v>
      </c>
      <c r="I46" s="17"/>
      <c r="J46" s="17"/>
      <c r="K46" s="17"/>
      <c r="L46" s="17"/>
      <c r="M46" s="17"/>
      <c r="N46" s="17"/>
      <c r="O46" s="17"/>
      <c r="P46" s="17"/>
      <c r="Q46" s="17"/>
      <c r="T46" s="25">
        <f t="shared" si="2"/>
        <v>2.1081028044423362E-2</v>
      </c>
      <c r="U46" s="25">
        <f t="shared" si="3"/>
        <v>0.2627017995949531</v>
      </c>
      <c r="V46" s="25">
        <f t="shared" si="4"/>
        <v>0.29986731688788093</v>
      </c>
      <c r="W46" s="25">
        <f t="shared" si="5"/>
        <v>0.32634701365354329</v>
      </c>
      <c r="X46" s="25">
        <f t="shared" si="6"/>
        <v>0.47424352526852148</v>
      </c>
      <c r="Y46" s="25">
        <f t="shared" si="7"/>
        <v>0.57259244828691769</v>
      </c>
      <c r="Z46" s="25">
        <f t="shared" si="8"/>
        <v>0.59336843305637677</v>
      </c>
      <c r="AA46" s="25">
        <f t="shared" si="9"/>
        <v>0.54105268499320103</v>
      </c>
      <c r="AB46" s="25">
        <f t="shared" si="10"/>
        <v>0.45957821040742713</v>
      </c>
      <c r="AC46" s="25">
        <f t="shared" si="11"/>
        <v>0.3921028046940781</v>
      </c>
      <c r="AD46" s="25">
        <f t="shared" si="12"/>
        <v>0.27093172197159848</v>
      </c>
      <c r="AE46" s="25">
        <f t="shared" si="13"/>
        <v>0.19936216178695459</v>
      </c>
      <c r="AF46" s="25">
        <f t="shared" si="14"/>
        <v>8.1064212669909097E-2</v>
      </c>
      <c r="AG46" s="25">
        <f t="shared" si="15"/>
        <v>4.4096481381332944E-2</v>
      </c>
      <c r="AH46" s="25">
        <f t="shared" si="16"/>
        <v>2.7558366517564041E-2</v>
      </c>
    </row>
    <row r="47" spans="1:34" x14ac:dyDescent="0.25">
      <c r="A47" s="13">
        <f t="shared" si="17"/>
        <v>6</v>
      </c>
      <c r="B47" s="13">
        <f t="shared" si="19"/>
        <v>2.8450980400142569</v>
      </c>
      <c r="C47" s="13">
        <f t="shared" si="20"/>
        <v>10</v>
      </c>
      <c r="D47" s="13">
        <f t="shared" si="18"/>
        <v>46</v>
      </c>
      <c r="E47" s="13">
        <v>1.6627578316815741</v>
      </c>
      <c r="G47" s="20">
        <f t="shared" si="0"/>
        <v>46</v>
      </c>
      <c r="H47" s="20">
        <f t="shared" ca="1" si="1"/>
        <v>0.25526338789122932</v>
      </c>
      <c r="I47" s="17"/>
      <c r="J47" s="17"/>
      <c r="K47" s="17"/>
      <c r="L47" s="17"/>
      <c r="M47" s="17"/>
      <c r="N47" s="17"/>
      <c r="O47" s="17"/>
      <c r="P47" s="17"/>
      <c r="Q47" s="17"/>
      <c r="T47" s="25">
        <f t="shared" si="2"/>
        <v>2.0577689510862692E-2</v>
      </c>
      <c r="U47" s="25">
        <f t="shared" si="3"/>
        <v>0.25526338789122932</v>
      </c>
      <c r="V47" s="25">
        <f t="shared" si="4"/>
        <v>0.29099241005868487</v>
      </c>
      <c r="W47" s="25">
        <f t="shared" si="5"/>
        <v>0.31652151912606125</v>
      </c>
      <c r="X47" s="25">
        <f t="shared" si="6"/>
        <v>0.45992316181027498</v>
      </c>
      <c r="Y47" s="25">
        <f t="shared" si="7"/>
        <v>0.55584958050120348</v>
      </c>
      <c r="Z47" s="25">
        <f t="shared" si="8"/>
        <v>0.57685580110862367</v>
      </c>
      <c r="AA47" s="25">
        <f t="shared" si="9"/>
        <v>0.52698947118435857</v>
      </c>
      <c r="AB47" s="25">
        <f t="shared" si="10"/>
        <v>0.44825709135660075</v>
      </c>
      <c r="AC47" s="25">
        <f t="shared" si="11"/>
        <v>0.38273775145666916</v>
      </c>
      <c r="AD47" s="25">
        <f t="shared" si="12"/>
        <v>0.26478850314466224</v>
      </c>
      <c r="AE47" s="25">
        <f t="shared" si="13"/>
        <v>0.19505022968877819</v>
      </c>
      <c r="AF47" s="25">
        <f t="shared" si="14"/>
        <v>7.9509474917973805E-2</v>
      </c>
      <c r="AG47" s="25">
        <f t="shared" si="15"/>
        <v>4.3266932526216308E-2</v>
      </c>
      <c r="AH47" s="25">
        <f t="shared" si="16"/>
        <v>2.7049198877984831E-2</v>
      </c>
    </row>
    <row r="48" spans="1:34" x14ac:dyDescent="0.25">
      <c r="A48" s="13">
        <f t="shared" si="17"/>
        <v>6</v>
      </c>
      <c r="B48" s="13">
        <f t="shared" si="19"/>
        <v>2.8450980400142569</v>
      </c>
      <c r="C48" s="13">
        <f t="shared" si="20"/>
        <v>10</v>
      </c>
      <c r="D48" s="13">
        <f t="shared" si="18"/>
        <v>47</v>
      </c>
      <c r="E48" s="13">
        <v>1.6720978579357175</v>
      </c>
      <c r="G48" s="20">
        <f t="shared" si="0"/>
        <v>47</v>
      </c>
      <c r="H48" s="20">
        <f t="shared" ca="1" si="1"/>
        <v>0.24812682338602926</v>
      </c>
      <c r="I48" s="17"/>
      <c r="J48" s="17"/>
      <c r="K48" s="17"/>
      <c r="L48" s="17"/>
      <c r="M48" s="17"/>
      <c r="N48" s="17"/>
      <c r="O48" s="17"/>
      <c r="P48" s="17"/>
      <c r="Q48" s="17"/>
      <c r="T48" s="25">
        <f t="shared" si="2"/>
        <v>2.0092754486271056E-2</v>
      </c>
      <c r="U48" s="25">
        <f t="shared" si="3"/>
        <v>0.24812682338602926</v>
      </c>
      <c r="V48" s="25">
        <f t="shared" si="4"/>
        <v>0.28248996527520781</v>
      </c>
      <c r="W48" s="25">
        <f t="shared" si="5"/>
        <v>0.30711302371405114</v>
      </c>
      <c r="X48" s="25">
        <f t="shared" si="6"/>
        <v>0.44620884361407748</v>
      </c>
      <c r="Y48" s="25">
        <f t="shared" si="7"/>
        <v>0.53979641431001746</v>
      </c>
      <c r="Z48" s="25">
        <f t="shared" si="8"/>
        <v>0.56099910881531811</v>
      </c>
      <c r="AA48" s="25">
        <f t="shared" si="9"/>
        <v>0.5134592816123601</v>
      </c>
      <c r="AB48" s="25">
        <f t="shared" si="10"/>
        <v>0.43734952609739358</v>
      </c>
      <c r="AC48" s="25">
        <f t="shared" si="11"/>
        <v>0.37370788196281479</v>
      </c>
      <c r="AD48" s="25">
        <f t="shared" si="12"/>
        <v>0.25885824978477495</v>
      </c>
      <c r="AE48" s="25">
        <f t="shared" si="13"/>
        <v>0.19088309874875947</v>
      </c>
      <c r="AF48" s="25">
        <f t="shared" si="14"/>
        <v>7.8003004185514632E-2</v>
      </c>
      <c r="AG48" s="25">
        <f t="shared" si="15"/>
        <v>4.2462714507579949E-2</v>
      </c>
      <c r="AH48" s="25">
        <f t="shared" si="16"/>
        <v>2.6555482801817541E-2</v>
      </c>
    </row>
    <row r="49" spans="1:34" x14ac:dyDescent="0.25">
      <c r="A49" s="13">
        <f t="shared" si="17"/>
        <v>6</v>
      </c>
      <c r="B49" s="13">
        <f t="shared" si="19"/>
        <v>2.8450980400142569</v>
      </c>
      <c r="C49" s="13">
        <f t="shared" si="20"/>
        <v>10</v>
      </c>
      <c r="D49" s="13">
        <f t="shared" si="18"/>
        <v>48</v>
      </c>
      <c r="E49" s="13">
        <v>1.6812412373755872</v>
      </c>
      <c r="G49" s="20">
        <f t="shared" si="0"/>
        <v>48</v>
      </c>
      <c r="H49" s="20">
        <f t="shared" ca="1" si="1"/>
        <v>0.24127530968205538</v>
      </c>
      <c r="I49" s="17"/>
      <c r="J49" s="17"/>
      <c r="K49" s="17"/>
      <c r="L49" s="17"/>
      <c r="M49" s="17"/>
      <c r="N49" s="17"/>
      <c r="O49" s="17"/>
      <c r="P49" s="17"/>
      <c r="Q49" s="17"/>
      <c r="T49" s="25">
        <f t="shared" si="2"/>
        <v>1.9625259148782645E-2</v>
      </c>
      <c r="U49" s="25">
        <f t="shared" si="3"/>
        <v>0.24127530968205538</v>
      </c>
      <c r="V49" s="25">
        <f t="shared" si="4"/>
        <v>0.27433875504071331</v>
      </c>
      <c r="W49" s="25">
        <f t="shared" si="5"/>
        <v>0.29809759322817514</v>
      </c>
      <c r="X49" s="25">
        <f t="shared" si="6"/>
        <v>0.43306593744006938</v>
      </c>
      <c r="Y49" s="25">
        <f t="shared" si="7"/>
        <v>0.52439433962387016</v>
      </c>
      <c r="Z49" s="25">
        <f t="shared" si="8"/>
        <v>0.54576254359779053</v>
      </c>
      <c r="AA49" s="25">
        <f t="shared" si="9"/>
        <v>0.50043389330977328</v>
      </c>
      <c r="AB49" s="25">
        <f t="shared" si="10"/>
        <v>0.42683414539721193</v>
      </c>
      <c r="AC49" s="25">
        <f t="shared" si="11"/>
        <v>0.36499611061877396</v>
      </c>
      <c r="AD49" s="25">
        <f t="shared" si="12"/>
        <v>0.25313031241790201</v>
      </c>
      <c r="AE49" s="25">
        <f t="shared" si="13"/>
        <v>0.18685366887424121</v>
      </c>
      <c r="AF49" s="25">
        <f t="shared" si="14"/>
        <v>7.6542528344553412E-2</v>
      </c>
      <c r="AG49" s="25">
        <f t="shared" si="15"/>
        <v>4.1682644171678183E-2</v>
      </c>
      <c r="AH49" s="25">
        <f t="shared" si="16"/>
        <v>2.6076494697864962E-2</v>
      </c>
    </row>
    <row r="50" spans="1:34" x14ac:dyDescent="0.25">
      <c r="A50" s="13">
        <f t="shared" si="17"/>
        <v>6</v>
      </c>
      <c r="B50" s="13">
        <f t="shared" si="19"/>
        <v>2.8450980400142569</v>
      </c>
      <c r="C50" s="13">
        <f t="shared" si="20"/>
        <v>10</v>
      </c>
      <c r="D50" s="13">
        <f t="shared" si="18"/>
        <v>49</v>
      </c>
      <c r="E50" s="13">
        <v>1.6901960800285136</v>
      </c>
      <c r="G50" s="20">
        <f t="shared" si="0"/>
        <v>49</v>
      </c>
      <c r="H50" s="20">
        <f t="shared" ca="1" si="1"/>
        <v>0.23469326517880443</v>
      </c>
      <c r="I50" s="17"/>
      <c r="J50" s="17"/>
      <c r="K50" s="17"/>
      <c r="L50" s="17"/>
      <c r="M50" s="17"/>
      <c r="N50" s="17"/>
      <c r="O50" s="17"/>
      <c r="P50" s="17"/>
      <c r="Q50" s="17"/>
      <c r="T50" s="25">
        <f t="shared" si="2"/>
        <v>1.9174306896267399E-2</v>
      </c>
      <c r="U50" s="25">
        <f t="shared" si="3"/>
        <v>0.23469326517880443</v>
      </c>
      <c r="V50" s="25">
        <f t="shared" si="4"/>
        <v>0.2665191132118781</v>
      </c>
      <c r="W50" s="25">
        <f t="shared" si="5"/>
        <v>0.28945306192430803</v>
      </c>
      <c r="X50" s="25">
        <f t="shared" si="6"/>
        <v>0.42046235853405334</v>
      </c>
      <c r="Y50" s="25">
        <f t="shared" si="7"/>
        <v>0.50960754458382518</v>
      </c>
      <c r="Z50" s="25">
        <f t="shared" si="8"/>
        <v>0.53111284434762462</v>
      </c>
      <c r="AA50" s="25">
        <f t="shared" si="9"/>
        <v>0.48788705389460757</v>
      </c>
      <c r="AB50" s="25">
        <f t="shared" si="10"/>
        <v>0.41669104782280675</v>
      </c>
      <c r="AC50" s="25">
        <f t="shared" si="11"/>
        <v>0.35658651446972711</v>
      </c>
      <c r="AD50" s="25">
        <f t="shared" si="12"/>
        <v>0.24759475756061172</v>
      </c>
      <c r="AE50" s="25">
        <f t="shared" si="13"/>
        <v>0.18295531146540575</v>
      </c>
      <c r="AF50" s="25">
        <f t="shared" si="14"/>
        <v>7.5125923013864157E-2</v>
      </c>
      <c r="AG50" s="25">
        <f t="shared" si="15"/>
        <v>4.0925615061348446E-2</v>
      </c>
      <c r="AH50" s="25">
        <f t="shared" si="16"/>
        <v>2.5611558110024493E-2</v>
      </c>
    </row>
    <row r="51" spans="1:34" x14ac:dyDescent="0.25">
      <c r="A51" s="13">
        <f t="shared" si="17"/>
        <v>6</v>
      </c>
      <c r="B51" s="13">
        <f t="shared" si="19"/>
        <v>2.8450980400142569</v>
      </c>
      <c r="C51" s="13">
        <f t="shared" si="20"/>
        <v>10</v>
      </c>
      <c r="D51" s="13">
        <f t="shared" si="18"/>
        <v>50</v>
      </c>
      <c r="E51" s="13">
        <v>1.6989700043360187</v>
      </c>
      <c r="G51" s="20">
        <f t="shared" si="0"/>
        <v>50</v>
      </c>
      <c r="H51" s="20">
        <f t="shared" ca="1" si="1"/>
        <v>0.22836621447144506</v>
      </c>
      <c r="I51" s="17"/>
      <c r="J51" s="17"/>
      <c r="K51" s="17"/>
      <c r="L51" s="17"/>
      <c r="M51" s="17"/>
      <c r="N51" s="17"/>
      <c r="O51" s="17"/>
      <c r="P51" s="17"/>
      <c r="Q51" s="17"/>
      <c r="T51" s="25">
        <f t="shared" si="2"/>
        <v>1.8739062479261027E-2</v>
      </c>
      <c r="U51" s="25">
        <f t="shared" si="3"/>
        <v>0.22836621447144506</v>
      </c>
      <c r="V51" s="25">
        <f t="shared" si="4"/>
        <v>0.25901279367721813</v>
      </c>
      <c r="W51" s="25">
        <f t="shared" si="5"/>
        <v>0.28115887193729922</v>
      </c>
      <c r="X51" s="25">
        <f t="shared" si="6"/>
        <v>0.40836834003001221</v>
      </c>
      <c r="Y51" s="25">
        <f t="shared" si="7"/>
        <v>0.49540276526124538</v>
      </c>
      <c r="Z51" s="25">
        <f t="shared" si="8"/>
        <v>0.51701907598692032</v>
      </c>
      <c r="AA51" s="25">
        <f t="shared" si="9"/>
        <v>0.47579430991355215</v>
      </c>
      <c r="AB51" s="25">
        <f t="shared" si="10"/>
        <v>0.40690167338574895</v>
      </c>
      <c r="AC51" s="25">
        <f t="shared" si="11"/>
        <v>0.3484642338091436</v>
      </c>
      <c r="AD51" s="25">
        <f t="shared" si="12"/>
        <v>0.24224230702910562</v>
      </c>
      <c r="AE51" s="25">
        <f t="shared" si="13"/>
        <v>0.17918182979254418</v>
      </c>
      <c r="AF51" s="25">
        <f t="shared" si="14"/>
        <v>7.3751199296079484E-2</v>
      </c>
      <c r="AG51" s="25">
        <f t="shared" si="15"/>
        <v>4.0190591058197958E-2</v>
      </c>
      <c r="AH51" s="25">
        <f t="shared" si="16"/>
        <v>2.5160039790936256E-2</v>
      </c>
    </row>
    <row r="52" spans="1:34" x14ac:dyDescent="0.25">
      <c r="A52" s="13">
        <f t="shared" si="17"/>
        <v>6</v>
      </c>
      <c r="B52" s="13">
        <f t="shared" si="19"/>
        <v>2.8450980400142569</v>
      </c>
      <c r="C52" s="13">
        <f t="shared" si="20"/>
        <v>10</v>
      </c>
      <c r="D52" s="13">
        <f t="shared" si="18"/>
        <v>51</v>
      </c>
      <c r="E52" s="13">
        <v>1.7075701760979363</v>
      </c>
      <c r="G52" s="20">
        <f t="shared" si="0"/>
        <v>51</v>
      </c>
      <c r="H52" s="20">
        <f t="shared" ca="1" si="1"/>
        <v>0.22228069128856887</v>
      </c>
      <c r="I52" s="17"/>
      <c r="J52" s="17"/>
      <c r="K52" s="17"/>
      <c r="L52" s="17"/>
      <c r="M52" s="17"/>
      <c r="N52" s="17"/>
      <c r="O52" s="17"/>
      <c r="P52" s="17"/>
      <c r="Q52" s="17"/>
      <c r="T52" s="25">
        <f t="shared" si="2"/>
        <v>1.831874674664075E-2</v>
      </c>
      <c r="U52" s="25">
        <f t="shared" si="3"/>
        <v>0.22228069128856887</v>
      </c>
      <c r="V52" s="25">
        <f t="shared" si="4"/>
        <v>0.25180284419582405</v>
      </c>
      <c r="W52" s="25">
        <f t="shared" si="5"/>
        <v>0.27319592997920117</v>
      </c>
      <c r="X52" s="25">
        <f t="shared" si="6"/>
        <v>0.39675622707684094</v>
      </c>
      <c r="Y52" s="25">
        <f t="shared" si="7"/>
        <v>0.48174906195154993</v>
      </c>
      <c r="Z52" s="25">
        <f t="shared" si="8"/>
        <v>0.50345242775721377</v>
      </c>
      <c r="AA52" s="25">
        <f t="shared" si="9"/>
        <v>0.46413285305928909</v>
      </c>
      <c r="AB52" s="25">
        <f t="shared" si="10"/>
        <v>0.39744869022421769</v>
      </c>
      <c r="AC52" s="25">
        <f t="shared" si="11"/>
        <v>0.34061538298563054</v>
      </c>
      <c r="AD52" s="25">
        <f t="shared" si="12"/>
        <v>0.23706428343450647</v>
      </c>
      <c r="AE52" s="25">
        <f t="shared" si="13"/>
        <v>0.17552742338550187</v>
      </c>
      <c r="AF52" s="25">
        <f t="shared" si="14"/>
        <v>7.2416492746307695E-2</v>
      </c>
      <c r="AG52" s="25">
        <f t="shared" si="15"/>
        <v>3.9476600663003382E-2</v>
      </c>
      <c r="AH52" s="25">
        <f t="shared" si="16"/>
        <v>2.4721346171569566E-2</v>
      </c>
    </row>
    <row r="53" spans="1:34" x14ac:dyDescent="0.25">
      <c r="A53" s="13">
        <f t="shared" si="17"/>
        <v>6</v>
      </c>
      <c r="B53" s="13">
        <f t="shared" si="19"/>
        <v>2.8450980400142569</v>
      </c>
      <c r="C53" s="13">
        <f t="shared" si="20"/>
        <v>10</v>
      </c>
      <c r="D53" s="13">
        <f t="shared" si="18"/>
        <v>52</v>
      </c>
      <c r="E53" s="13">
        <v>1.7160033436347992</v>
      </c>
      <c r="G53" s="20">
        <f t="shared" si="0"/>
        <v>52</v>
      </c>
      <c r="H53" s="20">
        <f t="shared" ca="1" si="1"/>
        <v>0.21642415155325551</v>
      </c>
      <c r="I53" s="17"/>
      <c r="J53" s="17"/>
      <c r="K53" s="17"/>
      <c r="L53" s="17"/>
      <c r="M53" s="17"/>
      <c r="N53" s="17"/>
      <c r="O53" s="17"/>
      <c r="P53" s="17"/>
      <c r="Q53" s="17"/>
      <c r="T53" s="25">
        <f t="shared" si="2"/>
        <v>1.7912631929848644E-2</v>
      </c>
      <c r="U53" s="25">
        <f t="shared" si="3"/>
        <v>0.21642415155325551</v>
      </c>
      <c r="V53" s="25">
        <f t="shared" si="4"/>
        <v>0.24487349352206178</v>
      </c>
      <c r="W53" s="25">
        <f t="shared" si="5"/>
        <v>0.26554647916366991</v>
      </c>
      <c r="X53" s="25">
        <f t="shared" si="6"/>
        <v>0.38560029263435702</v>
      </c>
      <c r="Y53" s="25">
        <f t="shared" si="7"/>
        <v>0.4686176188004364</v>
      </c>
      <c r="Z53" s="25">
        <f t="shared" si="8"/>
        <v>0.49038603234874534</v>
      </c>
      <c r="AA53" s="25">
        <f t="shared" si="9"/>
        <v>0.45288138210483536</v>
      </c>
      <c r="AB53" s="25">
        <f t="shared" si="10"/>
        <v>0.38831589275967421</v>
      </c>
      <c r="AC53" s="25">
        <f t="shared" si="11"/>
        <v>0.33302697019153416</v>
      </c>
      <c r="AD53" s="25">
        <f t="shared" si="12"/>
        <v>0.23205256113080588</v>
      </c>
      <c r="AE53" s="25">
        <f t="shared" si="13"/>
        <v>0.17198665596204521</v>
      </c>
      <c r="AF53" s="25">
        <f t="shared" si="14"/>
        <v>7.1120053427842E-2</v>
      </c>
      <c r="AG53" s="25">
        <f t="shared" si="15"/>
        <v>3.8782731839477565E-2</v>
      </c>
      <c r="AH53" s="25">
        <f t="shared" si="16"/>
        <v>2.4294920180114556E-2</v>
      </c>
    </row>
    <row r="54" spans="1:34" x14ac:dyDescent="0.25">
      <c r="A54" s="13">
        <f t="shared" si="17"/>
        <v>6</v>
      </c>
      <c r="B54" s="13">
        <f t="shared" si="19"/>
        <v>2.8450980400142569</v>
      </c>
      <c r="C54" s="13">
        <f t="shared" si="20"/>
        <v>10</v>
      </c>
      <c r="D54" s="13">
        <f t="shared" si="18"/>
        <v>53</v>
      </c>
      <c r="E54" s="13">
        <v>1.7242758696007889</v>
      </c>
      <c r="G54" s="20">
        <f t="shared" si="0"/>
        <v>53</v>
      </c>
      <c r="H54" s="20">
        <f t="shared" ca="1" si="1"/>
        <v>0.21078489534813924</v>
      </c>
      <c r="I54" s="17"/>
      <c r="J54" s="17"/>
      <c r="K54" s="17"/>
      <c r="L54" s="17"/>
      <c r="M54" s="17"/>
      <c r="N54" s="17"/>
      <c r="O54" s="17"/>
      <c r="P54" s="17"/>
      <c r="Q54" s="17"/>
      <c r="T54" s="25">
        <f t="shared" si="2"/>
        <v>1.7520037401648474E-2</v>
      </c>
      <c r="U54" s="25">
        <f t="shared" si="3"/>
        <v>0.21078489534813924</v>
      </c>
      <c r="V54" s="25">
        <f t="shared" si="4"/>
        <v>0.23821005020345443</v>
      </c>
      <c r="W54" s="25">
        <f t="shared" si="5"/>
        <v>0.25819398411705402</v>
      </c>
      <c r="X54" s="25">
        <f t="shared" si="6"/>
        <v>0.37487657230969074</v>
      </c>
      <c r="Y54" s="25">
        <f t="shared" si="7"/>
        <v>0.45598156395300443</v>
      </c>
      <c r="Z54" s="25">
        <f t="shared" si="8"/>
        <v>0.47779480337953478</v>
      </c>
      <c r="AA54" s="25">
        <f t="shared" si="9"/>
        <v>0.44201997869281817</v>
      </c>
      <c r="AB54" s="25">
        <f t="shared" si="10"/>
        <v>0.37948810997913512</v>
      </c>
      <c r="AC54" s="25">
        <f t="shared" si="11"/>
        <v>0.32568682518206626</v>
      </c>
      <c r="AD54" s="25">
        <f t="shared" si="12"/>
        <v>0.22719952198070159</v>
      </c>
      <c r="AE54" s="25">
        <f t="shared" si="13"/>
        <v>0.16855442648537655</v>
      </c>
      <c r="AF54" s="25">
        <f t="shared" si="14"/>
        <v>6.9860236929833425E-2</v>
      </c>
      <c r="AG54" s="25">
        <f t="shared" si="15"/>
        <v>3.8108127356560578E-2</v>
      </c>
      <c r="AH54" s="25">
        <f t="shared" si="16"/>
        <v>2.388023836980489E-2</v>
      </c>
    </row>
    <row r="55" spans="1:34" x14ac:dyDescent="0.25">
      <c r="A55" s="13">
        <f t="shared" si="17"/>
        <v>6</v>
      </c>
      <c r="B55" s="13">
        <f t="shared" si="19"/>
        <v>2.8450980400142569</v>
      </c>
      <c r="C55" s="13">
        <f t="shared" si="20"/>
        <v>10</v>
      </c>
      <c r="D55" s="13">
        <f t="shared" si="18"/>
        <v>54</v>
      </c>
      <c r="E55" s="13">
        <v>1.7323937598229686</v>
      </c>
      <c r="G55" s="20">
        <f t="shared" si="0"/>
        <v>54</v>
      </c>
      <c r="H55" s="20">
        <f t="shared" ca="1" si="1"/>
        <v>0.20535199673114563</v>
      </c>
      <c r="I55" s="17"/>
      <c r="J55" s="17"/>
      <c r="K55" s="17"/>
      <c r="L55" s="17"/>
      <c r="M55" s="17"/>
      <c r="N55" s="17"/>
      <c r="O55" s="17"/>
      <c r="P55" s="17"/>
      <c r="Q55" s="17"/>
      <c r="T55" s="25">
        <f t="shared" si="2"/>
        <v>1.714032585402446E-2</v>
      </c>
      <c r="U55" s="25">
        <f t="shared" si="3"/>
        <v>0.20535199673114563</v>
      </c>
      <c r="V55" s="25">
        <f t="shared" si="4"/>
        <v>0.23179881165991228</v>
      </c>
      <c r="W55" s="25">
        <f t="shared" si="5"/>
        <v>0.25112302778906276</v>
      </c>
      <c r="X55" s="25">
        <f t="shared" si="6"/>
        <v>0.36456271596512663</v>
      </c>
      <c r="Y55" s="25">
        <f t="shared" si="7"/>
        <v>0.44381580779850716</v>
      </c>
      <c r="Z55" s="25">
        <f t="shared" si="8"/>
        <v>0.46565528907049564</v>
      </c>
      <c r="AA55" s="25">
        <f t="shared" si="9"/>
        <v>0.431529995367602</v>
      </c>
      <c r="AB55" s="25">
        <f t="shared" si="10"/>
        <v>0.3709511226737886</v>
      </c>
      <c r="AC55" s="25">
        <f t="shared" si="11"/>
        <v>0.31858353401344042</v>
      </c>
      <c r="AD55" s="25">
        <f t="shared" si="12"/>
        <v>0.22249801538852942</v>
      </c>
      <c r="AE55" s="25">
        <f t="shared" si="13"/>
        <v>0.16522594299498064</v>
      </c>
      <c r="AF55" s="25">
        <f t="shared" si="14"/>
        <v>6.8635496238203031E-2</v>
      </c>
      <c r="AG55" s="25">
        <f t="shared" si="15"/>
        <v>3.7451980572893645E-2</v>
      </c>
      <c r="AH55" s="25">
        <f t="shared" si="16"/>
        <v>2.3476808320610457E-2</v>
      </c>
    </row>
    <row r="56" spans="1:34" x14ac:dyDescent="0.25">
      <c r="A56" s="13">
        <f t="shared" si="17"/>
        <v>6</v>
      </c>
      <c r="B56" s="13">
        <f t="shared" si="19"/>
        <v>2.8450980400142569</v>
      </c>
      <c r="C56" s="13">
        <f t="shared" si="20"/>
        <v>10</v>
      </c>
      <c r="D56" s="13">
        <f t="shared" si="18"/>
        <v>55</v>
      </c>
      <c r="E56" s="13">
        <v>1.7403626894942439</v>
      </c>
      <c r="G56" s="20">
        <f t="shared" si="0"/>
        <v>55</v>
      </c>
      <c r="H56" s="20">
        <f t="shared" ca="1" si="1"/>
        <v>0.20011524048946291</v>
      </c>
      <c r="I56" s="17"/>
      <c r="J56" s="17"/>
      <c r="K56" s="17"/>
      <c r="L56" s="17"/>
      <c r="M56" s="17"/>
      <c r="N56" s="17"/>
      <c r="O56" s="17"/>
      <c r="P56" s="17"/>
      <c r="Q56" s="17"/>
      <c r="T56" s="25">
        <f t="shared" si="2"/>
        <v>1.6772899847164305E-2</v>
      </c>
      <c r="U56" s="25">
        <f t="shared" si="3"/>
        <v>0.20011524048946291</v>
      </c>
      <c r="V56" s="25">
        <f t="shared" si="4"/>
        <v>0.22562698233990314</v>
      </c>
      <c r="W56" s="25">
        <f t="shared" si="5"/>
        <v>0.24431921858994443</v>
      </c>
      <c r="X56" s="25">
        <f t="shared" si="6"/>
        <v>0.35463785413377458</v>
      </c>
      <c r="Y56" s="25">
        <f t="shared" si="7"/>
        <v>0.43209689720800437</v>
      </c>
      <c r="Z56" s="25">
        <f t="shared" si="8"/>
        <v>0.45394554024897837</v>
      </c>
      <c r="AA56" s="25">
        <f t="shared" si="9"/>
        <v>0.42139395445082672</v>
      </c>
      <c r="AB56" s="25">
        <f t="shared" si="10"/>
        <v>0.36269158861793227</v>
      </c>
      <c r="AC56" s="25">
        <f t="shared" si="11"/>
        <v>0.31170638000747541</v>
      </c>
      <c r="AD56" s="25">
        <f t="shared" si="12"/>
        <v>0.2179413221210694</v>
      </c>
      <c r="AE56" s="25">
        <f t="shared" si="13"/>
        <v>0.16199669890102664</v>
      </c>
      <c r="AF56" s="25">
        <f t="shared" si="14"/>
        <v>6.7444374365078399E-2</v>
      </c>
      <c r="AG56" s="25">
        <f t="shared" si="15"/>
        <v>3.6813531614396995E-2</v>
      </c>
      <c r="AH56" s="25">
        <f t="shared" si="16"/>
        <v>2.3084166284277334E-2</v>
      </c>
    </row>
    <row r="57" spans="1:34" x14ac:dyDescent="0.25">
      <c r="A57" s="13">
        <f t="shared" si="17"/>
        <v>6</v>
      </c>
      <c r="B57" s="13">
        <f t="shared" si="19"/>
        <v>2.8450980400142569</v>
      </c>
      <c r="C57" s="13">
        <f t="shared" si="20"/>
        <v>10</v>
      </c>
      <c r="D57" s="13">
        <f t="shared" si="18"/>
        <v>56</v>
      </c>
      <c r="E57" s="13">
        <v>1.7481880270062005</v>
      </c>
      <c r="G57" s="20">
        <f t="shared" si="0"/>
        <v>56</v>
      </c>
      <c r="H57" s="20">
        <f t="shared" ca="1" si="1"/>
        <v>0.19506506503920568</v>
      </c>
      <c r="I57" s="17"/>
      <c r="J57" s="17"/>
      <c r="K57" s="17"/>
      <c r="L57" s="17"/>
      <c r="M57" s="17"/>
      <c r="N57" s="17"/>
      <c r="O57" s="17"/>
      <c r="P57" s="17"/>
      <c r="Q57" s="17"/>
      <c r="T57" s="25">
        <f t="shared" si="2"/>
        <v>1.6417198687714414E-2</v>
      </c>
      <c r="U57" s="25">
        <f t="shared" si="3"/>
        <v>0.19506506503920568</v>
      </c>
      <c r="V57" s="25">
        <f t="shared" si="4"/>
        <v>0.21968259990843822</v>
      </c>
      <c r="W57" s="25">
        <f t="shared" si="5"/>
        <v>0.23776910666295475</v>
      </c>
      <c r="X57" s="25">
        <f t="shared" si="6"/>
        <v>0.34508247753902527</v>
      </c>
      <c r="Y57" s="25">
        <f t="shared" si="7"/>
        <v>0.42080288393839121</v>
      </c>
      <c r="Z57" s="25">
        <f t="shared" si="8"/>
        <v>0.44264499105689331</v>
      </c>
      <c r="AA57" s="25">
        <f t="shared" si="9"/>
        <v>0.41159545654227303</v>
      </c>
      <c r="AB57" s="25">
        <f t="shared" si="10"/>
        <v>0.35469697480304102</v>
      </c>
      <c r="AC57" s="25">
        <f t="shared" si="11"/>
        <v>0.30504529025176819</v>
      </c>
      <c r="AD57" s="25">
        <f t="shared" si="12"/>
        <v>0.21352312149818586</v>
      </c>
      <c r="AE57" s="25">
        <f t="shared" si="13"/>
        <v>0.15886245147191105</v>
      </c>
      <c r="AF57" s="25">
        <f t="shared" si="14"/>
        <v>6.6285497654014869E-2</v>
      </c>
      <c r="AG57" s="25">
        <f t="shared" si="15"/>
        <v>3.6192063902077194E-2</v>
      </c>
      <c r="AH57" s="25">
        <f t="shared" si="16"/>
        <v>2.2701875046065613E-2</v>
      </c>
    </row>
    <row r="58" spans="1:34" x14ac:dyDescent="0.25">
      <c r="A58" s="13">
        <f t="shared" si="17"/>
        <v>6</v>
      </c>
      <c r="B58" s="13">
        <f t="shared" si="19"/>
        <v>2.8450980400142569</v>
      </c>
      <c r="C58" s="13">
        <f t="shared" si="20"/>
        <v>10</v>
      </c>
      <c r="D58" s="13">
        <f t="shared" si="18"/>
        <v>57</v>
      </c>
      <c r="E58" s="13">
        <v>1.7558748556724915</v>
      </c>
      <c r="G58" s="20">
        <f t="shared" si="0"/>
        <v>57</v>
      </c>
      <c r="H58" s="20">
        <f t="shared" ca="1" si="1"/>
        <v>0.19019251078063176</v>
      </c>
      <c r="I58" s="17"/>
      <c r="J58" s="17"/>
      <c r="K58" s="17"/>
      <c r="L58" s="17"/>
      <c r="M58" s="17"/>
      <c r="N58" s="17"/>
      <c r="O58" s="17"/>
      <c r="P58" s="17"/>
      <c r="Q58" s="17"/>
      <c r="T58" s="25">
        <f t="shared" si="2"/>
        <v>1.6072695599841719E-2</v>
      </c>
      <c r="U58" s="25">
        <f t="shared" si="3"/>
        <v>0.19019251078063176</v>
      </c>
      <c r="V58" s="25">
        <f t="shared" si="4"/>
        <v>0.2139544685577037</v>
      </c>
      <c r="W58" s="25">
        <f t="shared" si="5"/>
        <v>0.23146010825609356</v>
      </c>
      <c r="X58" s="25">
        <f t="shared" si="6"/>
        <v>0.33587832823526831</v>
      </c>
      <c r="Y58" s="25">
        <f t="shared" si="7"/>
        <v>0.40991320561219163</v>
      </c>
      <c r="Z58" s="25">
        <f t="shared" si="8"/>
        <v>0.43173435094798174</v>
      </c>
      <c r="AA58" s="25">
        <f t="shared" si="9"/>
        <v>0.40211909758315217</v>
      </c>
      <c r="AB58" s="25">
        <f t="shared" si="10"/>
        <v>0.3469554959538349</v>
      </c>
      <c r="AC58" s="25">
        <f t="shared" si="11"/>
        <v>0.29859078703164516</v>
      </c>
      <c r="AD58" s="25">
        <f t="shared" si="12"/>
        <v>0.20923746158773002</v>
      </c>
      <c r="AE58" s="25">
        <f t="shared" si="13"/>
        <v>0.15581920227831272</v>
      </c>
      <c r="AF58" s="25">
        <f t="shared" si="14"/>
        <v>6.5157569688558237E-2</v>
      </c>
      <c r="AG58" s="25">
        <f t="shared" si="15"/>
        <v>3.5586900992529223E-2</v>
      </c>
      <c r="AH58" s="25">
        <f t="shared" si="16"/>
        <v>2.2329521979866988E-2</v>
      </c>
    </row>
    <row r="59" spans="1:34" x14ac:dyDescent="0.25">
      <c r="A59" s="13">
        <f t="shared" si="17"/>
        <v>6</v>
      </c>
      <c r="B59" s="13">
        <f t="shared" si="19"/>
        <v>2.8450980400142569</v>
      </c>
      <c r="C59" s="13">
        <f t="shared" si="20"/>
        <v>10</v>
      </c>
      <c r="D59" s="13">
        <f t="shared" si="18"/>
        <v>58</v>
      </c>
      <c r="E59" s="13">
        <v>1.7634279935629373</v>
      </c>
      <c r="G59" s="20">
        <f t="shared" si="0"/>
        <v>58</v>
      </c>
      <c r="H59" s="20">
        <f t="shared" ca="1" si="1"/>
        <v>0.18548917330644071</v>
      </c>
      <c r="I59" s="17"/>
      <c r="J59" s="17"/>
      <c r="K59" s="17"/>
      <c r="L59" s="17"/>
      <c r="M59" s="17"/>
      <c r="N59" s="17"/>
      <c r="O59" s="17"/>
      <c r="P59" s="17"/>
      <c r="Q59" s="17"/>
      <c r="T59" s="25">
        <f t="shared" si="2"/>
        <v>1.5738895157217363E-2</v>
      </c>
      <c r="U59" s="25">
        <f t="shared" si="3"/>
        <v>0.18548917330644071</v>
      </c>
      <c r="V59" s="25">
        <f t="shared" si="4"/>
        <v>0.20843209864741868</v>
      </c>
      <c r="W59" s="25">
        <f t="shared" si="5"/>
        <v>0.2253804372897508</v>
      </c>
      <c r="X59" s="25">
        <f t="shared" si="6"/>
        <v>0.32700830107680467</v>
      </c>
      <c r="Y59" s="25">
        <f t="shared" si="7"/>
        <v>0.3994085778845059</v>
      </c>
      <c r="Z59" s="25">
        <f t="shared" si="8"/>
        <v>0.42119550673738565</v>
      </c>
      <c r="AA59" s="25">
        <f t="shared" si="9"/>
        <v>0.3929503935520649</v>
      </c>
      <c r="AB59" s="25">
        <f t="shared" si="10"/>
        <v>0.33945605864941408</v>
      </c>
      <c r="AC59" s="25">
        <f t="shared" si="11"/>
        <v>0.29233394366495596</v>
      </c>
      <c r="AD59" s="25">
        <f t="shared" si="12"/>
        <v>0.2050787320842373</v>
      </c>
      <c r="AE59" s="25">
        <f t="shared" si="13"/>
        <v>0.1528631793862035</v>
      </c>
      <c r="AF59" s="25">
        <f t="shared" si="14"/>
        <v>6.4059365740559579E-2</v>
      </c>
      <c r="AG59" s="25">
        <f t="shared" si="15"/>
        <v>3.4997403698180857E-2</v>
      </c>
      <c r="AH59" s="25">
        <f t="shared" si="16"/>
        <v>2.1966717276242696E-2</v>
      </c>
    </row>
    <row r="60" spans="1:34" x14ac:dyDescent="0.25">
      <c r="A60" s="13">
        <f t="shared" si="17"/>
        <v>6</v>
      </c>
      <c r="B60" s="13">
        <f t="shared" si="19"/>
        <v>2.8450980400142569</v>
      </c>
      <c r="C60" s="13">
        <f t="shared" si="20"/>
        <v>10</v>
      </c>
      <c r="D60" s="13">
        <f t="shared" si="18"/>
        <v>59</v>
      </c>
      <c r="E60" s="13">
        <v>1.7708520116421442</v>
      </c>
      <c r="G60" s="20">
        <f t="shared" si="0"/>
        <v>59</v>
      </c>
      <c r="H60" s="20">
        <f t="shared" ca="1" si="1"/>
        <v>0.18094716093595828</v>
      </c>
      <c r="I60" s="17"/>
      <c r="J60" s="17"/>
      <c r="K60" s="17"/>
      <c r="L60" s="17"/>
      <c r="M60" s="17"/>
      <c r="N60" s="17"/>
      <c r="O60" s="17"/>
      <c r="P60" s="17"/>
      <c r="Q60" s="17"/>
      <c r="T60" s="25">
        <f t="shared" si="2"/>
        <v>1.5415330947977712E-2</v>
      </c>
      <c r="U60" s="25">
        <f t="shared" si="3"/>
        <v>0.18094716093595828</v>
      </c>
      <c r="V60" s="25">
        <f t="shared" si="4"/>
        <v>0.20310565198174013</v>
      </c>
      <c r="W60" s="25">
        <f t="shared" si="5"/>
        <v>0.21951904333071726</v>
      </c>
      <c r="X60" s="25">
        <f t="shared" si="6"/>
        <v>0.31845635438446701</v>
      </c>
      <c r="Y60" s="25">
        <f t="shared" si="7"/>
        <v>0.38927089658193464</v>
      </c>
      <c r="Z60" s="25">
        <f t="shared" si="8"/>
        <v>0.41101143362016124</v>
      </c>
      <c r="AA60" s="25">
        <f t="shared" si="9"/>
        <v>0.38407571197840018</v>
      </c>
      <c r="AB60" s="25">
        <f t="shared" si="10"/>
        <v>0.33218821045541308</v>
      </c>
      <c r="AC60" s="25">
        <f t="shared" si="11"/>
        <v>0.28626634427522873</v>
      </c>
      <c r="AD60" s="25">
        <f t="shared" si="12"/>
        <v>0.20104163958984717</v>
      </c>
      <c r="AE60" s="25">
        <f t="shared" si="13"/>
        <v>0.14999082111632236</v>
      </c>
      <c r="AF60" s="25">
        <f t="shared" si="14"/>
        <v>6.2989727702294843E-2</v>
      </c>
      <c r="AG60" s="25">
        <f t="shared" si="15"/>
        <v>3.4422967458294484E-2</v>
      </c>
      <c r="AH60" s="25">
        <f t="shared" si="16"/>
        <v>2.1613092325394278E-2</v>
      </c>
    </row>
    <row r="61" spans="1:34" x14ac:dyDescent="0.25">
      <c r="A61" s="13">
        <f t="shared" si="17"/>
        <v>6</v>
      </c>
      <c r="B61" s="13">
        <f t="shared" si="19"/>
        <v>2.8450980400142569</v>
      </c>
      <c r="C61" s="13">
        <f t="shared" si="20"/>
        <v>10</v>
      </c>
      <c r="D61" s="13">
        <f t="shared" si="18"/>
        <v>60</v>
      </c>
      <c r="E61" s="13">
        <v>1.7781512503836436</v>
      </c>
      <c r="G61" s="20">
        <f t="shared" si="0"/>
        <v>60</v>
      </c>
      <c r="H61" s="20">
        <f t="shared" ca="1" si="1"/>
        <v>0.1765590561128175</v>
      </c>
      <c r="I61" s="17"/>
      <c r="J61" s="17"/>
      <c r="K61" s="17"/>
      <c r="L61" s="17"/>
      <c r="M61" s="17"/>
      <c r="N61" s="17"/>
      <c r="O61" s="17"/>
      <c r="P61" s="17"/>
      <c r="Q61" s="17"/>
      <c r="T61" s="25">
        <f t="shared" si="2"/>
        <v>1.5101563448114743E-2</v>
      </c>
      <c r="U61" s="25">
        <f t="shared" si="3"/>
        <v>0.1765590561128175</v>
      </c>
      <c r="V61" s="25">
        <f t="shared" si="4"/>
        <v>0.1979658921153265</v>
      </c>
      <c r="W61" s="25">
        <f t="shared" si="5"/>
        <v>0.21386555528087639</v>
      </c>
      <c r="X61" s="25">
        <f t="shared" si="6"/>
        <v>0.31020742881928021</v>
      </c>
      <c r="Y61" s="25">
        <f t="shared" si="7"/>
        <v>0.37948314874765338</v>
      </c>
      <c r="Z61" s="25">
        <f t="shared" si="8"/>
        <v>0.40116611420766818</v>
      </c>
      <c r="AA61" s="25">
        <f t="shared" si="9"/>
        <v>0.37548220955675193</v>
      </c>
      <c r="AB61" s="25">
        <f t="shared" si="10"/>
        <v>0.32514209354461843</v>
      </c>
      <c r="AC61" s="25">
        <f t="shared" si="11"/>
        <v>0.28038004709443071</v>
      </c>
      <c r="AD61" s="25">
        <f t="shared" si="12"/>
        <v>0.19712118504947598</v>
      </c>
      <c r="AE61" s="25">
        <f t="shared" si="13"/>
        <v>0.14719876120930589</v>
      </c>
      <c r="AF61" s="25">
        <f t="shared" si="14"/>
        <v>6.1947559453061074E-2</v>
      </c>
      <c r="AG61" s="25">
        <f t="shared" si="15"/>
        <v>3.3863019935164058E-2</v>
      </c>
      <c r="AH61" s="25">
        <f t="shared" si="16"/>
        <v>2.1268298239211222E-2</v>
      </c>
    </row>
    <row r="62" spans="1:34" x14ac:dyDescent="0.25">
      <c r="A62" s="13">
        <f t="shared" si="17"/>
        <v>6</v>
      </c>
      <c r="B62" s="13">
        <f t="shared" si="19"/>
        <v>2.8450980400142569</v>
      </c>
      <c r="C62" s="13">
        <f t="shared" si="20"/>
        <v>10</v>
      </c>
      <c r="D62" s="13">
        <f t="shared" si="18"/>
        <v>61</v>
      </c>
      <c r="E62" s="13">
        <v>1.7853298350107671</v>
      </c>
      <c r="G62" s="20">
        <f t="shared" si="0"/>
        <v>61</v>
      </c>
      <c r="H62" s="20">
        <f t="shared" ca="1" si="1"/>
        <v>0.172317880259694</v>
      </c>
      <c r="I62" s="17"/>
      <c r="J62" s="17"/>
      <c r="K62" s="17"/>
      <c r="L62" s="17"/>
      <c r="M62" s="17"/>
      <c r="N62" s="17"/>
      <c r="O62" s="17"/>
      <c r="P62" s="17"/>
      <c r="Q62" s="17"/>
      <c r="T62" s="25">
        <f t="shared" si="2"/>
        <v>1.479717808168546E-2</v>
      </c>
      <c r="U62" s="25">
        <f t="shared" si="3"/>
        <v>0.172317880259694</v>
      </c>
      <c r="V62" s="25">
        <f t="shared" si="4"/>
        <v>0.19300413915515308</v>
      </c>
      <c r="W62" s="25">
        <f t="shared" si="5"/>
        <v>0.20841023017327837</v>
      </c>
      <c r="X62" s="25">
        <f t="shared" si="6"/>
        <v>0.30224737359310849</v>
      </c>
      <c r="Y62" s="25">
        <f t="shared" si="7"/>
        <v>0.37002933165573049</v>
      </c>
      <c r="Z62" s="25">
        <f t="shared" si="8"/>
        <v>0.39164446474504772</v>
      </c>
      <c r="AA62" s="25">
        <f t="shared" si="9"/>
        <v>0.36715777523138954</v>
      </c>
      <c r="AB62" s="25">
        <f t="shared" si="10"/>
        <v>0.31830840234546004</v>
      </c>
      <c r="AC62" s="25">
        <f t="shared" si="11"/>
        <v>0.27466755093482065</v>
      </c>
      <c r="AD62" s="25">
        <f t="shared" si="12"/>
        <v>0.19331264312141849</v>
      </c>
      <c r="AE62" s="25">
        <f t="shared" si="13"/>
        <v>0.1444838152544809</v>
      </c>
      <c r="AF62" s="25">
        <f t="shared" si="14"/>
        <v>6.0931822616658873E-2</v>
      </c>
      <c r="AG62" s="25">
        <f t="shared" si="15"/>
        <v>3.3317018812923302E-2</v>
      </c>
      <c r="AH62" s="25">
        <f t="shared" si="16"/>
        <v>2.0932004498395072E-2</v>
      </c>
    </row>
    <row r="63" spans="1:34" x14ac:dyDescent="0.25">
      <c r="A63" s="13">
        <f t="shared" si="17"/>
        <v>6</v>
      </c>
      <c r="B63" s="13">
        <f t="shared" si="19"/>
        <v>2.8450980400142569</v>
      </c>
      <c r="C63" s="13">
        <f t="shared" si="20"/>
        <v>10</v>
      </c>
      <c r="D63" s="13">
        <f t="shared" si="18"/>
        <v>62</v>
      </c>
      <c r="E63" s="13">
        <v>1.7923916894982539</v>
      </c>
      <c r="G63" s="20">
        <f t="shared" si="0"/>
        <v>62</v>
      </c>
      <c r="H63" s="20">
        <f t="shared" ca="1" si="1"/>
        <v>0.16821706173204543</v>
      </c>
      <c r="I63" s="17"/>
      <c r="J63" s="17"/>
      <c r="K63" s="17"/>
      <c r="L63" s="17"/>
      <c r="M63" s="17"/>
      <c r="N63" s="17"/>
      <c r="O63" s="17"/>
      <c r="P63" s="17"/>
      <c r="Q63" s="17"/>
      <c r="T63" s="25">
        <f t="shared" si="2"/>
        <v>1.4501783448772633E-2</v>
      </c>
      <c r="U63" s="25">
        <f t="shared" si="3"/>
        <v>0.16821706173204543</v>
      </c>
      <c r="V63" s="25">
        <f t="shared" si="4"/>
        <v>0.18821222858862333</v>
      </c>
      <c r="W63" s="25">
        <f t="shared" si="5"/>
        <v>0.2031439065412152</v>
      </c>
      <c r="X63" s="25">
        <f t="shared" si="6"/>
        <v>0.29456287925049301</v>
      </c>
      <c r="Y63" s="25">
        <f t="shared" si="7"/>
        <v>0.3608943789693142</v>
      </c>
      <c r="Z63" s="25">
        <f t="shared" si="8"/>
        <v>0.3824322677719677</v>
      </c>
      <c r="AA63" s="25">
        <f t="shared" si="9"/>
        <v>0.35909097819387353</v>
      </c>
      <c r="AB63" s="25">
        <f t="shared" si="10"/>
        <v>0.31167834481146278</v>
      </c>
      <c r="AC63" s="25">
        <f t="shared" si="11"/>
        <v>0.26912176451124192</v>
      </c>
      <c r="AD63" s="25">
        <f t="shared" si="12"/>
        <v>0.18961154328984561</v>
      </c>
      <c r="AE63" s="25">
        <f t="shared" si="13"/>
        <v>0.1418429682566606</v>
      </c>
      <c r="AF63" s="25">
        <f t="shared" si="14"/>
        <v>5.9941532671161958E-2</v>
      </c>
      <c r="AG63" s="25">
        <f t="shared" si="15"/>
        <v>3.278444977896422E-2</v>
      </c>
      <c r="AH63" s="25">
        <f t="shared" si="16"/>
        <v>2.0603897712265683E-2</v>
      </c>
    </row>
    <row r="64" spans="1:34" x14ac:dyDescent="0.25">
      <c r="A64" s="13">
        <f t="shared" si="17"/>
        <v>6</v>
      </c>
      <c r="B64" s="13">
        <f t="shared" si="19"/>
        <v>2.8450980400142569</v>
      </c>
      <c r="C64" s="13">
        <f t="shared" si="20"/>
        <v>10</v>
      </c>
      <c r="D64" s="13">
        <f t="shared" si="18"/>
        <v>63</v>
      </c>
      <c r="E64" s="13">
        <v>1.7993405494535817</v>
      </c>
      <c r="G64" s="20">
        <f t="shared" si="0"/>
        <v>63</v>
      </c>
      <c r="H64" s="20">
        <f t="shared" ca="1" si="1"/>
        <v>0.16425040655479883</v>
      </c>
      <c r="I64" s="17"/>
      <c r="J64" s="17"/>
      <c r="K64" s="17"/>
      <c r="L64" s="17"/>
      <c r="M64" s="17"/>
      <c r="N64" s="17"/>
      <c r="O64" s="17"/>
      <c r="P64" s="17"/>
      <c r="Q64" s="17"/>
      <c r="T64" s="25">
        <f t="shared" si="2"/>
        <v>1.4215009704340175E-2</v>
      </c>
      <c r="U64" s="25">
        <f t="shared" si="3"/>
        <v>0.16425040655479883</v>
      </c>
      <c r="V64" s="25">
        <f t="shared" si="4"/>
        <v>0.18358247372394704</v>
      </c>
      <c r="W64" s="25">
        <f t="shared" si="5"/>
        <v>0.19805796188912247</v>
      </c>
      <c r="X64" s="25">
        <f t="shared" si="6"/>
        <v>0.28714141634624968</v>
      </c>
      <c r="Y64" s="25">
        <f t="shared" si="7"/>
        <v>0.35206409331408683</v>
      </c>
      <c r="Z64" s="25">
        <f t="shared" si="8"/>
        <v>0.37351611057475587</v>
      </c>
      <c r="AA64" s="25">
        <f t="shared" si="9"/>
        <v>0.35127102030129337</v>
      </c>
      <c r="AB64" s="25">
        <f t="shared" si="10"/>
        <v>0.30524360695150493</v>
      </c>
      <c r="AC64" s="25">
        <f t="shared" si="11"/>
        <v>0.26373597833166262</v>
      </c>
      <c r="AD64" s="25">
        <f t="shared" si="12"/>
        <v>0.18601365254769686</v>
      </c>
      <c r="AE64" s="25">
        <f t="shared" si="13"/>
        <v>0.13927336322952336</v>
      </c>
      <c r="AF64" s="25">
        <f t="shared" si="14"/>
        <v>5.897575537672619E-2</v>
      </c>
      <c r="AG64" s="25">
        <f t="shared" si="15"/>
        <v>3.2264824670221147E-2</v>
      </c>
      <c r="AH64" s="25">
        <f t="shared" si="16"/>
        <v>2.0283680480258148E-2</v>
      </c>
    </row>
    <row r="65" spans="1:34" x14ac:dyDescent="0.25">
      <c r="A65" s="13">
        <f t="shared" si="17"/>
        <v>6</v>
      </c>
      <c r="B65" s="13">
        <f t="shared" si="19"/>
        <v>2.8450980400142569</v>
      </c>
      <c r="C65" s="13">
        <f t="shared" si="20"/>
        <v>10</v>
      </c>
      <c r="D65" s="13">
        <f t="shared" si="18"/>
        <v>64</v>
      </c>
      <c r="E65" s="13">
        <v>1.8061799739838871</v>
      </c>
      <c r="G65" s="20">
        <f t="shared" si="0"/>
        <v>64</v>
      </c>
      <c r="H65" s="20">
        <f t="shared" ca="1" si="1"/>
        <v>0.16041207166242499</v>
      </c>
      <c r="I65" s="17"/>
      <c r="J65" s="17"/>
      <c r="K65" s="17"/>
      <c r="L65" s="17"/>
      <c r="M65" s="17"/>
      <c r="N65" s="17"/>
      <c r="O65" s="17"/>
      <c r="P65" s="17"/>
      <c r="Q65" s="17"/>
      <c r="T65" s="25">
        <f t="shared" si="2"/>
        <v>1.3936507073050552E-2</v>
      </c>
      <c r="U65" s="25">
        <f t="shared" si="3"/>
        <v>0.16041207166242499</v>
      </c>
      <c r="V65" s="25">
        <f t="shared" si="4"/>
        <v>0.17910763137691019</v>
      </c>
      <c r="W65" s="25">
        <f t="shared" si="5"/>
        <v>0.1931442738490011</v>
      </c>
      <c r="X65" s="25">
        <f t="shared" si="6"/>
        <v>0.27997117942191913</v>
      </c>
      <c r="Y65" s="25">
        <f t="shared" si="7"/>
        <v>0.34352508462252374</v>
      </c>
      <c r="Z65" s="25">
        <f t="shared" si="8"/>
        <v>0.364883328852809</v>
      </c>
      <c r="AA65" s="25">
        <f t="shared" si="9"/>
        <v>0.34368769247866876</v>
      </c>
      <c r="AB65" s="25">
        <f t="shared" si="10"/>
        <v>0.29899632030144208</v>
      </c>
      <c r="AC65" s="25">
        <f t="shared" si="11"/>
        <v>0.25850383890555712</v>
      </c>
      <c r="AD65" s="25">
        <f t="shared" si="12"/>
        <v>0.18251495949770699</v>
      </c>
      <c r="AE65" s="25">
        <f t="shared" si="13"/>
        <v>0.13677229071659663</v>
      </c>
      <c r="AF65" s="25">
        <f t="shared" si="14"/>
        <v>5.8033603490993159E-2</v>
      </c>
      <c r="AG65" s="25">
        <f t="shared" si="15"/>
        <v>3.1757679768544905E-2</v>
      </c>
      <c r="AH65" s="25">
        <f t="shared" si="16"/>
        <v>1.9971070345344965E-2</v>
      </c>
    </row>
    <row r="66" spans="1:34" x14ac:dyDescent="0.25">
      <c r="A66" s="13">
        <f t="shared" si="17"/>
        <v>6</v>
      </c>
      <c r="B66" s="13">
        <f t="shared" si="19"/>
        <v>2.8450980400142569</v>
      </c>
      <c r="C66" s="13">
        <f t="shared" si="20"/>
        <v>10</v>
      </c>
      <c r="D66" s="13">
        <f t="shared" si="18"/>
        <v>65</v>
      </c>
      <c r="E66" s="13">
        <v>1.8129133566428555</v>
      </c>
      <c r="G66" s="20">
        <f t="shared" si="0"/>
        <v>65</v>
      </c>
      <c r="H66" s="20">
        <f t="shared" ca="1" si="1"/>
        <v>0.15669654039464598</v>
      </c>
      <c r="I66" s="17"/>
      <c r="J66" s="17"/>
      <c r="K66" s="17"/>
      <c r="L66" s="17"/>
      <c r="M66" s="17"/>
      <c r="N66" s="17"/>
      <c r="O66" s="17"/>
      <c r="P66" s="17"/>
      <c r="Q66" s="17"/>
      <c r="T66" s="25">
        <f t="shared" si="2"/>
        <v>1.3665944486789872E-2</v>
      </c>
      <c r="U66" s="25">
        <f t="shared" si="3"/>
        <v>0.15669654039464598</v>
      </c>
      <c r="V66" s="25">
        <f t="shared" si="4"/>
        <v>0.17478087048005664</v>
      </c>
      <c r="W66" s="25">
        <f t="shared" si="5"/>
        <v>0.18839518465381688</v>
      </c>
      <c r="X66" s="25">
        <f t="shared" si="6"/>
        <v>0.27304103575247496</v>
      </c>
      <c r="Y66" s="25">
        <f t="shared" si="7"/>
        <v>0.33526471367777821</v>
      </c>
      <c r="Z66" s="25">
        <f t="shared" si="8"/>
        <v>0.35652195508736712</v>
      </c>
      <c r="AA66" s="25">
        <f t="shared" si="9"/>
        <v>0.33633133471798765</v>
      </c>
      <c r="AB66" s="25">
        <f t="shared" si="10"/>
        <v>0.29292903205324072</v>
      </c>
      <c r="AC66" s="25">
        <f t="shared" si="11"/>
        <v>0.25341932504748665</v>
      </c>
      <c r="AD66" s="25">
        <f t="shared" si="12"/>
        <v>0.17911165973610205</v>
      </c>
      <c r="AE66" s="25">
        <f t="shared" si="13"/>
        <v>0.13433717915173199</v>
      </c>
      <c r="AF66" s="25">
        <f t="shared" si="14"/>
        <v>5.7114233744967977E-2</v>
      </c>
      <c r="AG66" s="25">
        <f t="shared" si="15"/>
        <v>3.1262574231114774E-2</v>
      </c>
      <c r="AH66" s="25">
        <f t="shared" si="16"/>
        <v>1.9665798830685883E-2</v>
      </c>
    </row>
    <row r="67" spans="1:34" x14ac:dyDescent="0.25">
      <c r="A67" s="13">
        <f t="shared" si="17"/>
        <v>6</v>
      </c>
      <c r="B67" s="13">
        <f t="shared" si="19"/>
        <v>2.8450980400142569</v>
      </c>
      <c r="C67" s="13">
        <f t="shared" si="20"/>
        <v>10</v>
      </c>
      <c r="D67" s="13">
        <f t="shared" si="18"/>
        <v>66</v>
      </c>
      <c r="E67" s="13">
        <v>1.8195439355418688</v>
      </c>
      <c r="G67" s="20">
        <f t="shared" si="0"/>
        <v>66</v>
      </c>
      <c r="H67" s="20">
        <f t="shared" ca="1" si="1"/>
        <v>0.1530986000277936</v>
      </c>
      <c r="I67" s="17"/>
      <c r="J67" s="17"/>
      <c r="K67" s="17"/>
      <c r="L67" s="17"/>
      <c r="M67" s="17"/>
      <c r="N67" s="17"/>
      <c r="O67" s="17"/>
      <c r="P67" s="17"/>
      <c r="Q67" s="17"/>
      <c r="T67" s="25">
        <f t="shared" si="2"/>
        <v>1.3403008333115056E-2</v>
      </c>
      <c r="U67" s="25">
        <f t="shared" si="3"/>
        <v>0.1530986000277936</v>
      </c>
      <c r="V67" s="25">
        <f t="shared" si="4"/>
        <v>0.17059574332688671</v>
      </c>
      <c r="W67" s="25">
        <f t="shared" si="5"/>
        <v>0.18380346860101307</v>
      </c>
      <c r="X67" s="25">
        <f t="shared" si="6"/>
        <v>0.26634047839436248</v>
      </c>
      <c r="Y67" s="25">
        <f t="shared" si="7"/>
        <v>0.32727104035005017</v>
      </c>
      <c r="Z67" s="25">
        <f t="shared" si="8"/>
        <v>0.34842067115774089</v>
      </c>
      <c r="AA67" s="25">
        <f t="shared" si="9"/>
        <v>0.32919279932918205</v>
      </c>
      <c r="AB67" s="25">
        <f t="shared" si="10"/>
        <v>0.28703467758893064</v>
      </c>
      <c r="AC67" s="25">
        <f t="shared" si="11"/>
        <v>0.24847672607759505</v>
      </c>
      <c r="AD67" s="25">
        <f t="shared" si="12"/>
        <v>0.17580014239825192</v>
      </c>
      <c r="AE67" s="25">
        <f t="shared" si="13"/>
        <v>0.13196558598051719</v>
      </c>
      <c r="AF67" s="25">
        <f t="shared" si="14"/>
        <v>5.6216844055176782E-2</v>
      </c>
      <c r="AG67" s="25">
        <f t="shared" si="15"/>
        <v>3.0779088643351715E-2</v>
      </c>
      <c r="AH67" s="25">
        <f t="shared" si="16"/>
        <v>1.9367610551751523E-2</v>
      </c>
    </row>
    <row r="68" spans="1:34" x14ac:dyDescent="0.25">
      <c r="A68" s="13">
        <f t="shared" si="17"/>
        <v>6</v>
      </c>
      <c r="B68" s="13">
        <f t="shared" si="19"/>
        <v>2.8450980400142569</v>
      </c>
      <c r="C68" s="13">
        <f t="shared" si="20"/>
        <v>10</v>
      </c>
      <c r="D68" s="13">
        <f t="shared" si="18"/>
        <v>67</v>
      </c>
      <c r="E68" s="13">
        <v>1.8260748027008264</v>
      </c>
      <c r="G68" s="20">
        <f t="shared" ref="G68:G131" si="21">D68</f>
        <v>67</v>
      </c>
      <c r="H68" s="20">
        <f t="shared" ref="H68:H131" ca="1" si="22">OFFSET($T68,0,$J$2-1,1,1)</f>
        <v>0.14961332114613932</v>
      </c>
      <c r="I68" s="17"/>
      <c r="J68" s="17"/>
      <c r="K68" s="17"/>
      <c r="L68" s="17"/>
      <c r="M68" s="17"/>
      <c r="N68" s="17"/>
      <c r="O68" s="17"/>
      <c r="P68" s="17"/>
      <c r="Q68" s="17"/>
      <c r="T68" s="25">
        <f t="shared" si="2"/>
        <v>1.314740130412344E-2</v>
      </c>
      <c r="U68" s="25">
        <f t="shared" si="3"/>
        <v>0.14961332114613932</v>
      </c>
      <c r="V68" s="25">
        <f t="shared" si="4"/>
        <v>0.16654615919564331</v>
      </c>
      <c r="W68" s="25">
        <f t="shared" si="5"/>
        <v>0.17936230221568741</v>
      </c>
      <c r="X68" s="25">
        <f t="shared" si="6"/>
        <v>0.259859583118068</v>
      </c>
      <c r="Y68" s="25">
        <f t="shared" si="7"/>
        <v>0.31953277607431829</v>
      </c>
      <c r="Z68" s="25">
        <f t="shared" si="8"/>
        <v>0.34056876479999698</v>
      </c>
      <c r="AA68" s="25">
        <f t="shared" si="9"/>
        <v>0.32226341713586037</v>
      </c>
      <c r="AB68" s="25">
        <f t="shared" si="10"/>
        <v>0.28130655519400083</v>
      </c>
      <c r="AC68" s="25">
        <f t="shared" si="11"/>
        <v>0.2436706217420854</v>
      </c>
      <c r="AD68" s="25">
        <f t="shared" si="12"/>
        <v>0.17257697775850436</v>
      </c>
      <c r="AE68" s="25">
        <f t="shared" si="13"/>
        <v>0.12965518947243748</v>
      </c>
      <c r="AF68" s="25">
        <f t="shared" si="14"/>
        <v>5.5340670950474104E-2</v>
      </c>
      <c r="AG68" s="25">
        <f t="shared" si="15"/>
        <v>3.0306823683123537E-2</v>
      </c>
      <c r="AH68" s="25">
        <f t="shared" si="16"/>
        <v>1.9076262396989403E-2</v>
      </c>
    </row>
    <row r="69" spans="1:34" x14ac:dyDescent="0.25">
      <c r="A69" s="13">
        <f t="shared" si="17"/>
        <v>6</v>
      </c>
      <c r="B69" s="13">
        <f t="shared" si="19"/>
        <v>2.8450980400142569</v>
      </c>
      <c r="C69" s="13">
        <f t="shared" si="20"/>
        <v>10</v>
      </c>
      <c r="D69" s="13">
        <f t="shared" si="18"/>
        <v>68</v>
      </c>
      <c r="E69" s="13">
        <v>1.8325089127062364</v>
      </c>
      <c r="G69" s="20">
        <f t="shared" si="21"/>
        <v>68</v>
      </c>
      <c r="H69" s="20">
        <f t="shared" ca="1" si="22"/>
        <v>0.14623603867883236</v>
      </c>
      <c r="I69" s="17"/>
      <c r="J69" s="17"/>
      <c r="K69" s="17"/>
      <c r="L69" s="17"/>
      <c r="M69" s="17"/>
      <c r="N69" s="17"/>
      <c r="O69" s="17"/>
      <c r="P69" s="17"/>
      <c r="Q69" s="17"/>
      <c r="T69" s="25">
        <f t="shared" ref="T69:T132" si="23">POWER(10,$AY$2*TANH($AQ$3*A69+$AR$3*E69+$AS$3*B69+$AT$3*C69+$AU$3*D69+$AV$3)+$AZ$2*TANH($AQ$4*A69+$AR$4*E69+$AS$4*B69+$AT$4*C69+$AU$4*D69+$AV$4)+$BA$2*TANH($AQ$5*A69+$AR$5*E69+$AS$5*B69+$AT$5*C69+$AU$5*D69+$AV$5)+$BB$2*TANH($AQ$6*A69+$AR$6*E69+$AS$6*B69+$AT$6*C69+$AU$6*D69+$AV$6)+$BC$2*TANH($AQ$7*A69+$AR$7*E69+$AS$7*B69+$AT$7*C69+$AU$7*D69+$AV$7)+$BD$2*TANH($AQ$8*A69+$AR$8*E69+$AS$8*B69+$AT$8*C69+$AU$8*D69+$AV$8)+$BE$2*TANH($AQ$9*A69+$AR$9*E69+$AS$9*B69+$AT$9*C69+$AU$9*D69+$AV$9)-$BF$2)</f>
        <v>1.289884133637503E-2</v>
      </c>
      <c r="U69" s="25">
        <f t="shared" ref="U69:U132" si="24">POWER(10,$AY$3*TANH($AQ$3*A69+$AR$3*E69+$AS$3*B69+$AT$3*C69+$AU$3*D69+$AV$3)+$AZ$3*TANH($AQ$4*A69+$AR$4*E69+$AS$4*B69+$AT$4*C69+$AU$4*D69+$AV$4)+$BA$3*TANH($AQ$5*A69+$AR$5*E69+$AS$5*B69+$AT$5*C69+$AU$5*D69+$AV$5)+$BB$3*TANH($AQ$6*A69+$AR$6*E69+$AS$6*B69+$AT$6*C69+$AU$6*D69+$AV$6)+$BC$3*TANH($AQ$7*A69+$AR$7*E69+$AS$7*B69+$AT$7*C69+$AU$7*D69+$AV$7)+$BD$3*TANH($AQ$8*A69+$AR$8*E69+$AS$8*B69+$AT$8*C69+$AU$8*D69+$AV$8)+$BE$3*TANH($AQ$9*A69+$AR$9*E69+$AS$9*B69+$AT$9*C69+$AU$9*D69+$AV$9)-$BF$3)</f>
        <v>0.14623603867883236</v>
      </c>
      <c r="V69" s="25">
        <f t="shared" ref="V69:V132" si="25">POWER(10,$AY$4*TANH($AQ$3*A69+$AR$3*E69+$AS$3*B69+$AT$3*C69+$AU$3*D69+$AV$3)+$AZ$4*TANH($AQ$4*A69+$AR$4*E69+$AS$4*B69+$AT$4*C69+$AU$4*D69+$AV$4)+$BA$4*TANH($AQ$5*A69+$AR$5*E69+$AS$5*B69+$AT$5*C69+$AU$5*D69+$AV$5)+$BB$4*TANH($AQ$6*A69+$AR$6*E69+$AS$6*B69+$AT$6*C69+$AU$6*D69+$AV$6)+$BC$4*TANH($AQ$7*A69+$AR$7*E69+$AS$7*B69+$AT$7*C69+$AU$7*D69+$AV$7)+$BD$4*TANH($AQ$8*A69+$AR$8*E69+$AS$8*B69+$AT$8*C69+$AU$8*D69+$AV$8)+$BE$4*TANH($AQ$9*A69+$AR$9*E69+$AS$9*B69+$AT$9*C69+$AU$9*D69+$AV$9)-$BF$4)</f>
        <v>0.1626263601252752</v>
      </c>
      <c r="W69" s="25">
        <f t="shared" ref="W69:W132" si="26">POWER(10,$AY$5*TANH($AQ$3*A69+$AR$3*E69+$AS$3*B69+$AT$3*C69+$AU$3*D69+$AV$3)+$AZ$5*TANH($AQ$4*A69+$AR$4*E69+$AS$4*B69+$AT$4*C69+$AU$4*D69+$AV$4)+$BA$5*TANH($AQ$5*A69+$AR$5*E69+$AS$5*B69+$AT$5*C69+$AU$5*D69+$AV$5)+$BB$5*TANH($AQ$6*A69+$AR$6*E69+$AS$6*B69+$AT$6*C69+$AU$6*D69+$AV$6)+$BC$5*TANH($AQ$7*A69+$AR$7*E69+$AS$7*B69+$AT$7*C69+$AU$7*D69+$AV$7)+$BD$5*TANH($AQ$8*A69+$AR$8*E69+$AS$8*B69+$AT$8*C69+$AU$8*D69+$AV$8)+$BE$5*TANH($AQ$9*A69+$AR$9*E69+$AS$9*B69+$AT$9*C69+$AU$9*D69+$AV$9)-$BF$5)</f>
        <v>0.17506523685489336</v>
      </c>
      <c r="X69" s="25">
        <f t="shared" ref="X69:X132" si="27">POWER(10,$AY$6*TANH($AQ$3*A69+$AR$3*E69+$AS$3*B69+$AT$3*C69+$AU$3*D69+$AV$3)+$AZ$6*TANH($AQ$4*A69+$AR$4*E69+$AS$4*B69+$AT$4*C69+$AU$4*D69+$AV$4)+$BA$6*TANH($AQ$5*A69+$AR$5*E69+$AS$5*B69+$AT$5*C69+$AU$5*D69+$AV$5)+$BB$6*TANH($AQ$6*A69+$AR$6*E69+$AS$6*B69+$AT$6*C69+$AU$6*D69+$AV$6)+$BC$6*TANH($AQ$7*A69+$AR$7*E69+$AS$7*B69+$AT$7*C69+$AU$7*D69+$AV$7)+$BD$6*TANH($AQ$8*A69+$AR$8*E69+$AS$8*B69+$AT$8*C69+$AU$8*D69+$AV$8)+$BE$6*TANH($AQ$9*A69+$AR$9*E69+$AS$9*B69+$AT$9*C69+$AU$9*D69+$AV$9)-$BF$6)</f>
        <v>0.2535889688541258</v>
      </c>
      <c r="Y69" s="25">
        <f t="shared" ref="Y69:Y132" si="28">POWER(10,$AY$7*TANH($AQ$3*A69+$AR$3*E69+$AS$3*B69+$AT$3*C69+$AU$3*D69+$AV$3)+$AZ$7*TANH($AQ$4*A69+$AR$4*E69+$AS$4*B69+$AT$4*C69+$AU$4*D69+$AV$4)+$BA$7*TANH($AQ$5*A69+$AR$5*E69+$AS$5*B69+$AT$5*C69+$AU$5*D69+$AV$5)+$BB$7*TANH($AQ$6*A69+$AR$6*E69+$AS$6*B69+$AT$6*C69+$AU$6*D69+$AV$6)+$BC$7*TANH($AQ$7*A69+$AR$7*E69+$AS$7*B69+$AT$7*C69+$AU$7*D69+$AV$7)+$BD$7*TANH($AQ$8*A69+$AR$8*E69+$AS$8*B69+$AT$8*C69+$AU$8*D69+$AV$8)+$BE$7*TANH($AQ$9*A69+$AR$9*E69+$AS$9*B69+$AT$9*C69+$AU$9*D69+$AV$9)-$BF$7)</f>
        <v>0.31203924016743251</v>
      </c>
      <c r="Z69" s="25">
        <f t="shared" ref="Z69:Z132" si="29">POWER(10,$AY$8*TANH($AQ$3*A69+$AR$3*E69+$AS$3*B69+$AT$3*C69+$AU$3*D69+$AV$3)+$AZ$8*TANH($AQ$4*A69+$AR$4*E69+$AS$4*B69+$AT$4*C69+$AU$4*D69+$AV$4)+$BA$8*TANH($AQ$5*A69+$AR$5*E69+$AS$5*B69+$AT$5*C69+$AU$5*D69+$AV$5)+$BB$8*TANH($AQ$6*A69+$AR$6*E69+$AS$6*B69+$AT$6*C69+$AU$6*D69+$AV$6)+$BC$8*TANH($AQ$7*A69+$AR$7*E69+$AS$7*B69+$AT$7*C69+$AU$7*D69+$AV$7)+$BD$8*TANH($AQ$8*A69+$AR$8*E69+$AS$8*B69+$AT$8*C69+$AU$8*D69+$AV$8)+$BE$8*TANH($AQ$9*A69+$AR$9*E69+$AS$9*B69+$AT$9*C69+$AU$9*D69+$AV$9)-$BF$8)</f>
        <v>0.33295608954690437</v>
      </c>
      <c r="AA69" s="25">
        <f t="shared" ref="AA69:AA132" si="30">POWER(10,$AY$9*TANH($AQ$3*A69+$AR$3*E69+$AS$3*B69+$AT$3*C69+$AU$3*D69+$AV$3)+$AZ$9*TANH($AQ$4*A69+$AR$4*E69+$AS$4*B69+$AT$4*C69+$AU$4*D69+$AV$4)+$BA$9*TANH($AQ$5*A69+$AR$5*E69+$AS$5*B69+$AT$5*C69+$AU$5*D69+$AV$5)+$BB$9*TANH($AQ$6*A69+$AR$6*E69+$AS$6*B69+$AT$6*C69+$AU$6*D69+$AV$6)+$BC$9*TANH($AQ$7*A69+$AR$7*E69+$AS$7*B69+$AT$7*C69+$AU$7*D69+$AV$7)+$BD$9*TANH($AQ$8*A69+$AR$8*E69+$AS$8*B69+$AT$8*C69+$AU$8*D69+$AV$8)+$BE$9*TANH($AQ$9*A69+$AR$9*E69+$AS$9*B69+$AT$9*C69+$AU$9*D69+$AV$9)-$BF$9)</f>
        <v>0.31553496634159633</v>
      </c>
      <c r="AB69" s="25">
        <f t="shared" ref="AB69:AB132" si="31">POWER(10,$AY$10*TANH($AQ$3*A69+$AR$3*E69+$AS$3*B69+$AT$3*C69+$AU$3*D69+$AV$3)+$AZ$10*TANH($AQ$4*A69+$AR$4*E69+$AS$4*B69+$AT$4*C69+$AU$4*D69+$AV$4)+$BA$10*TANH($AQ$5*A69+$AR$5*E69+$AS$5*B69+$AT$5*C69+$AU$5*D69+$AV$5)+$BB$10*TANH($AQ$6*A69+$AR$6*E69+$AS$6*B69+$AT$6*C69+$AU$6*D69+$AV$6)+$BC$10*TANH($AQ$7*A69+$AR$7*E69+$AS$7*B69+$AT$7*C69+$AU$7*D69+$AV$7)+$BD$10*TANH($AQ$8*A69+$AR$8*E69+$AS$8*B69+$AT$8*C69+$AU$8*D69+$AV$8)+$BE$10*TANH($AQ$9*A69+$AR$9*E69+$AS$9*B69+$AT$9*C69+$AU$9*D69+$AV$9)-$BF$10)</f>
        <v>0.27573830274890604</v>
      </c>
      <c r="AC69" s="25">
        <f t="shared" ref="AC69:AC132" si="32">POWER(10,$AY$11*TANH($AQ$3*A69+$AR$3*E69+$AS$3*B69+$AT$3*C69+$AU$3*D69+$AV$3)+$AZ$11*TANH($AQ$4*A69+$AR$4*E69+$AS$4*B69+$AT$4*C69+$AU$4*D69+$AV$4)+$BA$11*TANH($AQ$5*A69+$AR$5*E69+$AS$5*B69+$AT$5*C69+$AU$5*D69+$AV$5)+$BB$11*TANH($AQ$6*A69+$AR$6*E69+$AS$6*B69+$AT$6*C69+$AU$6*D69+$AV$6)+$BC$11*TANH($AQ$7*A69+$AR$7*E69+$AS$7*B69+$AT$7*C69+$AU$7*D69+$AV$7)+$BD$11*TANH($AQ$8*A69+$AR$8*E69+$AS$8*B69+$AT$8*C69+$AU$8*D69+$AV$8)+$BE$11*TANH($AQ$9*A69+$AR$9*E69+$AS$9*B69+$AT$9*C69+$AU$9*D69+$AV$9)-$BF$11)</f>
        <v>0.23899586369552575</v>
      </c>
      <c r="AD69" s="25">
        <f t="shared" ref="AD69:AD132" si="33">POWER(10,$AY$12*TANH($AQ$3*A69+$AR$3*E69+$AS$3*B69+$AT$3*C69+$AU$3*D69+$AV$3)+$AZ$12*TANH($AQ$4*A69+$AR$4*E69+$AS$4*B69+$AT$4*C69+$AU$4*D69+$AV$4)+$BA$12*TANH($AQ$5*A69+$AR$5*E69+$AS$5*B69+$AT$5*C69+$AU$5*D69+$AV$5)+$BB$12*TANH($AQ$6*A69+$AR$6*E69+$AS$6*B69+$AT$6*C69+$AU$6*D69+$AV$6)+$BC$12*TANH($AQ$7*A69+$AR$7*E69+$AS$7*B69+$AT$7*C69+$AU$7*D69+$AV$7)+$BD$12*TANH($AQ$8*A69+$AR$8*E69+$AS$8*B69+$AT$8*C69+$AU$8*D69+$AV$8)+$BE$12*TANH($AQ$9*A69+$AR$9*E69+$AS$9*B69+$AT$9*C69+$AU$9*D69+$AV$9)-$BF$12)</f>
        <v>0.16943890578781781</v>
      </c>
      <c r="AE69" s="25">
        <f t="shared" ref="AE69:AE132" si="34">POWER(10,$AY$13*TANH($AQ$3*A69+$AR$3*E69+$AS$3*B69+$AT$3*C69+$AU$3*D69+$AV$3)+$AZ$13*TANH($AQ$4*A69+$AR$4*E69+$AS$4*B69+$AT$4*C69+$AU$4*D69+$AV$4)+$BA$13*TANH($AQ$5*A69+$AR$5*E69+$AS$5*B69+$AT$5*C69+$AU$5*D69+$AV$5)+$BB$13*TANH($AQ$6*A69+$AR$6*E69+$AS$6*B69+$AT$6*C69+$AU$6*D69+$AV$6)+$BC$13*TANH($AQ$7*A69+$AR$7*E69+$AS$7*B69+$AT$7*C69+$AU$7*D69+$AV$7)+$BD$13*TANH($AQ$8*A69+$AR$8*E69+$AS$8*B69+$AT$8*C69+$AU$8*D69+$AV$8)+$BE$13*TANH($AQ$9*A69+$AR$9*E69+$AS$9*B69+$AT$9*C69+$AU$9*D69+$AV$9)-$BF$13)</f>
        <v>0.12740378116099418</v>
      </c>
      <c r="AF69" s="25">
        <f t="shared" ref="AF69:AF132" si="35">POWER(10,$AY$14*TANH($AQ$3*A69+$AR$3*E69+$AS$3*B69+$AT$3*C69+$AU$3*D69+$AV$3)+$AZ$14*TANH($AQ$4*A69+$AR$4*E69+$AS$4*B69+$AT$4*C69+$AU$4*D69+$AV$4)+$BA$14*TANH($AQ$5*A69+$AR$5*E69+$AS$5*B69+$AT$5*C69+$AU$5*D69+$AV$5)+$BB$14*TANH($AQ$6*A69+$AR$6*E69+$AS$6*B69+$AT$6*C69+$AU$6*D69+$AV$6)+$BC$14*TANH($AQ$7*A69+$AR$7*E69+$AS$7*B69+$AT$7*C69+$AU$7*D69+$AV$7)+$BD$14*TANH($AQ$8*A69+$AR$8*E69+$AS$8*B69+$AT$8*C69+$AU$8*D69+$AV$8)+$BE$14*TANH($AQ$9*A69+$AR$9*E69+$AS$9*B69+$AT$9*C69+$AU$9*D69+$AV$9)-$BF$14)</f>
        <v>5.4484987194132001E-2</v>
      </c>
      <c r="AG69" s="25">
        <f t="shared" ref="AG69:AG132" si="36">POWER(10,$AY$15*TANH($AQ$3*A69+$AR$3*E69+$AS$3*B69+$AT$3*C69+$AU$3*D69+$AV$3)+$AZ$15*TANH($AQ$4*A69+$AR$4*E69+$AS$4*B69+$AT$4*C69+$AU$4*D69+$AV$4)+$BA$15*TANH($AQ$5*A69+$AR$5*E69+$AS$5*B69+$AT$5*C69+$AU$5*D69+$AV$5)+$BB$15*TANH($AQ$6*A69+$AR$6*E69+$AS$6*B69+$AT$6*C69+$AU$6*D69+$AV$6)+$BC$15*TANH($AQ$7*A69+$AR$7*E69+$AS$7*B69+$AT$7*C69+$AU$7*D69+$AV$7)+$BD$15*TANH($AQ$8*A69+$AR$8*E69+$AS$8*B69+$AT$8*C69+$AU$8*D69+$AV$8)+$BE$15*TANH($AQ$9*A69+$AR$9*E69+$AS$9*B69+$AT$9*C69+$AU$9*D69+$AV$9)-$BF$15)</f>
        <v>2.9845398886207693E-2</v>
      </c>
      <c r="AH69" s="25">
        <f t="shared" ref="AH69:AH132" si="37">POWER(10,$AY$16*TANH($AQ$3*A69+$AR$3*E69+$AS$3*B69+$AT$3*C69+$AU$3*D69+$AV$3)+$AZ$16*TANH($AQ$4*A69+$AR$4*E69+$AS$4*B69+$AT$4*C69+$AU$4*D69+$AV$4)+$BA$16*TANH($AQ$5*A69+$AR$5*E69+$AS$5*B69+$AT$5*C69+$AU$5*D69+$AV$5)+$BB$16*TANH($AQ$6*A69+$AR$6*E69+$AS$6*B69+$AT$6*C69+$AU$6*D69+$AV$6)+$BC$16*TANH($AQ$7*A69+$AR$7*E69+$AS$7*B69+$AT$7*C69+$AU$7*D69+$AV$7)+$BD$16*TANH($AQ$8*A69+$AR$8*E69+$AS$8*B69+$AT$8*C69+$AU$8*D69+$AV$8)+$BE$16*TANH($AQ$9*A69+$AR$9*E69+$AS$9*B69+$AT$9*C69+$AU$9*D69+$AV$9)-$BF$16)</f>
        <v>1.8791522770830408E-2</v>
      </c>
    </row>
    <row r="70" spans="1:34" x14ac:dyDescent="0.25">
      <c r="A70" s="13">
        <f t="shared" ref="A70:A133" si="38">A69</f>
        <v>6</v>
      </c>
      <c r="B70" s="13">
        <f t="shared" si="19"/>
        <v>2.8450980400142569</v>
      </c>
      <c r="C70" s="13">
        <f t="shared" si="20"/>
        <v>10</v>
      </c>
      <c r="D70" s="13">
        <f t="shared" ref="D70:D133" si="39">D69+1</f>
        <v>69</v>
      </c>
      <c r="E70" s="13">
        <v>1.8388490907372552</v>
      </c>
      <c r="G70" s="20">
        <f t="shared" si="21"/>
        <v>69</v>
      </c>
      <c r="H70" s="20">
        <f t="shared" ca="1" si="22"/>
        <v>0.1429623344467969</v>
      </c>
      <c r="I70" s="17"/>
      <c r="J70" s="17"/>
      <c r="K70" s="17"/>
      <c r="L70" s="17"/>
      <c r="M70" s="17"/>
      <c r="N70" s="17"/>
      <c r="O70" s="17"/>
      <c r="P70" s="17"/>
      <c r="Q70" s="17"/>
      <c r="T70" s="25">
        <f t="shared" si="23"/>
        <v>1.2657060633491386E-2</v>
      </c>
      <c r="U70" s="25">
        <f t="shared" si="24"/>
        <v>0.1429623344467969</v>
      </c>
      <c r="V70" s="25">
        <f t="shared" si="25"/>
        <v>0.15883089864074959</v>
      </c>
      <c r="W70" s="25">
        <f t="shared" si="26"/>
        <v>0.17090617352253473</v>
      </c>
      <c r="X70" s="25">
        <f t="shared" si="27"/>
        <v>0.24751976132156045</v>
      </c>
      <c r="Y70" s="25">
        <f t="shared" si="28"/>
        <v>0.30478031962573127</v>
      </c>
      <c r="Z70" s="25">
        <f t="shared" si="29"/>
        <v>0.32557302782646591</v>
      </c>
      <c r="AA70" s="25">
        <f t="shared" si="30"/>
        <v>0.3089996438215809</v>
      </c>
      <c r="AB70" s="25">
        <f t="shared" si="31"/>
        <v>0.27032387621850701</v>
      </c>
      <c r="AC70" s="25">
        <f t="shared" si="32"/>
        <v>0.23444755840340784</v>
      </c>
      <c r="AD70" s="25">
        <f t="shared" si="33"/>
        <v>0.16638282558285025</v>
      </c>
      <c r="AE70" s="25">
        <f t="shared" si="34"/>
        <v>0.12520925885549195</v>
      </c>
      <c r="AF70" s="25">
        <f t="shared" si="35"/>
        <v>5.3649099583843403E-2</v>
      </c>
      <c r="AG70" s="25">
        <f t="shared" si="36"/>
        <v>2.9394451504009628E-2</v>
      </c>
      <c r="AH70" s="25">
        <f t="shared" si="37"/>
        <v>1.8513170893473978E-2</v>
      </c>
    </row>
    <row r="71" spans="1:34" x14ac:dyDescent="0.25">
      <c r="A71" s="13">
        <f t="shared" si="38"/>
        <v>6</v>
      </c>
      <c r="B71" s="13">
        <f t="shared" ref="B71:B134" si="40">B70</f>
        <v>2.8450980400142569</v>
      </c>
      <c r="C71" s="13">
        <f t="shared" ref="C71:C134" si="41">C70</f>
        <v>10</v>
      </c>
      <c r="D71" s="13">
        <f t="shared" si="39"/>
        <v>70</v>
      </c>
      <c r="E71" s="13">
        <v>1.8450980400142569</v>
      </c>
      <c r="G71" s="20">
        <f t="shared" si="21"/>
        <v>70</v>
      </c>
      <c r="H71" s="20">
        <f t="shared" ca="1" si="22"/>
        <v>0.13978802108043198</v>
      </c>
      <c r="I71" s="17"/>
      <c r="J71" s="17"/>
      <c r="K71" s="17"/>
      <c r="L71" s="17"/>
      <c r="M71" s="17"/>
      <c r="N71" s="17"/>
      <c r="O71" s="17"/>
      <c r="P71" s="17"/>
      <c r="Q71" s="17"/>
      <c r="T71" s="25">
        <f t="shared" si="23"/>
        <v>1.2421804763931123E-2</v>
      </c>
      <c r="U71" s="25">
        <f t="shared" si="24"/>
        <v>0.13978802108043198</v>
      </c>
      <c r="V71" s="25">
        <f t="shared" si="25"/>
        <v>0.15515461724652835</v>
      </c>
      <c r="W71" s="25">
        <f t="shared" si="26"/>
        <v>0.16687933968894372</v>
      </c>
      <c r="X71" s="25">
        <f t="shared" si="27"/>
        <v>0.24164355954307148</v>
      </c>
      <c r="Y71" s="25">
        <f t="shared" si="28"/>
        <v>0.29774643208235646</v>
      </c>
      <c r="Z71" s="25">
        <f t="shared" si="29"/>
        <v>0.31841045693029468</v>
      </c>
      <c r="AA71" s="25">
        <f t="shared" si="30"/>
        <v>0.30265003862002771</v>
      </c>
      <c r="AB71" s="25">
        <f t="shared" si="31"/>
        <v>0.26505752977793906</v>
      </c>
      <c r="AC71" s="25">
        <f t="shared" si="32"/>
        <v>0.23002105133796993</v>
      </c>
      <c r="AD71" s="25">
        <f t="shared" si="33"/>
        <v>0.1634057855890334</v>
      </c>
      <c r="AE71" s="25">
        <f t="shared" si="34"/>
        <v>0.12306962017396625</v>
      </c>
      <c r="AF71" s="25">
        <f t="shared" si="35"/>
        <v>5.2832346914032359E-2</v>
      </c>
      <c r="AG71" s="25">
        <f t="shared" si="36"/>
        <v>2.8953635445450387E-2</v>
      </c>
      <c r="AH71" s="25">
        <f t="shared" si="37"/>
        <v>1.8240996152457625E-2</v>
      </c>
    </row>
    <row r="72" spans="1:34" x14ac:dyDescent="0.25">
      <c r="A72" s="13">
        <f t="shared" si="38"/>
        <v>6</v>
      </c>
      <c r="B72" s="13">
        <f t="shared" si="40"/>
        <v>2.8450980400142569</v>
      </c>
      <c r="C72" s="13">
        <f t="shared" si="41"/>
        <v>10</v>
      </c>
      <c r="D72" s="13">
        <f t="shared" si="39"/>
        <v>71</v>
      </c>
      <c r="E72" s="13">
        <v>1.8512583487190752</v>
      </c>
      <c r="G72" s="20">
        <f t="shared" si="21"/>
        <v>71</v>
      </c>
      <c r="H72" s="20">
        <f t="shared" ca="1" si="22"/>
        <v>0.13670912718348854</v>
      </c>
      <c r="I72" s="17"/>
      <c r="J72" s="17"/>
      <c r="K72" s="17"/>
      <c r="L72" s="17"/>
      <c r="M72" s="17"/>
      <c r="N72" s="17"/>
      <c r="O72" s="17"/>
      <c r="P72" s="17"/>
      <c r="Q72" s="17"/>
      <c r="T72" s="25">
        <f t="shared" si="23"/>
        <v>1.219283182721574E-2</v>
      </c>
      <c r="U72" s="25">
        <f t="shared" si="24"/>
        <v>0.13670912718348854</v>
      </c>
      <c r="V72" s="25">
        <f t="shared" si="25"/>
        <v>0.15159262952607819</v>
      </c>
      <c r="W72" s="25">
        <f t="shared" si="26"/>
        <v>0.16297926793093645</v>
      </c>
      <c r="X72" s="25">
        <f t="shared" si="27"/>
        <v>0.23595240498234546</v>
      </c>
      <c r="Y72" s="25">
        <f t="shared" si="28"/>
        <v>0.29092849163693346</v>
      </c>
      <c r="Z72" s="25">
        <f t="shared" si="29"/>
        <v>0.31145971759305746</v>
      </c>
      <c r="AA72" s="25">
        <f t="shared" si="30"/>
        <v>0.29647910745633937</v>
      </c>
      <c r="AB72" s="25">
        <f t="shared" si="31"/>
        <v>0.25993379742993195</v>
      </c>
      <c r="AC72" s="25">
        <f t="shared" si="32"/>
        <v>0.22571191235325791</v>
      </c>
      <c r="AD72" s="25">
        <f t="shared" si="33"/>
        <v>0.16050497454801818</v>
      </c>
      <c r="AE72" s="25">
        <f t="shared" si="34"/>
        <v>0.12098295655181801</v>
      </c>
      <c r="AF72" s="25">
        <f t="shared" si="35"/>
        <v>5.2034098086436012E-2</v>
      </c>
      <c r="AG72" s="25">
        <f t="shared" si="36"/>
        <v>2.8522620295749163E-2</v>
      </c>
      <c r="AH72" s="25">
        <f t="shared" si="37"/>
        <v>1.7974797501520378E-2</v>
      </c>
    </row>
    <row r="73" spans="1:34" x14ac:dyDescent="0.25">
      <c r="A73" s="13">
        <f t="shared" si="38"/>
        <v>6</v>
      </c>
      <c r="B73" s="13">
        <f t="shared" si="40"/>
        <v>2.8450980400142569</v>
      </c>
      <c r="C73" s="13">
        <f t="shared" si="41"/>
        <v>10</v>
      </c>
      <c r="D73" s="13">
        <f t="shared" si="39"/>
        <v>72</v>
      </c>
      <c r="E73" s="13">
        <v>1.8573324964312685</v>
      </c>
      <c r="G73" s="20">
        <f t="shared" si="21"/>
        <v>72</v>
      </c>
      <c r="H73" s="20">
        <f t="shared" ca="1" si="22"/>
        <v>0.13372188363133708</v>
      </c>
      <c r="I73" s="17"/>
      <c r="J73" s="17"/>
      <c r="K73" s="17"/>
      <c r="L73" s="17"/>
      <c r="M73" s="17"/>
      <c r="N73" s="17"/>
      <c r="O73" s="17"/>
      <c r="P73" s="17"/>
      <c r="Q73" s="17"/>
      <c r="T73" s="25">
        <f t="shared" si="23"/>
        <v>1.1969911682563566E-2</v>
      </c>
      <c r="U73" s="25">
        <f t="shared" si="24"/>
        <v>0.13372188363133708</v>
      </c>
      <c r="V73" s="25">
        <f t="shared" si="25"/>
        <v>0.1481403027021034</v>
      </c>
      <c r="W73" s="25">
        <f t="shared" si="26"/>
        <v>0.15920077622728127</v>
      </c>
      <c r="X73" s="25">
        <f t="shared" si="27"/>
        <v>0.23043875306633163</v>
      </c>
      <c r="Y73" s="25">
        <f t="shared" si="28"/>
        <v>0.28431787729989894</v>
      </c>
      <c r="Z73" s="25">
        <f t="shared" si="29"/>
        <v>0.30471258495066067</v>
      </c>
      <c r="AA73" s="25">
        <f t="shared" si="30"/>
        <v>0.29048015206301586</v>
      </c>
      <c r="AB73" s="25">
        <f t="shared" si="31"/>
        <v>0.25494747598319584</v>
      </c>
      <c r="AC73" s="25">
        <f t="shared" si="32"/>
        <v>0.22151592213681867</v>
      </c>
      <c r="AD73" s="25">
        <f t="shared" si="33"/>
        <v>0.15767771310682271</v>
      </c>
      <c r="AE73" s="25">
        <f t="shared" si="34"/>
        <v>0.11894744768524022</v>
      </c>
      <c r="AF73" s="25">
        <f t="shared" si="35"/>
        <v>5.1253750356302412E-2</v>
      </c>
      <c r="AG73" s="25">
        <f t="shared" si="36"/>
        <v>2.8101090405542067E-2</v>
      </c>
      <c r="AH73" s="25">
        <f t="shared" si="37"/>
        <v>1.771438290271184E-2</v>
      </c>
    </row>
    <row r="74" spans="1:34" x14ac:dyDescent="0.25">
      <c r="A74" s="13">
        <f t="shared" si="38"/>
        <v>6</v>
      </c>
      <c r="B74" s="13">
        <f t="shared" si="40"/>
        <v>2.8450980400142569</v>
      </c>
      <c r="C74" s="13">
        <f t="shared" si="41"/>
        <v>10</v>
      </c>
      <c r="D74" s="13">
        <f t="shared" si="39"/>
        <v>73</v>
      </c>
      <c r="E74" s="13">
        <v>1.8633228601204559</v>
      </c>
      <c r="G74" s="20">
        <f t="shared" si="21"/>
        <v>73</v>
      </c>
      <c r="H74" s="20">
        <f t="shared" ca="1" si="22"/>
        <v>0.13082271090321773</v>
      </c>
      <c r="I74" s="17"/>
      <c r="J74" s="17"/>
      <c r="K74" s="17"/>
      <c r="L74" s="17"/>
      <c r="M74" s="17"/>
      <c r="N74" s="17"/>
      <c r="O74" s="17"/>
      <c r="P74" s="17"/>
      <c r="Q74" s="17"/>
      <c r="T74" s="25">
        <f t="shared" si="23"/>
        <v>1.1752825234496901E-2</v>
      </c>
      <c r="U74" s="25">
        <f t="shared" si="24"/>
        <v>0.13082271090321773</v>
      </c>
      <c r="V74" s="25">
        <f t="shared" si="25"/>
        <v>0.14479324152709269</v>
      </c>
      <c r="W74" s="25">
        <f t="shared" si="26"/>
        <v>0.15553894976146815</v>
      </c>
      <c r="X74" s="25">
        <f t="shared" si="27"/>
        <v>0.22509544687961588</v>
      </c>
      <c r="Y74" s="25">
        <f t="shared" si="28"/>
        <v>0.27790640381998055</v>
      </c>
      <c r="Z74" s="25">
        <f t="shared" si="29"/>
        <v>0.29816124166835728</v>
      </c>
      <c r="AA74" s="25">
        <f t="shared" si="30"/>
        <v>0.28464679819605765</v>
      </c>
      <c r="AB74" s="25">
        <f t="shared" si="31"/>
        <v>0.25009360927449914</v>
      </c>
      <c r="AC74" s="25">
        <f t="shared" si="32"/>
        <v>0.21742905964561846</v>
      </c>
      <c r="AD74" s="25">
        <f t="shared" si="33"/>
        <v>0.15492144603221486</v>
      </c>
      <c r="AE74" s="25">
        <f t="shared" si="34"/>
        <v>0.11696135637254143</v>
      </c>
      <c r="AF74" s="25">
        <f t="shared" si="35"/>
        <v>5.0490727702791706E-2</v>
      </c>
      <c r="AG74" s="25">
        <f t="shared" si="36"/>
        <v>2.7688744044422363E-2</v>
      </c>
      <c r="AH74" s="25">
        <f t="shared" si="37"/>
        <v>1.7459568808098094E-2</v>
      </c>
    </row>
    <row r="75" spans="1:34" x14ac:dyDescent="0.25">
      <c r="A75" s="13">
        <f t="shared" si="38"/>
        <v>6</v>
      </c>
      <c r="B75" s="13">
        <f t="shared" si="40"/>
        <v>2.8450980400142569</v>
      </c>
      <c r="C75" s="13">
        <f t="shared" si="41"/>
        <v>10</v>
      </c>
      <c r="D75" s="13">
        <f t="shared" si="39"/>
        <v>74</v>
      </c>
      <c r="E75" s="13">
        <v>1.8692317197309762</v>
      </c>
      <c r="G75" s="20">
        <f t="shared" si="21"/>
        <v>74</v>
      </c>
      <c r="H75" s="20">
        <f t="shared" ca="1" si="22"/>
        <v>0.12800820735812748</v>
      </c>
      <c r="I75" s="17"/>
      <c r="J75" s="17"/>
      <c r="K75" s="17"/>
      <c r="L75" s="17"/>
      <c r="M75" s="17"/>
      <c r="N75" s="17"/>
      <c r="O75" s="17"/>
      <c r="P75" s="17"/>
      <c r="Q75" s="17"/>
      <c r="T75" s="25">
        <f t="shared" si="23"/>
        <v>1.1541363770525051E-2</v>
      </c>
      <c r="U75" s="25">
        <f t="shared" si="24"/>
        <v>0.12800820735812748</v>
      </c>
      <c r="V75" s="25">
        <f t="shared" si="25"/>
        <v>0.1415472733869276</v>
      </c>
      <c r="W75" s="25">
        <f t="shared" si="26"/>
        <v>0.15198912409863932</v>
      </c>
      <c r="X75" s="25">
        <f t="shared" si="27"/>
        <v>0.21991569283951112</v>
      </c>
      <c r="Y75" s="25">
        <f t="shared" si="28"/>
        <v>0.27168629468653405</v>
      </c>
      <c r="Z75" s="25">
        <f t="shared" si="29"/>
        <v>0.29179825305072765</v>
      </c>
      <c r="AA75" s="25">
        <f t="shared" si="30"/>
        <v>0.2789729761743201</v>
      </c>
      <c r="AB75" s="25">
        <f t="shared" si="31"/>
        <v>0.24536747352855712</v>
      </c>
      <c r="AC75" s="25">
        <f t="shared" si="32"/>
        <v>0.21344749044279365</v>
      </c>
      <c r="AD75" s="25">
        <f t="shared" si="33"/>
        <v>0.15223373497933618</v>
      </c>
      <c r="AE75" s="25">
        <f t="shared" si="34"/>
        <v>0.11502302372004171</v>
      </c>
      <c r="AF75" s="25">
        <f t="shared" si="35"/>
        <v>4.9744479313260488E-2</v>
      </c>
      <c r="AG75" s="25">
        <f t="shared" si="36"/>
        <v>2.7285292613553516E-2</v>
      </c>
      <c r="AH75" s="25">
        <f t="shared" si="37"/>
        <v>1.7210179677766092E-2</v>
      </c>
    </row>
    <row r="76" spans="1:34" x14ac:dyDescent="0.25">
      <c r="A76" s="13">
        <f t="shared" si="38"/>
        <v>6</v>
      </c>
      <c r="B76" s="13">
        <f t="shared" si="40"/>
        <v>2.8450980400142569</v>
      </c>
      <c r="C76" s="13">
        <f t="shared" si="41"/>
        <v>10</v>
      </c>
      <c r="D76" s="13">
        <f t="shared" si="39"/>
        <v>75</v>
      </c>
      <c r="E76" s="13">
        <v>1.8750612633917001</v>
      </c>
      <c r="G76" s="20">
        <f t="shared" si="21"/>
        <v>75</v>
      </c>
      <c r="H76" s="20">
        <f t="shared" ca="1" si="22"/>
        <v>0.12527513837296303</v>
      </c>
      <c r="I76" s="17"/>
      <c r="J76" s="17"/>
      <c r="K76" s="17"/>
      <c r="L76" s="17"/>
      <c r="M76" s="17"/>
      <c r="N76" s="17"/>
      <c r="O76" s="17"/>
      <c r="P76" s="17"/>
      <c r="Q76" s="17"/>
      <c r="T76" s="25">
        <f t="shared" si="23"/>
        <v>1.133532834648565E-2</v>
      </c>
      <c r="U76" s="25">
        <f t="shared" si="24"/>
        <v>0.12527513837296303</v>
      </c>
      <c r="V76" s="25">
        <f t="shared" si="25"/>
        <v>0.13839843451202324</v>
      </c>
      <c r="W76" s="25">
        <f t="shared" si="26"/>
        <v>0.14854686961687483</v>
      </c>
      <c r="X76" s="25">
        <f t="shared" si="27"/>
        <v>0.21489303817959088</v>
      </c>
      <c r="Y76" s="25">
        <f t="shared" si="28"/>
        <v>0.26565015711911955</v>
      </c>
      <c r="Z76" s="25">
        <f t="shared" si="29"/>
        <v>0.28561654396400554</v>
      </c>
      <c r="AA76" s="25">
        <f t="shared" si="30"/>
        <v>0.27345290281832157</v>
      </c>
      <c r="AB76" s="25">
        <f t="shared" si="31"/>
        <v>0.24076456376013608</v>
      </c>
      <c r="AC76" s="25">
        <f t="shared" si="32"/>
        <v>0.20956755585990736</v>
      </c>
      <c r="AD76" s="25">
        <f t="shared" si="33"/>
        <v>0.14961225176849516</v>
      </c>
      <c r="AE76" s="25">
        <f t="shared" si="34"/>
        <v>0.11313086468240512</v>
      </c>
      <c r="AF76" s="25">
        <f t="shared" si="35"/>
        <v>4.9014478172093416E-2</v>
      </c>
      <c r="AG76" s="25">
        <f t="shared" si="36"/>
        <v>2.689045991251569E-2</v>
      </c>
      <c r="AH76" s="25">
        <f t="shared" si="37"/>
        <v>1.6966047531142572E-2</v>
      </c>
    </row>
    <row r="77" spans="1:34" x14ac:dyDescent="0.25">
      <c r="A77" s="13">
        <f t="shared" si="38"/>
        <v>6</v>
      </c>
      <c r="B77" s="13">
        <f t="shared" si="40"/>
        <v>2.8450980400142569</v>
      </c>
      <c r="C77" s="13">
        <f t="shared" si="41"/>
        <v>10</v>
      </c>
      <c r="D77" s="13">
        <f t="shared" si="39"/>
        <v>76</v>
      </c>
      <c r="E77" s="13">
        <v>1.8808135922807914</v>
      </c>
      <c r="G77" s="20">
        <f t="shared" si="21"/>
        <v>76</v>
      </c>
      <c r="H77" s="20">
        <f t="shared" ca="1" si="22"/>
        <v>0.1226204262694853</v>
      </c>
      <c r="I77" s="17"/>
      <c r="J77" s="17"/>
      <c r="K77" s="17"/>
      <c r="L77" s="17"/>
      <c r="M77" s="17"/>
      <c r="N77" s="17"/>
      <c r="O77" s="17"/>
      <c r="P77" s="17"/>
      <c r="Q77" s="17"/>
      <c r="T77" s="25">
        <f t="shared" si="23"/>
        <v>1.1134529215552339E-2</v>
      </c>
      <c r="U77" s="25">
        <f t="shared" si="24"/>
        <v>0.1226204262694853</v>
      </c>
      <c r="V77" s="25">
        <f t="shared" si="25"/>
        <v>0.13534295720085318</v>
      </c>
      <c r="W77" s="25">
        <f t="shared" si="26"/>
        <v>0.14520797708483216</v>
      </c>
      <c r="X77" s="25">
        <f t="shared" si="27"/>
        <v>0.21002135008635042</v>
      </c>
      <c r="Y77" s="25">
        <f t="shared" si="28"/>
        <v>0.25979095887500775</v>
      </c>
      <c r="Z77" s="25">
        <f t="shared" si="29"/>
        <v>0.27960937741768588</v>
      </c>
      <c r="AA77" s="25">
        <f t="shared" si="30"/>
        <v>0.26808106467145765</v>
      </c>
      <c r="AB77" s="25">
        <f t="shared" si="31"/>
        <v>0.23628058113191402</v>
      </c>
      <c r="AC77" s="25">
        <f t="shared" si="32"/>
        <v>0.20578576291655659</v>
      </c>
      <c r="AD77" s="25">
        <f t="shared" si="33"/>
        <v>0.14705477212840556</v>
      </c>
      <c r="AE77" s="25">
        <f t="shared" si="34"/>
        <v>0.11128336391011462</v>
      </c>
      <c r="AF77" s="25">
        <f t="shared" si="35"/>
        <v>4.8300219745620508E-2</v>
      </c>
      <c r="AG77" s="25">
        <f t="shared" si="36"/>
        <v>2.6503981456000726E-2</v>
      </c>
      <c r="AH77" s="25">
        <f t="shared" si="37"/>
        <v>1.6727011528925195E-2</v>
      </c>
    </row>
    <row r="78" spans="1:34" x14ac:dyDescent="0.25">
      <c r="A78" s="13">
        <f t="shared" si="38"/>
        <v>6</v>
      </c>
      <c r="B78" s="13">
        <f t="shared" si="40"/>
        <v>2.8450980400142569</v>
      </c>
      <c r="C78" s="13">
        <f t="shared" si="41"/>
        <v>10</v>
      </c>
      <c r="D78" s="13">
        <f t="shared" si="39"/>
        <v>77</v>
      </c>
      <c r="E78" s="13">
        <v>1.8864907251724818</v>
      </c>
      <c r="G78" s="20">
        <f t="shared" si="21"/>
        <v>77</v>
      </c>
      <c r="H78" s="20">
        <f t="shared" ca="1" si="22"/>
        <v>0.12004114096377265</v>
      </c>
      <c r="I78" s="17"/>
      <c r="J78" s="17"/>
      <c r="K78" s="17"/>
      <c r="L78" s="17"/>
      <c r="M78" s="17"/>
      <c r="N78" s="17"/>
      <c r="O78" s="17"/>
      <c r="P78" s="17"/>
      <c r="Q78" s="17"/>
      <c r="T78" s="25">
        <f t="shared" si="23"/>
        <v>1.093878529729796E-2</v>
      </c>
      <c r="U78" s="25">
        <f t="shared" si="24"/>
        <v>0.12004114096377265</v>
      </c>
      <c r="V78" s="25">
        <f t="shared" si="25"/>
        <v>0.13237725796997121</v>
      </c>
      <c r="W78" s="25">
        <f t="shared" si="26"/>
        <v>0.14196844428827224</v>
      </c>
      <c r="X78" s="25">
        <f t="shared" si="27"/>
        <v>0.20529479634878314</v>
      </c>
      <c r="Y78" s="25">
        <f t="shared" si="28"/>
        <v>0.25410200672169686</v>
      </c>
      <c r="Z78" s="25">
        <f t="shared" si="29"/>
        <v>0.27377033466701534</v>
      </c>
      <c r="AA78" s="25">
        <f t="shared" si="30"/>
        <v>0.26285220239771823</v>
      </c>
      <c r="AB78" s="25">
        <f t="shared" si="31"/>
        <v>0.23191142118981162</v>
      </c>
      <c r="AC78" s="25">
        <f t="shared" si="32"/>
        <v>0.20209877493558848</v>
      </c>
      <c r="AD78" s="25">
        <f t="shared" si="33"/>
        <v>0.14455916986807352</v>
      </c>
      <c r="AE78" s="25">
        <f t="shared" si="34"/>
        <v>0.10947907187934301</v>
      </c>
      <c r="AF78" s="25">
        <f t="shared" si="35"/>
        <v>4.7601220755441827E-2</v>
      </c>
      <c r="AG78" s="25">
        <f t="shared" si="36"/>
        <v>2.6125603836374189E-2</v>
      </c>
      <c r="AH78" s="25">
        <f t="shared" si="37"/>
        <v>1.6492917583173155E-2</v>
      </c>
    </row>
    <row r="79" spans="1:34" x14ac:dyDescent="0.25">
      <c r="A79" s="13">
        <f t="shared" si="38"/>
        <v>6</v>
      </c>
      <c r="B79" s="13">
        <f t="shared" si="40"/>
        <v>2.8450980400142569</v>
      </c>
      <c r="C79" s="13">
        <f t="shared" si="41"/>
        <v>10</v>
      </c>
      <c r="D79" s="13">
        <f t="shared" si="39"/>
        <v>78</v>
      </c>
      <c r="E79" s="13">
        <v>1.8920946026904804</v>
      </c>
      <c r="G79" s="20">
        <f t="shared" si="21"/>
        <v>78</v>
      </c>
      <c r="H79" s="20">
        <f t="shared" ca="1" si="22"/>
        <v>0.1175344912781501</v>
      </c>
      <c r="I79" s="17"/>
      <c r="J79" s="17"/>
      <c r="K79" s="17"/>
      <c r="L79" s="17"/>
      <c r="M79" s="17"/>
      <c r="N79" s="17"/>
      <c r="O79" s="17"/>
      <c r="P79" s="17"/>
      <c r="Q79" s="17"/>
      <c r="T79" s="25">
        <f t="shared" si="23"/>
        <v>1.0747923683541738E-2</v>
      </c>
      <c r="U79" s="25">
        <f t="shared" si="24"/>
        <v>0.1175344912781501</v>
      </c>
      <c r="V79" s="25">
        <f t="shared" si="25"/>
        <v>0.12949792655289435</v>
      </c>
      <c r="W79" s="25">
        <f t="shared" si="26"/>
        <v>0.13882446361738368</v>
      </c>
      <c r="X79" s="25">
        <f t="shared" si="27"/>
        <v>0.20070782739412663</v>
      </c>
      <c r="Y79" s="25">
        <f t="shared" si="28"/>
        <v>0.24857692643607635</v>
      </c>
      <c r="Z79" s="25">
        <f t="shared" si="29"/>
        <v>0.26809329671109583</v>
      </c>
      <c r="AA79" s="25">
        <f t="shared" si="30"/>
        <v>0.25776129625995603</v>
      </c>
      <c r="AB79" s="25">
        <f t="shared" si="31"/>
        <v>0.22765316290480989</v>
      </c>
      <c r="AC79" s="25">
        <f t="shared" si="32"/>
        <v>0.19850340279792322</v>
      </c>
      <c r="AD79" s="25">
        <f t="shared" si="33"/>
        <v>0.14212341144301532</v>
      </c>
      <c r="AE79" s="25">
        <f t="shared" si="34"/>
        <v>0.10771660128174539</v>
      </c>
      <c r="AF79" s="25">
        <f t="shared" si="35"/>
        <v>4.6917018033184488E-2</v>
      </c>
      <c r="AG79" s="25">
        <f t="shared" si="36"/>
        <v>2.5755084128490206E-2</v>
      </c>
      <c r="AH79" s="25">
        <f t="shared" si="37"/>
        <v>1.6263617993330426E-2</v>
      </c>
    </row>
    <row r="80" spans="1:34" x14ac:dyDescent="0.25">
      <c r="A80" s="13">
        <f t="shared" si="38"/>
        <v>6</v>
      </c>
      <c r="B80" s="13">
        <f t="shared" si="40"/>
        <v>2.8450980400142569</v>
      </c>
      <c r="C80" s="13">
        <f t="shared" si="41"/>
        <v>10</v>
      </c>
      <c r="D80" s="13">
        <f t="shared" si="39"/>
        <v>79</v>
      </c>
      <c r="E80" s="13">
        <v>1.8976270912904414</v>
      </c>
      <c r="G80" s="20">
        <f t="shared" si="21"/>
        <v>79</v>
      </c>
      <c r="H80" s="20">
        <f t="shared" ca="1" si="22"/>
        <v>0.11509781686124247</v>
      </c>
      <c r="I80" s="17"/>
      <c r="J80" s="17"/>
      <c r="K80" s="17"/>
      <c r="L80" s="17"/>
      <c r="M80" s="17"/>
      <c r="N80" s="17"/>
      <c r="O80" s="17"/>
      <c r="P80" s="17"/>
      <c r="Q80" s="17"/>
      <c r="T80" s="25">
        <f t="shared" si="23"/>
        <v>1.0561779178013618E-2</v>
      </c>
      <c r="U80" s="25">
        <f t="shared" si="24"/>
        <v>0.11509781686124247</v>
      </c>
      <c r="V80" s="25">
        <f t="shared" si="25"/>
        <v>0.12670171567758431</v>
      </c>
      <c r="W80" s="25">
        <f t="shared" si="26"/>
        <v>0.13577241053519482</v>
      </c>
      <c r="X80" s="25">
        <f t="shared" si="27"/>
        <v>0.19625515959506598</v>
      </c>
      <c r="Y80" s="25">
        <f t="shared" si="28"/>
        <v>0.24320964420494015</v>
      </c>
      <c r="Z80" s="25">
        <f t="shared" si="29"/>
        <v>0.26257242707303291</v>
      </c>
      <c r="AA80" s="25">
        <f t="shared" si="30"/>
        <v>0.2528035525916541</v>
      </c>
      <c r="AB80" s="25">
        <f t="shared" si="31"/>
        <v>0.22350205845681761</v>
      </c>
      <c r="AC80" s="25">
        <f t="shared" si="32"/>
        <v>0.19499659678612455</v>
      </c>
      <c r="AD80" s="25">
        <f t="shared" si="33"/>
        <v>0.13974555088463531</v>
      </c>
      <c r="AE80" s="25">
        <f t="shared" si="34"/>
        <v>0.10599462365374651</v>
      </c>
      <c r="AF80" s="25">
        <f t="shared" si="35"/>
        <v>4.6247167450345808E-2</v>
      </c>
      <c r="AG80" s="25">
        <f t="shared" si="36"/>
        <v>2.5392189333467929E-2</v>
      </c>
      <c r="AH80" s="25">
        <f t="shared" si="37"/>
        <v>1.6038971106156409E-2</v>
      </c>
    </row>
    <row r="81" spans="1:34" x14ac:dyDescent="0.25">
      <c r="A81" s="13">
        <f t="shared" si="38"/>
        <v>6</v>
      </c>
      <c r="B81" s="13">
        <f t="shared" si="40"/>
        <v>2.8450980400142569</v>
      </c>
      <c r="C81" s="13">
        <f t="shared" si="41"/>
        <v>10</v>
      </c>
      <c r="D81" s="13">
        <f t="shared" si="39"/>
        <v>80</v>
      </c>
      <c r="E81" s="13">
        <v>1.9030899869919435</v>
      </c>
      <c r="G81" s="20">
        <f t="shared" si="21"/>
        <v>80</v>
      </c>
      <c r="H81" s="20">
        <f t="shared" ca="1" si="22"/>
        <v>0.11272858066685081</v>
      </c>
      <c r="I81" s="17"/>
      <c r="J81" s="17"/>
      <c r="K81" s="17"/>
      <c r="L81" s="17"/>
      <c r="M81" s="17"/>
      <c r="N81" s="17"/>
      <c r="O81" s="17"/>
      <c r="P81" s="17"/>
      <c r="Q81" s="17"/>
      <c r="T81" s="25">
        <f t="shared" si="23"/>
        <v>1.0380193867140728E-2</v>
      </c>
      <c r="U81" s="25">
        <f t="shared" si="24"/>
        <v>0.11272858066685081</v>
      </c>
      <c r="V81" s="25">
        <f t="shared" si="25"/>
        <v>0.12398553155884018</v>
      </c>
      <c r="W81" s="25">
        <f t="shared" si="26"/>
        <v>0.13280883285484418</v>
      </c>
      <c r="X81" s="25">
        <f t="shared" si="27"/>
        <v>0.19193175974441701</v>
      </c>
      <c r="Y81" s="25">
        <f t="shared" si="28"/>
        <v>0.23799436931318865</v>
      </c>
      <c r="Z81" s="25">
        <f t="shared" si="29"/>
        <v>0.25720215575906635</v>
      </c>
      <c r="AA81" s="25">
        <f t="shared" si="30"/>
        <v>0.24797439118312017</v>
      </c>
      <c r="AB81" s="25">
        <f t="shared" si="31"/>
        <v>0.21945452370200846</v>
      </c>
      <c r="AC81" s="25">
        <f t="shared" si="32"/>
        <v>0.19157543897046078</v>
      </c>
      <c r="AD81" s="25">
        <f t="shared" si="33"/>
        <v>0.13742372506439446</v>
      </c>
      <c r="AE81" s="25">
        <f t="shared" si="34"/>
        <v>0.10431186622672793</v>
      </c>
      <c r="AF81" s="25">
        <f t="shared" si="35"/>
        <v>4.5591242917442779E-2</v>
      </c>
      <c r="AG81" s="25">
        <f t="shared" si="36"/>
        <v>2.5036695858434401E-2</v>
      </c>
      <c r="AH81" s="25">
        <f t="shared" si="37"/>
        <v>1.5818840997718721E-2</v>
      </c>
    </row>
    <row r="82" spans="1:34" x14ac:dyDescent="0.25">
      <c r="A82" s="13">
        <f t="shared" si="38"/>
        <v>6</v>
      </c>
      <c r="B82" s="13">
        <f t="shared" si="40"/>
        <v>2.8450980400142569</v>
      </c>
      <c r="C82" s="13">
        <f t="shared" si="41"/>
        <v>10</v>
      </c>
      <c r="D82" s="13">
        <f t="shared" si="39"/>
        <v>81</v>
      </c>
      <c r="E82" s="13">
        <v>1.9084850188786497</v>
      </c>
      <c r="G82" s="20">
        <f t="shared" si="21"/>
        <v>81</v>
      </c>
      <c r="H82" s="20">
        <f t="shared" ca="1" si="22"/>
        <v>0.11042436194689056</v>
      </c>
      <c r="I82" s="17"/>
      <c r="J82" s="17"/>
      <c r="K82" s="17"/>
      <c r="L82" s="17"/>
      <c r="M82" s="17"/>
      <c r="N82" s="17"/>
      <c r="O82" s="17"/>
      <c r="P82" s="17"/>
      <c r="Q82" s="17"/>
      <c r="T82" s="25">
        <f t="shared" si="23"/>
        <v>1.0203016719505768E-2</v>
      </c>
      <c r="U82" s="25">
        <f t="shared" si="24"/>
        <v>0.11042436194689056</v>
      </c>
      <c r="V82" s="25">
        <f t="shared" si="25"/>
        <v>0.12134642504782961</v>
      </c>
      <c r="W82" s="25">
        <f t="shared" si="26"/>
        <v>0.12993044076018928</v>
      </c>
      <c r="X82" s="25">
        <f t="shared" si="27"/>
        <v>0.18773283060296403</v>
      </c>
      <c r="Y82" s="25">
        <f t="shared" si="28"/>
        <v>0.23292557801653219</v>
      </c>
      <c r="Z82" s="25">
        <f t="shared" si="29"/>
        <v>0.25197716430302702</v>
      </c>
      <c r="AA82" s="25">
        <f t="shared" si="30"/>
        <v>0.2432694335101977</v>
      </c>
      <c r="AB82" s="25">
        <f t="shared" si="31"/>
        <v>0.21550712927032536</v>
      </c>
      <c r="AC82" s="25">
        <f t="shared" si="32"/>
        <v>0.18823713609535078</v>
      </c>
      <c r="AD82" s="25">
        <f t="shared" si="33"/>
        <v>0.13515614926694136</v>
      </c>
      <c r="AE82" s="25">
        <f t="shared" si="34"/>
        <v>0.10266710898116795</v>
      </c>
      <c r="AF82" s="25">
        <f t="shared" si="35"/>
        <v>4.4948835447196918E-2</v>
      </c>
      <c r="AG82" s="25">
        <f t="shared" si="36"/>
        <v>2.4688389029500012E-2</v>
      </c>
      <c r="AH82" s="25">
        <f t="shared" si="37"/>
        <v>1.5603097175767319E-2</v>
      </c>
    </row>
    <row r="83" spans="1:34" x14ac:dyDescent="0.25">
      <c r="A83" s="13">
        <f t="shared" si="38"/>
        <v>6</v>
      </c>
      <c r="B83" s="13">
        <f t="shared" si="40"/>
        <v>2.8450980400142569</v>
      </c>
      <c r="C83" s="13">
        <f t="shared" si="41"/>
        <v>10</v>
      </c>
      <c r="D83" s="13">
        <f t="shared" si="39"/>
        <v>82</v>
      </c>
      <c r="E83" s="13">
        <v>1.9138138523837167</v>
      </c>
      <c r="G83" s="20">
        <f t="shared" si="21"/>
        <v>82</v>
      </c>
      <c r="H83" s="20">
        <f t="shared" ca="1" si="22"/>
        <v>0.10818284971769804</v>
      </c>
      <c r="I83" s="17"/>
      <c r="J83" s="17"/>
      <c r="K83" s="17"/>
      <c r="L83" s="17"/>
      <c r="M83" s="17"/>
      <c r="N83" s="17"/>
      <c r="O83" s="17"/>
      <c r="P83" s="17"/>
      <c r="Q83" s="17"/>
      <c r="T83" s="25">
        <f t="shared" si="23"/>
        <v>1.0030103211746917E-2</v>
      </c>
      <c r="U83" s="25">
        <f t="shared" si="24"/>
        <v>0.10818284971769804</v>
      </c>
      <c r="V83" s="25">
        <f t="shared" si="25"/>
        <v>0.11878158338626767</v>
      </c>
      <c r="W83" s="25">
        <f t="shared" si="26"/>
        <v>0.12713409751024612</v>
      </c>
      <c r="X83" s="25">
        <f t="shared" si="27"/>
        <v>0.18365379743473836</v>
      </c>
      <c r="Y83" s="25">
        <f t="shared" si="28"/>
        <v>0.22799799850488162</v>
      </c>
      <c r="Z83" s="25">
        <f t="shared" si="29"/>
        <v>0.24689237181092027</v>
      </c>
      <c r="AA83" s="25">
        <f t="shared" si="30"/>
        <v>0.23868449174002118</v>
      </c>
      <c r="AB83" s="25">
        <f t="shared" si="31"/>
        <v>0.21165659224458624</v>
      </c>
      <c r="AC83" s="25">
        <f t="shared" si="32"/>
        <v>0.18497901292781582</v>
      </c>
      <c r="AD83" s="25">
        <f t="shared" si="33"/>
        <v>0.13294111304863962</v>
      </c>
      <c r="AE83" s="25">
        <f t="shared" si="34"/>
        <v>0.10105918188927666</v>
      </c>
      <c r="AF83" s="25">
        <f t="shared" si="35"/>
        <v>4.4319552276944417E-2</v>
      </c>
      <c r="AG83" s="25">
        <f t="shared" si="36"/>
        <v>2.434706263547344E-2</v>
      </c>
      <c r="AH83" s="25">
        <f t="shared" si="37"/>
        <v>1.5391614300955144E-2</v>
      </c>
    </row>
    <row r="84" spans="1:34" x14ac:dyDescent="0.25">
      <c r="A84" s="13">
        <f t="shared" si="38"/>
        <v>6</v>
      </c>
      <c r="B84" s="13">
        <f t="shared" si="40"/>
        <v>2.8450980400142569</v>
      </c>
      <c r="C84" s="13">
        <f t="shared" si="41"/>
        <v>10</v>
      </c>
      <c r="D84" s="13">
        <f t="shared" si="39"/>
        <v>83</v>
      </c>
      <c r="E84" s="13">
        <v>1.919078092376074</v>
      </c>
      <c r="G84" s="20">
        <f t="shared" si="21"/>
        <v>83</v>
      </c>
      <c r="H84" s="20">
        <f t="shared" ca="1" si="22"/>
        <v>0.10600183666266179</v>
      </c>
      <c r="I84" s="17"/>
      <c r="J84" s="17"/>
      <c r="K84" s="17"/>
      <c r="L84" s="17"/>
      <c r="M84" s="17"/>
      <c r="N84" s="17"/>
      <c r="O84" s="17"/>
      <c r="P84" s="17"/>
      <c r="Q84" s="17"/>
      <c r="T84" s="25">
        <f t="shared" si="23"/>
        <v>9.861314978865849E-3</v>
      </c>
      <c r="U84" s="25">
        <f t="shared" si="24"/>
        <v>0.10600183666266179</v>
      </c>
      <c r="V84" s="25">
        <f t="shared" si="25"/>
        <v>0.11628832251750046</v>
      </c>
      <c r="W84" s="25">
        <f t="shared" si="26"/>
        <v>0.12441681077333375</v>
      </c>
      <c r="X84" s="25">
        <f t="shared" si="27"/>
        <v>0.17969029545179493</v>
      </c>
      <c r="Y84" s="25">
        <f t="shared" si="28"/>
        <v>0.22320659687103311</v>
      </c>
      <c r="Z84" s="25">
        <f t="shared" si="29"/>
        <v>0.24194292192802927</v>
      </c>
      <c r="AA84" s="25">
        <f t="shared" si="30"/>
        <v>0.23421555845412931</v>
      </c>
      <c r="AB84" s="25">
        <f t="shared" si="31"/>
        <v>0.20789976837688268</v>
      </c>
      <c r="AC84" s="25">
        <f t="shared" si="32"/>
        <v>0.18179850603291176</v>
      </c>
      <c r="AD84" s="25">
        <f t="shared" si="33"/>
        <v>0.1307769763599877</v>
      </c>
      <c r="AE84" s="25">
        <f t="shared" si="34"/>
        <v>9.9486962332003395E-2</v>
      </c>
      <c r="AF84" s="25">
        <f t="shared" si="35"/>
        <v>4.370301604587154E-2</v>
      </c>
      <c r="AG84" s="25">
        <f t="shared" si="36"/>
        <v>2.4012518500034153E-2</v>
      </c>
      <c r="AH84" s="25">
        <f t="shared" si="37"/>
        <v>1.5184271925502436E-2</v>
      </c>
    </row>
    <row r="85" spans="1:34" x14ac:dyDescent="0.25">
      <c r="A85" s="13">
        <f t="shared" si="38"/>
        <v>6</v>
      </c>
      <c r="B85" s="13">
        <f t="shared" si="40"/>
        <v>2.8450980400142569</v>
      </c>
      <c r="C85" s="13">
        <f t="shared" si="41"/>
        <v>10</v>
      </c>
      <c r="D85" s="13">
        <f t="shared" si="39"/>
        <v>84</v>
      </c>
      <c r="E85" s="13">
        <v>1.9242792860618816</v>
      </c>
      <c r="G85" s="20">
        <f t="shared" si="21"/>
        <v>84</v>
      </c>
      <c r="H85" s="20">
        <f t="shared" ca="1" si="22"/>
        <v>0.10387921343743257</v>
      </c>
      <c r="I85" s="17"/>
      <c r="J85" s="17"/>
      <c r="K85" s="17"/>
      <c r="L85" s="17"/>
      <c r="M85" s="17"/>
      <c r="N85" s="17"/>
      <c r="O85" s="17"/>
      <c r="P85" s="17"/>
      <c r="Q85" s="17"/>
      <c r="T85" s="25">
        <f t="shared" si="23"/>
        <v>9.6965194870893105E-3</v>
      </c>
      <c r="U85" s="25">
        <f t="shared" si="24"/>
        <v>0.10387921343743257</v>
      </c>
      <c r="V85" s="25">
        <f t="shared" si="25"/>
        <v>0.11386407991102955</v>
      </c>
      <c r="W85" s="25">
        <f t="shared" si="26"/>
        <v>0.12177572454166884</v>
      </c>
      <c r="X85" s="25">
        <f t="shared" si="27"/>
        <v>0.17583815809750619</v>
      </c>
      <c r="Y85" s="25">
        <f t="shared" si="28"/>
        <v>0.21854656400685388</v>
      </c>
      <c r="Z85" s="25">
        <f t="shared" si="29"/>
        <v>0.23712417065777949</v>
      </c>
      <c r="AA85" s="25">
        <f t="shared" si="30"/>
        <v>0.22985879703447343</v>
      </c>
      <c r="AB85" s="25">
        <f t="shared" si="31"/>
        <v>0.20423364480182279</v>
      </c>
      <c r="AC85" s="25">
        <f t="shared" si="32"/>
        <v>0.17869315794414675</v>
      </c>
      <c r="AD85" s="25">
        <f t="shared" si="33"/>
        <v>0.12866216591227184</v>
      </c>
      <c r="AE85" s="25">
        <f t="shared" si="34"/>
        <v>9.7949372677506169E-2</v>
      </c>
      <c r="AF85" s="25">
        <f t="shared" si="35"/>
        <v>4.3098864023054226E-2</v>
      </c>
      <c r="AG85" s="25">
        <f t="shared" si="36"/>
        <v>2.3684566080277539E-2</v>
      </c>
      <c r="AH85" s="25">
        <f t="shared" si="37"/>
        <v>1.4980954248022565E-2</v>
      </c>
    </row>
    <row r="86" spans="1:34" x14ac:dyDescent="0.25">
      <c r="A86" s="13">
        <f t="shared" si="38"/>
        <v>6</v>
      </c>
      <c r="B86" s="13">
        <f t="shared" si="40"/>
        <v>2.8450980400142569</v>
      </c>
      <c r="C86" s="13">
        <f t="shared" si="41"/>
        <v>10</v>
      </c>
      <c r="D86" s="13">
        <f t="shared" si="39"/>
        <v>85</v>
      </c>
      <c r="E86" s="13">
        <v>1.9294189257142926</v>
      </c>
      <c r="G86" s="20">
        <f t="shared" si="21"/>
        <v>85</v>
      </c>
      <c r="H86" s="20">
        <f t="shared" ca="1" si="22"/>
        <v>0.10181296334691697</v>
      </c>
      <c r="I86" s="17"/>
      <c r="J86" s="17"/>
      <c r="K86" s="17"/>
      <c r="L86" s="17"/>
      <c r="M86" s="17"/>
      <c r="N86" s="17"/>
      <c r="O86" s="17"/>
      <c r="P86" s="17"/>
      <c r="Q86" s="17"/>
      <c r="T86" s="25">
        <f t="shared" si="23"/>
        <v>9.5355897275893366E-3</v>
      </c>
      <c r="U86" s="25">
        <f t="shared" si="24"/>
        <v>0.10181296334691697</v>
      </c>
      <c r="V86" s="25">
        <f t="shared" si="25"/>
        <v>0.11150640786084809</v>
      </c>
      <c r="W86" s="25">
        <f t="shared" si="26"/>
        <v>0.11920811158149919</v>
      </c>
      <c r="X86" s="25">
        <f t="shared" si="27"/>
        <v>0.17209340610366936</v>
      </c>
      <c r="Y86" s="25">
        <f t="shared" si="28"/>
        <v>0.21401330335598626</v>
      </c>
      <c r="Z86" s="25">
        <f t="shared" si="29"/>
        <v>0.23243167496776476</v>
      </c>
      <c r="AA86" s="25">
        <f t="shared" si="30"/>
        <v>0.22561053266256126</v>
      </c>
      <c r="AB86" s="25">
        <f t="shared" si="31"/>
        <v>0.20065533320963019</v>
      </c>
      <c r="AC86" s="25">
        <f t="shared" si="32"/>
        <v>0.17566061169962571</v>
      </c>
      <c r="AD86" s="25">
        <f t="shared" si="33"/>
        <v>0.126595171770465</v>
      </c>
      <c r="AE86" s="25">
        <f t="shared" si="34"/>
        <v>9.6445378009262825E-2</v>
      </c>
      <c r="AF86" s="25">
        <f t="shared" si="35"/>
        <v>4.250674738261391E-2</v>
      </c>
      <c r="AG86" s="25">
        <f t="shared" si="36"/>
        <v>2.3363022089720215E-2</v>
      </c>
      <c r="AH86" s="25">
        <f t="shared" si="37"/>
        <v>1.4781549883334017E-2</v>
      </c>
    </row>
    <row r="87" spans="1:34" x14ac:dyDescent="0.25">
      <c r="A87" s="13">
        <f t="shared" si="38"/>
        <v>6</v>
      </c>
      <c r="B87" s="13">
        <f t="shared" si="40"/>
        <v>2.8450980400142569</v>
      </c>
      <c r="C87" s="13">
        <f t="shared" si="41"/>
        <v>10</v>
      </c>
      <c r="D87" s="13">
        <f t="shared" si="39"/>
        <v>86</v>
      </c>
      <c r="E87" s="13">
        <v>1.9344984512435677</v>
      </c>
      <c r="G87" s="20">
        <f t="shared" si="21"/>
        <v>86</v>
      </c>
      <c r="H87" s="20">
        <f t="shared" ca="1" si="22"/>
        <v>9.980115736594769E-2</v>
      </c>
      <c r="I87" s="17"/>
      <c r="J87" s="17"/>
      <c r="K87" s="17"/>
      <c r="L87" s="17"/>
      <c r="M87" s="17"/>
      <c r="N87" s="17"/>
      <c r="O87" s="17"/>
      <c r="P87" s="17"/>
      <c r="Q87" s="17"/>
      <c r="T87" s="25">
        <f t="shared" si="23"/>
        <v>9.3784039295131023E-3</v>
      </c>
      <c r="U87" s="25">
        <f t="shared" si="24"/>
        <v>9.980115736594769E-2</v>
      </c>
      <c r="V87" s="25">
        <f t="shared" si="25"/>
        <v>0.10921296722143485</v>
      </c>
      <c r="W87" s="25">
        <f t="shared" si="26"/>
        <v>0.11671136637781672</v>
      </c>
      <c r="X87" s="25">
        <f t="shared" si="27"/>
        <v>0.16845223726238334</v>
      </c>
      <c r="Y87" s="25">
        <f t="shared" si="28"/>
        <v>0.20960241945827054</v>
      </c>
      <c r="Z87" s="25">
        <f t="shared" si="29"/>
        <v>0.22786118212391454</v>
      </c>
      <c r="AA87" s="25">
        <f t="shared" si="30"/>
        <v>0.22146724388623176</v>
      </c>
      <c r="AB87" s="25">
        <f t="shared" si="31"/>
        <v>0.19716206344525988</v>
      </c>
      <c r="AC87" s="25">
        <f t="shared" si="32"/>
        <v>0.1726986057171328</v>
      </c>
      <c r="AD87" s="25">
        <f t="shared" si="33"/>
        <v>0.12457454415590151</v>
      </c>
      <c r="AE87" s="25">
        <f t="shared" si="34"/>
        <v>9.4973983992994518E-2</v>
      </c>
      <c r="AF87" s="25">
        <f t="shared" si="35"/>
        <v>4.1926330522612756E-2</v>
      </c>
      <c r="AG87" s="25">
        <f t="shared" si="36"/>
        <v>2.3047710144014362E-2</v>
      </c>
      <c r="AH87" s="25">
        <f t="shared" si="37"/>
        <v>1.4585951646182226E-2</v>
      </c>
    </row>
    <row r="88" spans="1:34" x14ac:dyDescent="0.25">
      <c r="A88" s="13">
        <f t="shared" si="38"/>
        <v>6</v>
      </c>
      <c r="B88" s="13">
        <f t="shared" si="40"/>
        <v>2.8450980400142569</v>
      </c>
      <c r="C88" s="13">
        <f t="shared" si="41"/>
        <v>10</v>
      </c>
      <c r="D88" s="13">
        <f t="shared" si="39"/>
        <v>87</v>
      </c>
      <c r="E88" s="13">
        <v>1.9395192526186185</v>
      </c>
      <c r="G88" s="20">
        <f t="shared" si="21"/>
        <v>87</v>
      </c>
      <c r="H88" s="20">
        <f t="shared" ca="1" si="22"/>
        <v>9.78419494779178E-2</v>
      </c>
      <c r="I88" s="17"/>
      <c r="J88" s="17"/>
      <c r="K88" s="17"/>
      <c r="L88" s="17"/>
      <c r="M88" s="17"/>
      <c r="N88" s="17"/>
      <c r="O88" s="17"/>
      <c r="P88" s="17"/>
      <c r="Q88" s="17"/>
      <c r="T88" s="25">
        <f t="shared" si="23"/>
        <v>9.2248452909037323E-3</v>
      </c>
      <c r="U88" s="25">
        <f t="shared" si="24"/>
        <v>9.78419494779178E-2</v>
      </c>
      <c r="V88" s="25">
        <f t="shared" si="25"/>
        <v>0.10698152154836586</v>
      </c>
      <c r="W88" s="25">
        <f t="shared" si="26"/>
        <v>0.11428299853622746</v>
      </c>
      <c r="X88" s="25">
        <f t="shared" si="27"/>
        <v>0.16491101685875051</v>
      </c>
      <c r="Y88" s="25">
        <f t="shared" si="28"/>
        <v>0.20530970722662631</v>
      </c>
      <c r="Z88" s="25">
        <f t="shared" si="29"/>
        <v>0.22340861969879541</v>
      </c>
      <c r="AA88" s="25">
        <f t="shared" si="30"/>
        <v>0.21742555471239924</v>
      </c>
      <c r="AB88" s="25">
        <f t="shared" si="31"/>
        <v>0.19375117750251833</v>
      </c>
      <c r="AC88" s="25">
        <f t="shared" si="32"/>
        <v>0.16980496898360556</v>
      </c>
      <c r="AD88" s="25">
        <f t="shared" si="33"/>
        <v>0.12259889044362093</v>
      </c>
      <c r="AE88" s="25">
        <f t="shared" si="34"/>
        <v>9.3534234872467301E-2</v>
      </c>
      <c r="AF88" s="25">
        <f t="shared" si="35"/>
        <v>4.1357290424584255E-2</v>
      </c>
      <c r="AG88" s="25">
        <f t="shared" si="36"/>
        <v>2.2738460427761117E-2</v>
      </c>
      <c r="AH88" s="25">
        <f t="shared" si="37"/>
        <v>1.4394056347882199E-2</v>
      </c>
    </row>
    <row r="89" spans="1:34" x14ac:dyDescent="0.25">
      <c r="A89" s="13">
        <f t="shared" si="38"/>
        <v>6</v>
      </c>
      <c r="B89" s="13">
        <f t="shared" si="40"/>
        <v>2.8450980400142569</v>
      </c>
      <c r="C89" s="13">
        <f t="shared" si="41"/>
        <v>10</v>
      </c>
      <c r="D89" s="13">
        <f t="shared" si="39"/>
        <v>88</v>
      </c>
      <c r="E89" s="13">
        <v>1.9444826721501687</v>
      </c>
      <c r="G89" s="20">
        <f t="shared" si="21"/>
        <v>88</v>
      </c>
      <c r="H89" s="20">
        <f t="shared" ca="1" si="22"/>
        <v>9.593357230786588E-2</v>
      </c>
      <c r="I89" s="17"/>
      <c r="J89" s="17"/>
      <c r="K89" s="17"/>
      <c r="L89" s="17"/>
      <c r="M89" s="17"/>
      <c r="N89" s="17"/>
      <c r="O89" s="17"/>
      <c r="P89" s="17"/>
      <c r="Q89" s="17"/>
      <c r="T89" s="25">
        <f t="shared" si="23"/>
        <v>9.0748017262125488E-3</v>
      </c>
      <c r="U89" s="25">
        <f t="shared" si="24"/>
        <v>9.593357230786588E-2</v>
      </c>
      <c r="V89" s="25">
        <f t="shared" si="25"/>
        <v>0.10480993161334473</v>
      </c>
      <c r="W89" s="25">
        <f t="shared" si="26"/>
        <v>0.11192062660776958</v>
      </c>
      <c r="X89" s="25">
        <f t="shared" si="27"/>
        <v>0.1614662687150776</v>
      </c>
      <c r="Y89" s="25">
        <f t="shared" si="28"/>
        <v>0.20113114190219081</v>
      </c>
      <c r="Z89" s="25">
        <f t="shared" si="29"/>
        <v>0.21907008620460902</v>
      </c>
      <c r="AA89" s="25">
        <f t="shared" si="30"/>
        <v>0.21348222718758605</v>
      </c>
      <c r="AB89" s="25">
        <f t="shared" si="31"/>
        <v>0.19042012388476257</v>
      </c>
      <c r="AC89" s="25">
        <f t="shared" si="32"/>
        <v>0.16697761653647816</v>
      </c>
      <c r="AD89" s="25">
        <f t="shared" si="33"/>
        <v>0.12066687234052217</v>
      </c>
      <c r="AE89" s="25">
        <f t="shared" si="34"/>
        <v>9.212521158505152E-2</v>
      </c>
      <c r="AF89" s="25">
        <f t="shared" si="35"/>
        <v>4.0799316050852054E-2</v>
      </c>
      <c r="AG89" s="25">
        <f t="shared" si="36"/>
        <v>2.2435109380946641E-2</v>
      </c>
      <c r="AH89" s="25">
        <f t="shared" si="37"/>
        <v>1.4205764604974963E-2</v>
      </c>
    </row>
    <row r="90" spans="1:34" x14ac:dyDescent="0.25">
      <c r="A90" s="13">
        <f t="shared" si="38"/>
        <v>6</v>
      </c>
      <c r="B90" s="13">
        <f t="shared" si="40"/>
        <v>2.8450980400142569</v>
      </c>
      <c r="C90" s="13">
        <f t="shared" si="41"/>
        <v>10</v>
      </c>
      <c r="D90" s="13">
        <f t="shared" si="39"/>
        <v>89</v>
      </c>
      <c r="E90" s="13">
        <v>1.9493900066449128</v>
      </c>
      <c r="G90" s="20">
        <f t="shared" si="21"/>
        <v>89</v>
      </c>
      <c r="H90" s="20">
        <f t="shared" ca="1" si="22"/>
        <v>9.4074333028460744E-2</v>
      </c>
      <c r="I90" s="17"/>
      <c r="J90" s="17"/>
      <c r="K90" s="17"/>
      <c r="L90" s="17"/>
      <c r="M90" s="17"/>
      <c r="N90" s="17"/>
      <c r="O90" s="17"/>
      <c r="P90" s="17"/>
      <c r="Q90" s="17"/>
      <c r="T90" s="25">
        <f t="shared" si="23"/>
        <v>8.9281656292107964E-3</v>
      </c>
      <c r="U90" s="25">
        <f t="shared" si="24"/>
        <v>9.4074333028460744E-2</v>
      </c>
      <c r="V90" s="25">
        <f t="shared" si="25"/>
        <v>0.10269615026599603</v>
      </c>
      <c r="W90" s="25">
        <f t="shared" si="26"/>
        <v>0.10962197230536935</v>
      </c>
      <c r="X90" s="25">
        <f t="shared" si="27"/>
        <v>0.15811466680142083</v>
      </c>
      <c r="Y90" s="25">
        <f t="shared" si="28"/>
        <v>0.19706286963804104</v>
      </c>
      <c r="Z90" s="25">
        <f t="shared" si="29"/>
        <v>0.21484184230555381</v>
      </c>
      <c r="AA90" s="25">
        <f t="shared" si="30"/>
        <v>0.20963415443122829</v>
      </c>
      <c r="AB90" s="25">
        <f t="shared" si="31"/>
        <v>0.18716645230607776</v>
      </c>
      <c r="AC90" s="25">
        <f t="shared" si="32"/>
        <v>0.1642145452162169</v>
      </c>
      <c r="AD90" s="25">
        <f t="shared" si="33"/>
        <v>0.11877720323159258</v>
      </c>
      <c r="AE90" s="25">
        <f t="shared" si="34"/>
        <v>9.0746029988654206E-2</v>
      </c>
      <c r="AF90" s="25">
        <f t="shared" si="35"/>
        <v>4.0252107777014177E-2</v>
      </c>
      <c r="AG90" s="25">
        <f t="shared" si="36"/>
        <v>2.2137499403639713E-2</v>
      </c>
      <c r="AH90" s="25">
        <f t="shared" si="37"/>
        <v>1.4020980659062682E-2</v>
      </c>
    </row>
    <row r="91" spans="1:34" x14ac:dyDescent="0.25">
      <c r="A91" s="13">
        <f t="shared" si="38"/>
        <v>6</v>
      </c>
      <c r="B91" s="13">
        <f t="shared" si="40"/>
        <v>2.8450980400142569</v>
      </c>
      <c r="C91" s="13">
        <f t="shared" si="41"/>
        <v>10</v>
      </c>
      <c r="D91" s="13">
        <f t="shared" si="39"/>
        <v>90</v>
      </c>
      <c r="E91" s="13">
        <v>1.954242509439325</v>
      </c>
      <c r="G91" s="20">
        <f t="shared" si="21"/>
        <v>90</v>
      </c>
      <c r="H91" s="20">
        <f t="shared" ca="1" si="22"/>
        <v>9.2262609519131927E-2</v>
      </c>
      <c r="I91" s="17"/>
      <c r="J91" s="17"/>
      <c r="K91" s="17"/>
      <c r="L91" s="17"/>
      <c r="M91" s="17"/>
      <c r="N91" s="17"/>
      <c r="O91" s="17"/>
      <c r="P91" s="17"/>
      <c r="Q91" s="17"/>
      <c r="T91" s="25">
        <f t="shared" si="23"/>
        <v>8.7848336502059261E-3</v>
      </c>
      <c r="U91" s="25">
        <f t="shared" si="24"/>
        <v>9.2262609519131927E-2</v>
      </c>
      <c r="V91" s="25">
        <f t="shared" si="25"/>
        <v>0.10063821761708422</v>
      </c>
      <c r="W91" s="25">
        <f t="shared" si="26"/>
        <v>0.1073848550832479</v>
      </c>
      <c r="X91" s="25">
        <f t="shared" si="27"/>
        <v>0.15485302737109088</v>
      </c>
      <c r="Y91" s="25">
        <f t="shared" si="28"/>
        <v>0.19310119866596698</v>
      </c>
      <c r="Z91" s="25">
        <f t="shared" si="29"/>
        <v>0.21072030256796959</v>
      </c>
      <c r="AA91" s="25">
        <f t="shared" si="30"/>
        <v>0.20587835408957988</v>
      </c>
      <c r="AB91" s="25">
        <f t="shared" si="31"/>
        <v>0.18398780870895215</v>
      </c>
      <c r="AC91" s="25">
        <f t="shared" si="32"/>
        <v>0.16151382967103839</v>
      </c>
      <c r="AD91" s="25">
        <f t="shared" si="33"/>
        <v>0.11692864568250205</v>
      </c>
      <c r="AE91" s="25">
        <f t="shared" si="34"/>
        <v>8.9395839192313462E-2</v>
      </c>
      <c r="AF91" s="25">
        <f t="shared" si="35"/>
        <v>3.9715376857181614E-2</v>
      </c>
      <c r="AG91" s="25">
        <f t="shared" si="36"/>
        <v>2.1845478577701336E-2</v>
      </c>
      <c r="AH91" s="25">
        <f t="shared" si="37"/>
        <v>1.3839612207054368E-2</v>
      </c>
    </row>
    <row r="92" spans="1:34" x14ac:dyDescent="0.25">
      <c r="A92" s="13">
        <f t="shared" si="38"/>
        <v>6</v>
      </c>
      <c r="B92" s="13">
        <f t="shared" si="40"/>
        <v>2.8450980400142569</v>
      </c>
      <c r="C92" s="13">
        <f t="shared" si="41"/>
        <v>10</v>
      </c>
      <c r="D92" s="13">
        <f t="shared" si="39"/>
        <v>91</v>
      </c>
      <c r="E92" s="13">
        <v>1.9590413923210936</v>
      </c>
      <c r="G92" s="20">
        <f t="shared" si="21"/>
        <v>91</v>
      </c>
      <c r="H92" s="20">
        <f t="shared" ca="1" si="22"/>
        <v>9.04968467602138E-2</v>
      </c>
      <c r="I92" s="17"/>
      <c r="J92" s="17"/>
      <c r="K92" s="17"/>
      <c r="L92" s="17"/>
      <c r="M92" s="17"/>
      <c r="N92" s="17"/>
      <c r="O92" s="17"/>
      <c r="P92" s="17"/>
      <c r="Q92" s="17"/>
      <c r="T92" s="25">
        <f t="shared" si="23"/>
        <v>8.6447064865573242E-3</v>
      </c>
      <c r="U92" s="25">
        <f t="shared" si="24"/>
        <v>9.04968467602138E-2</v>
      </c>
      <c r="V92" s="25">
        <f t="shared" si="25"/>
        <v>9.8634256519924357E-2</v>
      </c>
      <c r="W92" s="25">
        <f t="shared" si="26"/>
        <v>0.10520718705297707</v>
      </c>
      <c r="X92" s="25">
        <f t="shared" si="27"/>
        <v>0.1516783015831788</v>
      </c>
      <c r="Y92" s="25">
        <f t="shared" si="28"/>
        <v>0.18924259100450824</v>
      </c>
      <c r="Z92" s="25">
        <f t="shared" si="29"/>
        <v>0.20670202771007057</v>
      </c>
      <c r="AA92" s="25">
        <f t="shared" si="30"/>
        <v>0.202211962180676</v>
      </c>
      <c r="AB92" s="25">
        <f t="shared" si="31"/>
        <v>0.18088193057639981</v>
      </c>
      <c r="AC92" s="25">
        <f t="shared" si="32"/>
        <v>0.15887361859632843</v>
      </c>
      <c r="AD92" s="25">
        <f t="shared" si="33"/>
        <v>0.11512000908778679</v>
      </c>
      <c r="AE92" s="25">
        <f t="shared" si="34"/>
        <v>8.8073819983354923E-2</v>
      </c>
      <c r="AF92" s="25">
        <f t="shared" si="35"/>
        <v>3.9188844919748597E-2</v>
      </c>
      <c r="AG92" s="25">
        <f t="shared" si="36"/>
        <v>2.1558900404352273E-2</v>
      </c>
      <c r="AH92" s="25">
        <f t="shared" si="37"/>
        <v>1.3661570241114465E-2</v>
      </c>
    </row>
    <row r="93" spans="1:34" x14ac:dyDescent="0.25">
      <c r="A93" s="13">
        <f t="shared" si="38"/>
        <v>6</v>
      </c>
      <c r="B93" s="13">
        <f t="shared" si="40"/>
        <v>2.8450980400142569</v>
      </c>
      <c r="C93" s="13">
        <f t="shared" si="41"/>
        <v>10</v>
      </c>
      <c r="D93" s="13">
        <f t="shared" si="39"/>
        <v>92</v>
      </c>
      <c r="E93" s="13">
        <v>1.9637878273455553</v>
      </c>
      <c r="G93" s="20">
        <f t="shared" si="21"/>
        <v>92</v>
      </c>
      <c r="H93" s="20">
        <f t="shared" ca="1" si="22"/>
        <v>8.8775553445441788E-2</v>
      </c>
      <c r="I93" s="17"/>
      <c r="J93" s="17"/>
      <c r="K93" s="17"/>
      <c r="L93" s="17"/>
      <c r="M93" s="17"/>
      <c r="N93" s="17"/>
      <c r="O93" s="17"/>
      <c r="P93" s="17"/>
      <c r="Q93" s="17"/>
      <c r="T93" s="25">
        <f t="shared" si="23"/>
        <v>8.507688685565137E-3</v>
      </c>
      <c r="U93" s="25">
        <f t="shared" si="24"/>
        <v>8.8775553445441788E-2</v>
      </c>
      <c r="V93" s="25">
        <f t="shared" si="25"/>
        <v>9.6682468328643467E-2</v>
      </c>
      <c r="W93" s="25">
        <f t="shared" si="26"/>
        <v>0.10308696821203417</v>
      </c>
      <c r="X93" s="25">
        <f t="shared" si="27"/>
        <v>0.14858756857724617</v>
      </c>
      <c r="Y93" s="25">
        <f t="shared" si="28"/>
        <v>0.18548365466985264</v>
      </c>
      <c r="Z93" s="25">
        <f t="shared" si="29"/>
        <v>0.202783717316152</v>
      </c>
      <c r="AA93" s="25">
        <f t="shared" si="30"/>
        <v>0.19863222730314631</v>
      </c>
      <c r="AB93" s="25">
        <f t="shared" si="31"/>
        <v>0.17784664251822743</v>
      </c>
      <c r="AC93" s="25">
        <f t="shared" si="32"/>
        <v>0.15629213119265348</v>
      </c>
      <c r="AD93" s="25">
        <f t="shared" si="33"/>
        <v>0.11335014745469321</v>
      </c>
      <c r="AE93" s="25">
        <f t="shared" si="34"/>
        <v>8.6779183344563221E-2</v>
      </c>
      <c r="AF93" s="25">
        <f t="shared" si="35"/>
        <v>3.8672243491643658E-2</v>
      </c>
      <c r="AG93" s="25">
        <f t="shared" si="36"/>
        <v>2.1277623556534991E-2</v>
      </c>
      <c r="AH93" s="25">
        <f t="shared" si="37"/>
        <v>1.3486768897661851E-2</v>
      </c>
    </row>
    <row r="94" spans="1:34" x14ac:dyDescent="0.25">
      <c r="A94" s="13">
        <f t="shared" si="38"/>
        <v>6</v>
      </c>
      <c r="B94" s="13">
        <f t="shared" si="40"/>
        <v>2.8450980400142569</v>
      </c>
      <c r="C94" s="13">
        <f t="shared" si="41"/>
        <v>10</v>
      </c>
      <c r="D94" s="13">
        <f t="shared" si="39"/>
        <v>93</v>
      </c>
      <c r="E94" s="13">
        <v>1.968482948553935</v>
      </c>
      <c r="G94" s="20">
        <f t="shared" si="21"/>
        <v>93</v>
      </c>
      <c r="H94" s="20">
        <f t="shared" ca="1" si="22"/>
        <v>8.7097298797487413E-2</v>
      </c>
      <c r="I94" s="17"/>
      <c r="J94" s="17"/>
      <c r="K94" s="17"/>
      <c r="L94" s="17"/>
      <c r="M94" s="17"/>
      <c r="N94" s="17"/>
      <c r="O94" s="17"/>
      <c r="P94" s="17"/>
      <c r="Q94" s="17"/>
      <c r="T94" s="25">
        <f t="shared" si="23"/>
        <v>8.3736884588816226E-3</v>
      </c>
      <c r="U94" s="25">
        <f t="shared" si="24"/>
        <v>8.7097298797487413E-2</v>
      </c>
      <c r="V94" s="25">
        <f t="shared" si="25"/>
        <v>9.4781128913695722E-2</v>
      </c>
      <c r="W94" s="25">
        <f t="shared" si="26"/>
        <v>0.10102228196267977</v>
      </c>
      <c r="X94" s="25">
        <f t="shared" si="27"/>
        <v>0.1455780289681754</v>
      </c>
      <c r="Y94" s="25">
        <f t="shared" si="28"/>
        <v>0.18182113635430361</v>
      </c>
      <c r="Z94" s="25">
        <f t="shared" si="29"/>
        <v>0.19896220298297423</v>
      </c>
      <c r="AA94" s="25">
        <f t="shared" si="30"/>
        <v>0.19513650518385203</v>
      </c>
      <c r="AB94" s="25">
        <f t="shared" si="31"/>
        <v>0.17487985211274243</v>
      </c>
      <c r="AC94" s="25">
        <f t="shared" si="32"/>
        <v>0.15376765382752772</v>
      </c>
      <c r="AD94" s="25">
        <f t="shared" si="33"/>
        <v>0.11161795731352397</v>
      </c>
      <c r="AE94" s="25">
        <f t="shared" si="34"/>
        <v>8.5511169055332056E-2</v>
      </c>
      <c r="AF94" s="25">
        <f t="shared" si="35"/>
        <v>3.8165313549170549E-2</v>
      </c>
      <c r="AG94" s="25">
        <f t="shared" si="36"/>
        <v>2.1001511645089132E-2</v>
      </c>
      <c r="AH94" s="25">
        <f t="shared" si="37"/>
        <v>1.3315125314816836E-2</v>
      </c>
    </row>
    <row r="95" spans="1:34" x14ac:dyDescent="0.25">
      <c r="A95" s="13">
        <f t="shared" si="38"/>
        <v>6</v>
      </c>
      <c r="B95" s="13">
        <f t="shared" si="40"/>
        <v>2.8450980400142569</v>
      </c>
      <c r="C95" s="13">
        <f t="shared" si="41"/>
        <v>10</v>
      </c>
      <c r="D95" s="13">
        <f t="shared" si="39"/>
        <v>94</v>
      </c>
      <c r="E95" s="13">
        <v>1.9731278535996986</v>
      </c>
      <c r="G95" s="20">
        <f t="shared" si="21"/>
        <v>94</v>
      </c>
      <c r="H95" s="20">
        <f t="shared" ca="1" si="22"/>
        <v>8.5460709572431279E-2</v>
      </c>
      <c r="I95" s="17"/>
      <c r="J95" s="17"/>
      <c r="K95" s="17"/>
      <c r="L95" s="17"/>
      <c r="M95" s="17"/>
      <c r="N95" s="17"/>
      <c r="O95" s="17"/>
      <c r="P95" s="17"/>
      <c r="Q95" s="17"/>
      <c r="T95" s="25">
        <f t="shared" si="23"/>
        <v>8.2426175076587404E-3</v>
      </c>
      <c r="U95" s="25">
        <f t="shared" si="24"/>
        <v>8.5460709572431279E-2</v>
      </c>
      <c r="V95" s="25">
        <f t="shared" si="25"/>
        <v>9.2928584916595294E-2</v>
      </c>
      <c r="W95" s="25">
        <f t="shared" si="26"/>
        <v>9.901129090075321E-2</v>
      </c>
      <c r="X95" s="25">
        <f t="shared" si="27"/>
        <v>0.14264699873172559</v>
      </c>
      <c r="Y95" s="25">
        <f t="shared" si="28"/>
        <v>0.1782519145398202</v>
      </c>
      <c r="Z95" s="25">
        <f t="shared" si="29"/>
        <v>0.1952344418685649</v>
      </c>
      <c r="AA95" s="25">
        <f t="shared" si="30"/>
        <v>0.19172225354126354</v>
      </c>
      <c r="AB95" s="25">
        <f t="shared" si="31"/>
        <v>0.17197954598665585</v>
      </c>
      <c r="AC95" s="25">
        <f t="shared" si="32"/>
        <v>0.15129853688724257</v>
      </c>
      <c r="AD95" s="25">
        <f t="shared" si="33"/>
        <v>0.10992237574604337</v>
      </c>
      <c r="AE95" s="25">
        <f t="shared" si="34"/>
        <v>8.4269044371220195E-2</v>
      </c>
      <c r="AF95" s="25">
        <f t="shared" si="35"/>
        <v>3.7667805093690707E-2</v>
      </c>
      <c r="AG95" s="25">
        <f t="shared" si="36"/>
        <v>2.0730432997833104E-2</v>
      </c>
      <c r="AH95" s="25">
        <f t="shared" si="37"/>
        <v>1.3146559497740259E-2</v>
      </c>
    </row>
    <row r="96" spans="1:34" x14ac:dyDescent="0.25">
      <c r="A96" s="13">
        <f t="shared" si="38"/>
        <v>6</v>
      </c>
      <c r="B96" s="13">
        <f t="shared" si="40"/>
        <v>2.8450980400142569</v>
      </c>
      <c r="C96" s="13">
        <f t="shared" si="41"/>
        <v>10</v>
      </c>
      <c r="D96" s="13">
        <f t="shared" si="39"/>
        <v>95</v>
      </c>
      <c r="E96" s="13">
        <v>1.9777236052888478</v>
      </c>
      <c r="G96" s="20">
        <f t="shared" si="21"/>
        <v>95</v>
      </c>
      <c r="H96" s="20">
        <f t="shared" ca="1" si="22"/>
        <v>8.3864467240189922E-2</v>
      </c>
      <c r="I96" s="17"/>
      <c r="J96" s="17"/>
      <c r="K96" s="17"/>
      <c r="L96" s="17"/>
      <c r="M96" s="17"/>
      <c r="N96" s="17"/>
      <c r="O96" s="17"/>
      <c r="P96" s="17"/>
      <c r="Q96" s="17"/>
      <c r="T96" s="25">
        <f t="shared" si="23"/>
        <v>8.1143908577087746E-3</v>
      </c>
      <c r="U96" s="25">
        <f t="shared" si="24"/>
        <v>8.3864467240189922E-2</v>
      </c>
      <c r="V96" s="25">
        <f t="shared" si="25"/>
        <v>9.1123250227272509E-2</v>
      </c>
      <c r="W96" s="25">
        <f t="shared" si="26"/>
        <v>9.7052232855613998E-2</v>
      </c>
      <c r="X96" s="25">
        <f t="shared" si="27"/>
        <v>0.13979190345368681</v>
      </c>
      <c r="Y96" s="25">
        <f t="shared" si="28"/>
        <v>0.17477299301670821</v>
      </c>
      <c r="Z96" s="25">
        <f t="shared" si="29"/>
        <v>0.19159751061602304</v>
      </c>
      <c r="AA96" s="25">
        <f t="shared" si="30"/>
        <v>0.1883870272432977</v>
      </c>
      <c r="AB96" s="25">
        <f t="shared" si="31"/>
        <v>0.16914378611725592</v>
      </c>
      <c r="AC96" s="25">
        <f t="shared" si="32"/>
        <v>0.14888319180611867</v>
      </c>
      <c r="AD96" s="25">
        <f t="shared" si="33"/>
        <v>0.10826237852413229</v>
      </c>
      <c r="AE96" s="25">
        <f t="shared" si="34"/>
        <v>8.3052102776758799E-2</v>
      </c>
      <c r="AF96" s="25">
        <f t="shared" si="35"/>
        <v>3.7179476750530883E-2</v>
      </c>
      <c r="AG96" s="25">
        <f t="shared" si="36"/>
        <v>2.0464260450712826E-2</v>
      </c>
      <c r="AH96" s="25">
        <f t="shared" si="37"/>
        <v>1.2980994191350077E-2</v>
      </c>
    </row>
    <row r="97" spans="1:34" x14ac:dyDescent="0.25">
      <c r="A97" s="13">
        <f t="shared" si="38"/>
        <v>6</v>
      </c>
      <c r="B97" s="13">
        <f t="shared" si="40"/>
        <v>2.8450980400142569</v>
      </c>
      <c r="C97" s="13">
        <f t="shared" si="41"/>
        <v>10</v>
      </c>
      <c r="D97" s="13">
        <f t="shared" si="39"/>
        <v>96</v>
      </c>
      <c r="E97" s="13">
        <v>1.9822712330395684</v>
      </c>
      <c r="G97" s="20">
        <f t="shared" si="21"/>
        <v>96</v>
      </c>
      <c r="H97" s="20">
        <f t="shared" ca="1" si="22"/>
        <v>8.2307305328923122E-2</v>
      </c>
      <c r="I97" s="17"/>
      <c r="J97" s="17"/>
      <c r="K97" s="17"/>
      <c r="L97" s="17"/>
      <c r="M97" s="17"/>
      <c r="N97" s="17"/>
      <c r="O97" s="17"/>
      <c r="P97" s="17"/>
      <c r="Q97" s="17"/>
      <c r="T97" s="25">
        <f t="shared" si="23"/>
        <v>7.9889267040091586E-3</v>
      </c>
      <c r="U97" s="25">
        <f t="shared" si="24"/>
        <v>8.2307305328923122E-2</v>
      </c>
      <c r="V97" s="25">
        <f t="shared" si="25"/>
        <v>8.9363602668759867E-2</v>
      </c>
      <c r="W97" s="25">
        <f t="shared" si="26"/>
        <v>9.5143417163934485E-2</v>
      </c>
      <c r="X97" s="25">
        <f t="shared" si="27"/>
        <v>0.13701027291765894</v>
      </c>
      <c r="Y97" s="25">
        <f t="shared" si="28"/>
        <v>0.17138149477986947</v>
      </c>
      <c r="Z97" s="25">
        <f t="shared" si="29"/>
        <v>0.18804859962702664</v>
      </c>
      <c r="AA97" s="25">
        <f t="shared" si="30"/>
        <v>0.18512847373996216</v>
      </c>
      <c r="AB97" s="25">
        <f t="shared" si="31"/>
        <v>0.16637070634215406</v>
      </c>
      <c r="AC97" s="25">
        <f t="shared" si="32"/>
        <v>0.14652008826150067</v>
      </c>
      <c r="AD97" s="25">
        <f t="shared" si="33"/>
        <v>0.10663697835148259</v>
      </c>
      <c r="AE97" s="25">
        <f t="shared" si="34"/>
        <v>8.1859662806751554E-2</v>
      </c>
      <c r="AF97" s="25">
        <f t="shared" si="35"/>
        <v>3.6700095389620255E-2</v>
      </c>
      <c r="AG97" s="25">
        <f t="shared" si="36"/>
        <v>2.0202871150242559E-2</v>
      </c>
      <c r="AH97" s="25">
        <f t="shared" si="37"/>
        <v>1.2818354759939801E-2</v>
      </c>
    </row>
    <row r="98" spans="1:34" x14ac:dyDescent="0.25">
      <c r="A98" s="13">
        <f t="shared" si="38"/>
        <v>6</v>
      </c>
      <c r="B98" s="13">
        <f t="shared" si="40"/>
        <v>2.8450980400142569</v>
      </c>
      <c r="C98" s="13">
        <f t="shared" si="41"/>
        <v>10</v>
      </c>
      <c r="D98" s="13">
        <f t="shared" si="39"/>
        <v>97</v>
      </c>
      <c r="E98" s="13">
        <v>1.9867717342662448</v>
      </c>
      <c r="G98" s="20">
        <f t="shared" si="21"/>
        <v>97</v>
      </c>
      <c r="H98" s="20">
        <f t="shared" ca="1" si="22"/>
        <v>8.0788006922372549E-2</v>
      </c>
      <c r="I98" s="17"/>
      <c r="J98" s="17"/>
      <c r="K98" s="17"/>
      <c r="L98" s="17"/>
      <c r="M98" s="17"/>
      <c r="N98" s="17"/>
      <c r="O98" s="17"/>
      <c r="P98" s="17"/>
      <c r="Q98" s="17"/>
      <c r="T98" s="25">
        <f t="shared" si="23"/>
        <v>7.8661462639341689E-3</v>
      </c>
      <c r="U98" s="25">
        <f t="shared" si="24"/>
        <v>8.0788006922372549E-2</v>
      </c>
      <c r="V98" s="25">
        <f t="shared" si="25"/>
        <v>8.7648180875105342E-2</v>
      </c>
      <c r="W98" s="25">
        <f t="shared" si="26"/>
        <v>9.3283221161395855E-2</v>
      </c>
      <c r="X98" s="25">
        <f t="shared" si="27"/>
        <v>0.13429973600842049</v>
      </c>
      <c r="Y98" s="25">
        <f t="shared" si="28"/>
        <v>0.16807465627715143</v>
      </c>
      <c r="Z98" s="25">
        <f t="shared" si="29"/>
        <v>0.18458500766168473</v>
      </c>
      <c r="AA98" s="25">
        <f t="shared" si="30"/>
        <v>0.18194432875264946</v>
      </c>
      <c r="AB98" s="25">
        <f t="shared" si="31"/>
        <v>0.16365850906299886</v>
      </c>
      <c r="AC98" s="25">
        <f t="shared" si="32"/>
        <v>0.14420775152368812</v>
      </c>
      <c r="AD98" s="25">
        <f t="shared" si="33"/>
        <v>0.10504522320165151</v>
      </c>
      <c r="AE98" s="25">
        <f t="shared" si="34"/>
        <v>8.0691066931653538E-2</v>
      </c>
      <c r="AF98" s="25">
        <f t="shared" si="35"/>
        <v>3.6229435766472098E-2</v>
      </c>
      <c r="AG98" s="25">
        <f t="shared" si="36"/>
        <v>1.9946146366517595E-2</v>
      </c>
      <c r="AH98" s="25">
        <f t="shared" si="37"/>
        <v>1.2658569073258028E-2</v>
      </c>
    </row>
    <row r="99" spans="1:34" x14ac:dyDescent="0.25">
      <c r="A99" s="13">
        <f t="shared" si="38"/>
        <v>6</v>
      </c>
      <c r="B99" s="13">
        <f t="shared" si="40"/>
        <v>2.8450980400142569</v>
      </c>
      <c r="C99" s="13">
        <f t="shared" si="41"/>
        <v>10</v>
      </c>
      <c r="D99" s="13">
        <f t="shared" si="39"/>
        <v>98</v>
      </c>
      <c r="E99" s="13">
        <v>1.9912260756924949</v>
      </c>
      <c r="G99" s="20">
        <f t="shared" si="21"/>
        <v>98</v>
      </c>
      <c r="H99" s="20">
        <f t="shared" ca="1" si="22"/>
        <v>7.9305402299934352E-2</v>
      </c>
      <c r="I99" s="17"/>
      <c r="J99" s="17"/>
      <c r="K99" s="17"/>
      <c r="L99" s="17"/>
      <c r="M99" s="17"/>
      <c r="N99" s="17"/>
      <c r="O99" s="17"/>
      <c r="P99" s="17"/>
      <c r="Q99" s="17"/>
      <c r="T99" s="25">
        <f t="shared" si="23"/>
        <v>7.7459736386421606E-3</v>
      </c>
      <c r="U99" s="25">
        <f t="shared" si="24"/>
        <v>7.9305402299934352E-2</v>
      </c>
      <c r="V99" s="25">
        <f t="shared" si="25"/>
        <v>8.5975581349501479E-2</v>
      </c>
      <c r="W99" s="25">
        <f t="shared" si="26"/>
        <v>9.1470086877576559E-2</v>
      </c>
      <c r="X99" s="25">
        <f t="shared" si="27"/>
        <v>0.13165801590963402</v>
      </c>
      <c r="Y99" s="25">
        <f t="shared" si="28"/>
        <v>0.16484982198629175</v>
      </c>
      <c r="Z99" s="25">
        <f t="shared" si="29"/>
        <v>0.18120413674315625</v>
      </c>
      <c r="AA99" s="25">
        <f t="shared" si="30"/>
        <v>0.17883241220329668</v>
      </c>
      <c r="AB99" s="25">
        <f t="shared" si="31"/>
        <v>0.16100546213058867</v>
      </c>
      <c r="AC99" s="25">
        <f t="shared" si="32"/>
        <v>0.14194475995081132</v>
      </c>
      <c r="AD99" s="25">
        <f t="shared" si="33"/>
        <v>0.10348619474630334</v>
      </c>
      <c r="AE99" s="25">
        <f t="shared" si="34"/>
        <v>7.9545680502948482E-2</v>
      </c>
      <c r="AF99" s="25">
        <f t="shared" si="35"/>
        <v>3.576728018222651E-2</v>
      </c>
      <c r="AG99" s="25">
        <f t="shared" si="36"/>
        <v>1.9693971316133988E-2</v>
      </c>
      <c r="AH99" s="25">
        <f t="shared" si="37"/>
        <v>1.2501567398641087E-2</v>
      </c>
    </row>
    <row r="100" spans="1:34" x14ac:dyDescent="0.25">
      <c r="A100" s="13">
        <f t="shared" si="38"/>
        <v>6</v>
      </c>
      <c r="B100" s="13">
        <f t="shared" si="40"/>
        <v>2.8450980400142569</v>
      </c>
      <c r="C100" s="13">
        <f t="shared" si="41"/>
        <v>10</v>
      </c>
      <c r="D100" s="13">
        <f t="shared" si="39"/>
        <v>99</v>
      </c>
      <c r="E100" s="13">
        <v>1.9956351945975499</v>
      </c>
      <c r="G100" s="20">
        <f t="shared" si="21"/>
        <v>99</v>
      </c>
      <c r="H100" s="20">
        <f t="shared" ca="1" si="22"/>
        <v>7.7858366710029839E-2</v>
      </c>
      <c r="I100" s="17"/>
      <c r="J100" s="17"/>
      <c r="K100" s="17"/>
      <c r="L100" s="17"/>
      <c r="M100" s="17"/>
      <c r="N100" s="17"/>
      <c r="O100" s="17"/>
      <c r="P100" s="17"/>
      <c r="Q100" s="17"/>
      <c r="T100" s="25">
        <f t="shared" si="23"/>
        <v>7.6283356820905342E-3</v>
      </c>
      <c r="U100" s="25">
        <f t="shared" si="24"/>
        <v>7.7858366710029839E-2</v>
      </c>
      <c r="V100" s="25">
        <f t="shared" si="25"/>
        <v>8.4344455690607861E-2</v>
      </c>
      <c r="W100" s="25">
        <f t="shared" si="26"/>
        <v>8.9702517920443245E-2</v>
      </c>
      <c r="X100" s="25">
        <f t="shared" si="27"/>
        <v>0.12908292557625281</v>
      </c>
      <c r="Y100" s="25">
        <f t="shared" si="28"/>
        <v>0.16170443929872622</v>
      </c>
      <c r="Z100" s="25">
        <f t="shared" si="29"/>
        <v>0.17790348734706821</v>
      </c>
      <c r="AA100" s="25">
        <f t="shared" si="30"/>
        <v>0.17579062436786252</v>
      </c>
      <c r="AB100" s="25">
        <f t="shared" si="31"/>
        <v>0.15840989589972485</v>
      </c>
      <c r="AC100" s="25">
        <f t="shared" si="32"/>
        <v>0.13972974261938148</v>
      </c>
      <c r="AD100" s="25">
        <f t="shared" si="33"/>
        <v>0.1019590068679002</v>
      </c>
      <c r="AE100" s="25">
        <f t="shared" si="34"/>
        <v>7.842289075473477E-2</v>
      </c>
      <c r="AF100" s="25">
        <f t="shared" si="35"/>
        <v>3.5313418161561798E-2</v>
      </c>
      <c r="AG100" s="25">
        <f t="shared" si="36"/>
        <v>1.9446234994395538E-2</v>
      </c>
      <c r="AH100" s="25">
        <f t="shared" si="37"/>
        <v>1.2347282298819574E-2</v>
      </c>
    </row>
    <row r="101" spans="1:34" x14ac:dyDescent="0.25">
      <c r="A101" s="13">
        <f t="shared" si="38"/>
        <v>6</v>
      </c>
      <c r="B101" s="13">
        <f t="shared" si="40"/>
        <v>2.8450980400142569</v>
      </c>
      <c r="C101" s="13">
        <f t="shared" si="41"/>
        <v>10</v>
      </c>
      <c r="D101" s="13">
        <f t="shared" si="39"/>
        <v>100</v>
      </c>
      <c r="E101" s="13">
        <v>2</v>
      </c>
      <c r="G101" s="20">
        <f t="shared" si="21"/>
        <v>100</v>
      </c>
      <c r="H101" s="20">
        <f t="shared" ca="1" si="22"/>
        <v>7.644581826805677E-2</v>
      </c>
      <c r="I101" s="17"/>
      <c r="J101" s="17"/>
      <c r="K101" s="17"/>
      <c r="L101" s="17"/>
      <c r="M101" s="17"/>
      <c r="N101" s="17"/>
      <c r="O101" s="17"/>
      <c r="P101" s="17"/>
      <c r="Q101" s="17"/>
      <c r="T101" s="25">
        <f t="shared" si="23"/>
        <v>7.5131618771881884E-3</v>
      </c>
      <c r="U101" s="25">
        <f t="shared" si="24"/>
        <v>7.644581826805677E-2</v>
      </c>
      <c r="V101" s="25">
        <f t="shared" si="25"/>
        <v>8.2753507975955126E-2</v>
      </c>
      <c r="W101" s="25">
        <f t="shared" si="26"/>
        <v>8.7979076537887266E-2</v>
      </c>
      <c r="X101" s="25">
        <f t="shared" si="27"/>
        <v>0.12657236346348161</v>
      </c>
      <c r="Y101" s="25">
        <f t="shared" si="28"/>
        <v>0.15863605369016598</v>
      </c>
      <c r="Z101" s="25">
        <f t="shared" si="29"/>
        <v>0.17468065385726639</v>
      </c>
      <c r="AA101" s="25">
        <f t="shared" si="30"/>
        <v>0.17281694223974234</v>
      </c>
      <c r="AB101" s="25">
        <f t="shared" si="31"/>
        <v>0.15587020044301772</v>
      </c>
      <c r="AC101" s="25">
        <f t="shared" si="32"/>
        <v>0.1375613770819378</v>
      </c>
      <c r="AD101" s="25">
        <f t="shared" si="33"/>
        <v>0.10046280425154216</v>
      </c>
      <c r="AE101" s="25">
        <f t="shared" si="34"/>
        <v>7.7322105858009568E-2</v>
      </c>
      <c r="AF101" s="25">
        <f t="shared" si="35"/>
        <v>3.4867646147370361E-2</v>
      </c>
      <c r="AG101" s="25">
        <f t="shared" si="36"/>
        <v>1.9202830016235642E-2</v>
      </c>
      <c r="AH101" s="25">
        <f t="shared" si="37"/>
        <v>1.2195648535047399E-2</v>
      </c>
    </row>
    <row r="102" spans="1:34" x14ac:dyDescent="0.25">
      <c r="A102" s="13">
        <f t="shared" si="38"/>
        <v>6</v>
      </c>
      <c r="B102" s="13">
        <f t="shared" si="40"/>
        <v>2.8450980400142569</v>
      </c>
      <c r="C102" s="13">
        <f t="shared" si="41"/>
        <v>10</v>
      </c>
      <c r="D102" s="13">
        <f t="shared" si="39"/>
        <v>101</v>
      </c>
      <c r="E102" s="13">
        <v>2.0043213737826426</v>
      </c>
      <c r="G102" s="20">
        <f t="shared" si="21"/>
        <v>101</v>
      </c>
      <c r="H102" s="20">
        <f t="shared" ca="1" si="22"/>
        <v>7.5066715970847214E-2</v>
      </c>
      <c r="I102" s="17"/>
      <c r="J102" s="17"/>
      <c r="K102" s="17"/>
      <c r="L102" s="17"/>
      <c r="M102" s="17"/>
      <c r="N102" s="17"/>
      <c r="O102" s="17"/>
      <c r="P102" s="17"/>
      <c r="Q102" s="17"/>
      <c r="T102" s="25">
        <f t="shared" si="23"/>
        <v>7.4003842186328803E-3</v>
      </c>
      <c r="U102" s="25">
        <f t="shared" si="24"/>
        <v>7.5066715970847214E-2</v>
      </c>
      <c r="V102" s="25">
        <f t="shared" si="25"/>
        <v>8.1201492292155314E-2</v>
      </c>
      <c r="W102" s="25">
        <f t="shared" si="26"/>
        <v>8.6298380844692213E-2</v>
      </c>
      <c r="X102" s="25">
        <f t="shared" si="27"/>
        <v>0.12412430949550346</v>
      </c>
      <c r="Y102" s="25">
        <f t="shared" si="28"/>
        <v>0.15564230415934424</v>
      </c>
      <c r="Z102" s="25">
        <f t="shared" si="29"/>
        <v>0.17153332027078888</v>
      </c>
      <c r="AA102" s="25">
        <f t="shared" si="30"/>
        <v>0.16990941608977464</v>
      </c>
      <c r="AB102" s="25">
        <f t="shared" si="31"/>
        <v>0.15338482291363262</v>
      </c>
      <c r="AC102" s="25">
        <f t="shared" si="32"/>
        <v>0.13543838724382037</v>
      </c>
      <c r="AD102" s="25">
        <f t="shared" si="33"/>
        <v>9.8996761051018539E-2</v>
      </c>
      <c r="AE102" s="25">
        <f t="shared" si="34"/>
        <v>7.6242754024389375E-2</v>
      </c>
      <c r="AF102" s="25">
        <f t="shared" si="35"/>
        <v>3.4429767211171781E-2</v>
      </c>
      <c r="AG102" s="25">
        <f t="shared" si="36"/>
        <v>1.8963652465319909E-2</v>
      </c>
      <c r="AH102" s="25">
        <f t="shared" si="37"/>
        <v>1.2046602975227198E-2</v>
      </c>
    </row>
    <row r="103" spans="1:34" x14ac:dyDescent="0.25">
      <c r="A103" s="13">
        <f t="shared" si="38"/>
        <v>6</v>
      </c>
      <c r="B103" s="13">
        <f t="shared" si="40"/>
        <v>2.8450980400142569</v>
      </c>
      <c r="C103" s="13">
        <f t="shared" si="41"/>
        <v>10</v>
      </c>
      <c r="D103" s="13">
        <f t="shared" si="39"/>
        <v>102</v>
      </c>
      <c r="E103" s="13">
        <v>2.0086001717619175</v>
      </c>
      <c r="G103" s="20">
        <f t="shared" si="21"/>
        <v>102</v>
      </c>
      <c r="H103" s="20">
        <f t="shared" ca="1" si="22"/>
        <v>7.3720057820150328E-2</v>
      </c>
      <c r="I103" s="17"/>
      <c r="J103" s="17"/>
      <c r="K103" s="17"/>
      <c r="L103" s="17"/>
      <c r="M103" s="17"/>
      <c r="N103" s="17"/>
      <c r="O103" s="17"/>
      <c r="P103" s="17"/>
      <c r="Q103" s="17"/>
      <c r="T103" s="25">
        <f t="shared" si="23"/>
        <v>7.2899371020120054E-3</v>
      </c>
      <c r="U103" s="25">
        <f t="shared" si="24"/>
        <v>7.3720057820150328E-2</v>
      </c>
      <c r="V103" s="25">
        <f t="shared" si="25"/>
        <v>7.9687210402397152E-2</v>
      </c>
      <c r="W103" s="25">
        <f t="shared" si="26"/>
        <v>8.465910220417848E-2</v>
      </c>
      <c r="X103" s="25">
        <f t="shared" si="27"/>
        <v>0.12173682125842597</v>
      </c>
      <c r="Y103" s="25">
        <f t="shared" si="28"/>
        <v>0.15272091891769671</v>
      </c>
      <c r="Z103" s="25">
        <f t="shared" si="29"/>
        <v>0.16845925613619608</v>
      </c>
      <c r="AA103" s="25">
        <f t="shared" si="30"/>
        <v>0.16706616621046816</v>
      </c>
      <c r="AB103" s="25">
        <f t="shared" si="31"/>
        <v>0.15095226504768361</v>
      </c>
      <c r="AC103" s="25">
        <f t="shared" si="32"/>
        <v>0.1333595413516786</v>
      </c>
      <c r="AD103" s="25">
        <f t="shared" si="33"/>
        <v>9.7560079624496282E-2</v>
      </c>
      <c r="AE103" s="25">
        <f t="shared" si="34"/>
        <v>7.5184282656234919E-2</v>
      </c>
      <c r="AF103" s="25">
        <f t="shared" si="35"/>
        <v>3.3999590778307082E-2</v>
      </c>
      <c r="AG103" s="25">
        <f t="shared" si="36"/>
        <v>1.8728601750834149E-2</v>
      </c>
      <c r="AH103" s="25">
        <f t="shared" si="37"/>
        <v>1.1900084506727858E-2</v>
      </c>
    </row>
    <row r="104" spans="1:34" x14ac:dyDescent="0.25">
      <c r="A104" s="13">
        <f t="shared" si="38"/>
        <v>6</v>
      </c>
      <c r="B104" s="13">
        <f t="shared" si="40"/>
        <v>2.8450980400142569</v>
      </c>
      <c r="C104" s="13">
        <f t="shared" si="41"/>
        <v>10</v>
      </c>
      <c r="D104" s="13">
        <f t="shared" si="39"/>
        <v>103</v>
      </c>
      <c r="E104" s="13">
        <v>2.012837224705172</v>
      </c>
      <c r="G104" s="20">
        <f t="shared" si="21"/>
        <v>103</v>
      </c>
      <c r="H104" s="20">
        <f t="shared" ca="1" si="22"/>
        <v>7.2404879048206958E-2</v>
      </c>
      <c r="I104" s="17"/>
      <c r="J104" s="17"/>
      <c r="K104" s="17"/>
      <c r="L104" s="17"/>
      <c r="M104" s="17"/>
      <c r="N104" s="17"/>
      <c r="O104" s="17"/>
      <c r="P104" s="17"/>
      <c r="Q104" s="17"/>
      <c r="T104" s="25">
        <f t="shared" si="23"/>
        <v>7.181757218776578E-3</v>
      </c>
      <c r="U104" s="25">
        <f t="shared" si="24"/>
        <v>7.2404879048206958E-2</v>
      </c>
      <c r="V104" s="25">
        <f t="shared" si="25"/>
        <v>7.8209509542412389E-2</v>
      </c>
      <c r="W104" s="25">
        <f t="shared" si="26"/>
        <v>8.3059962754565536E-2</v>
      </c>
      <c r="X104" s="25">
        <f t="shared" si="27"/>
        <v>0.11940803040304554</v>
      </c>
      <c r="Y104" s="25">
        <f t="shared" si="28"/>
        <v>0.1498697113140012</v>
      </c>
      <c r="Z104" s="25">
        <f t="shared" si="29"/>
        <v>0.16545631271054911</v>
      </c>
      <c r="AA104" s="25">
        <f t="shared" si="30"/>
        <v>0.16428537983296354</v>
      </c>
      <c r="AB104" s="25">
        <f t="shared" si="31"/>
        <v>0.14857108079764311</v>
      </c>
      <c r="AC104" s="25">
        <f t="shared" si="32"/>
        <v>0.13132365008683847</v>
      </c>
      <c r="AD104" s="25">
        <f t="shared" si="33"/>
        <v>9.6151989335588925E-2</v>
      </c>
      <c r="AE104" s="25">
        <f t="shared" si="34"/>
        <v>7.4146157540364105E-2</v>
      </c>
      <c r="AF104" s="25">
        <f t="shared" si="35"/>
        <v>3.3576932367027107E-2</v>
      </c>
      <c r="AG104" s="25">
        <f t="shared" si="36"/>
        <v>1.8497580471496244E-2</v>
      </c>
      <c r="AH104" s="25">
        <f t="shared" si="37"/>
        <v>1.1756033953612299E-2</v>
      </c>
    </row>
    <row r="105" spans="1:34" x14ac:dyDescent="0.25">
      <c r="A105" s="13">
        <f t="shared" si="38"/>
        <v>6</v>
      </c>
      <c r="B105" s="13">
        <f t="shared" si="40"/>
        <v>2.8450980400142569</v>
      </c>
      <c r="C105" s="13">
        <f t="shared" si="41"/>
        <v>10</v>
      </c>
      <c r="D105" s="13">
        <f t="shared" si="39"/>
        <v>104</v>
      </c>
      <c r="E105" s="13">
        <v>2.0170333392987803</v>
      </c>
      <c r="G105" s="20">
        <f t="shared" si="21"/>
        <v>104</v>
      </c>
      <c r="H105" s="20">
        <f t="shared" ca="1" si="22"/>
        <v>7.1120250438985413E-2</v>
      </c>
      <c r="I105" s="17"/>
      <c r="J105" s="17"/>
      <c r="K105" s="17"/>
      <c r="L105" s="17"/>
      <c r="M105" s="17"/>
      <c r="N105" s="17"/>
      <c r="O105" s="17"/>
      <c r="P105" s="17"/>
      <c r="Q105" s="17"/>
      <c r="T105" s="25">
        <f t="shared" si="23"/>
        <v>7.0757834567259396E-3</v>
      </c>
      <c r="U105" s="25">
        <f t="shared" si="24"/>
        <v>7.1120250438985413E-2</v>
      </c>
      <c r="V105" s="25">
        <f t="shared" si="25"/>
        <v>7.676728033673906E-2</v>
      </c>
      <c r="W105" s="25">
        <f t="shared" si="26"/>
        <v>8.1499733070822061E-2</v>
      </c>
      <c r="X105" s="25">
        <f t="shared" si="27"/>
        <v>0.11713613924408303</v>
      </c>
      <c r="Y105" s="25">
        <f t="shared" si="28"/>
        <v>0.14708657597916039</v>
      </c>
      <c r="Z105" s="25">
        <f t="shared" si="29"/>
        <v>0.16252241932138262</v>
      </c>
      <c r="AA105" s="25">
        <f t="shared" si="30"/>
        <v>0.16156530820606382</v>
      </c>
      <c r="AB105" s="25">
        <f t="shared" si="31"/>
        <v>0.14623987408875247</v>
      </c>
      <c r="AC105" s="25">
        <f t="shared" si="32"/>
        <v>0.12932956475714941</v>
      </c>
      <c r="AD105" s="25">
        <f t="shared" si="33"/>
        <v>9.477174541584861E-2</v>
      </c>
      <c r="AE105" s="25">
        <f t="shared" si="34"/>
        <v>7.3127862082730991E-2</v>
      </c>
      <c r="AF105" s="25">
        <f t="shared" si="35"/>
        <v>3.3161613340646941E-2</v>
      </c>
      <c r="AG105" s="25">
        <f t="shared" si="36"/>
        <v>1.8270494286362932E-2</v>
      </c>
      <c r="AH105" s="25">
        <f t="shared" si="37"/>
        <v>1.1614393998012536E-2</v>
      </c>
    </row>
    <row r="106" spans="1:34" x14ac:dyDescent="0.25">
      <c r="A106" s="13">
        <f t="shared" si="38"/>
        <v>6</v>
      </c>
      <c r="B106" s="13">
        <f t="shared" si="40"/>
        <v>2.8450980400142569</v>
      </c>
      <c r="C106" s="13">
        <f t="shared" si="41"/>
        <v>10</v>
      </c>
      <c r="D106" s="13">
        <f t="shared" si="39"/>
        <v>105</v>
      </c>
      <c r="E106" s="13">
        <v>2.0211892990699383</v>
      </c>
      <c r="G106" s="20">
        <f t="shared" si="21"/>
        <v>105</v>
      </c>
      <c r="H106" s="20">
        <f t="shared" ca="1" si="22"/>
        <v>6.9865276739099952E-2</v>
      </c>
      <c r="I106" s="17"/>
      <c r="J106" s="17"/>
      <c r="K106" s="17"/>
      <c r="L106" s="17"/>
      <c r="M106" s="17"/>
      <c r="N106" s="17"/>
      <c r="O106" s="17"/>
      <c r="P106" s="17"/>
      <c r="Q106" s="17"/>
      <c r="T106" s="25">
        <f t="shared" si="23"/>
        <v>6.9719568056654559E-3</v>
      </c>
      <c r="U106" s="25">
        <f t="shared" si="24"/>
        <v>6.9865276739099952E-2</v>
      </c>
      <c r="V106" s="25">
        <f t="shared" si="25"/>
        <v>7.5359454827693101E-2</v>
      </c>
      <c r="W106" s="25">
        <f t="shared" si="26"/>
        <v>7.9977229953431914E-2</v>
      </c>
      <c r="X106" s="25">
        <f t="shared" si="27"/>
        <v>0.11491941754349116</v>
      </c>
      <c r="Y106" s="25">
        <f t="shared" si="28"/>
        <v>0.14436948517736173</v>
      </c>
      <c r="Z106" s="25">
        <f t="shared" si="29"/>
        <v>0.15965557992097579</v>
      </c>
      <c r="AA106" s="25">
        <f t="shared" si="30"/>
        <v>0.15890426382740933</v>
      </c>
      <c r="AB106" s="25">
        <f t="shared" si="31"/>
        <v>0.14395729669096674</v>
      </c>
      <c r="AC106" s="25">
        <f t="shared" si="32"/>
        <v>0.12737617558135952</v>
      </c>
      <c r="AD106" s="25">
        <f t="shared" si="33"/>
        <v>9.3418627884996719E-2</v>
      </c>
      <c r="AE106" s="25">
        <f t="shared" si="34"/>
        <v>7.2128896581629007E-2</v>
      </c>
      <c r="AF106" s="25">
        <f t="shared" si="35"/>
        <v>3.2753460671995971E-2</v>
      </c>
      <c r="AG106" s="25">
        <f t="shared" si="36"/>
        <v>1.8047251792030653E-2</v>
      </c>
      <c r="AH106" s="25">
        <f t="shared" si="37"/>
        <v>1.1475109105406818E-2</v>
      </c>
    </row>
    <row r="107" spans="1:34" x14ac:dyDescent="0.25">
      <c r="A107" s="13">
        <f t="shared" si="38"/>
        <v>6</v>
      </c>
      <c r="B107" s="13">
        <f t="shared" si="40"/>
        <v>2.8450980400142569</v>
      </c>
      <c r="C107" s="13">
        <f t="shared" si="41"/>
        <v>10</v>
      </c>
      <c r="D107" s="13">
        <f t="shared" si="39"/>
        <v>106</v>
      </c>
      <c r="E107" s="13">
        <v>2.0253058652647704</v>
      </c>
      <c r="G107" s="20">
        <f t="shared" si="21"/>
        <v>106</v>
      </c>
      <c r="H107" s="20">
        <f t="shared" ca="1" si="22"/>
        <v>6.8639095152869825E-2</v>
      </c>
      <c r="I107" s="17"/>
      <c r="J107" s="17"/>
      <c r="K107" s="17"/>
      <c r="L107" s="17"/>
      <c r="M107" s="17"/>
      <c r="N107" s="17"/>
      <c r="O107" s="17"/>
      <c r="P107" s="17"/>
      <c r="Q107" s="17"/>
      <c r="T107" s="25">
        <f t="shared" si="23"/>
        <v>6.8702202679241124E-3</v>
      </c>
      <c r="U107" s="25">
        <f t="shared" si="24"/>
        <v>6.8639095152869825E-2</v>
      </c>
      <c r="V107" s="25">
        <f t="shared" si="25"/>
        <v>7.3985004610010313E-2</v>
      </c>
      <c r="W107" s="25">
        <f t="shared" si="26"/>
        <v>7.8491314336131629E-2</v>
      </c>
      <c r="X107" s="25">
        <f t="shared" si="27"/>
        <v>0.1127561994663399</v>
      </c>
      <c r="Y107" s="25">
        <f t="shared" si="28"/>
        <v>0.14171648535083939</v>
      </c>
      <c r="Z107" s="25">
        <f t="shared" si="29"/>
        <v>0.15685386982113914</v>
      </c>
      <c r="AA107" s="25">
        <f t="shared" si="30"/>
        <v>0.15630061781757698</v>
      </c>
      <c r="AB107" s="25">
        <f t="shared" si="31"/>
        <v>0.14172204619949336</v>
      </c>
      <c r="AC107" s="25">
        <f t="shared" si="32"/>
        <v>0.12546241006048983</v>
      </c>
      <c r="AD107" s="25">
        <f t="shared" si="33"/>
        <v>9.2091940525462171E-2</v>
      </c>
      <c r="AE107" s="25">
        <f t="shared" si="34"/>
        <v>7.1148777537143687E-2</v>
      </c>
      <c r="AF107" s="25">
        <f t="shared" si="35"/>
        <v>3.2352306719445618E-2</v>
      </c>
      <c r="AG107" s="25">
        <f t="shared" si="36"/>
        <v>1.7827764405858038E-2</v>
      </c>
      <c r="AH107" s="25">
        <f t="shared" si="37"/>
        <v>1.1338125453571121E-2</v>
      </c>
    </row>
    <row r="108" spans="1:34" x14ac:dyDescent="0.25">
      <c r="A108" s="13">
        <f t="shared" si="38"/>
        <v>6</v>
      </c>
      <c r="B108" s="13">
        <f t="shared" si="40"/>
        <v>2.8450980400142569</v>
      </c>
      <c r="C108" s="13">
        <f t="shared" si="41"/>
        <v>10</v>
      </c>
      <c r="D108" s="13">
        <f t="shared" si="39"/>
        <v>107</v>
      </c>
      <c r="E108" s="13">
        <v>2.0293837776852097</v>
      </c>
      <c r="G108" s="20">
        <f t="shared" si="21"/>
        <v>107</v>
      </c>
      <c r="H108" s="20">
        <f t="shared" ca="1" si="22"/>
        <v>6.7440873916353727E-2</v>
      </c>
      <c r="I108" s="17"/>
      <c r="J108" s="17"/>
      <c r="K108" s="17"/>
      <c r="L108" s="17"/>
      <c r="M108" s="17"/>
      <c r="N108" s="17"/>
      <c r="O108" s="17"/>
      <c r="P108" s="17"/>
      <c r="Q108" s="17"/>
      <c r="T108" s="25">
        <f t="shared" si="23"/>
        <v>6.7705187734397035E-3</v>
      </c>
      <c r="U108" s="25">
        <f t="shared" si="24"/>
        <v>6.7440873916353727E-2</v>
      </c>
      <c r="V108" s="25">
        <f t="shared" si="25"/>
        <v>7.2642939064610765E-2</v>
      </c>
      <c r="W108" s="25">
        <f t="shared" si="26"/>
        <v>7.704088930522611E-2</v>
      </c>
      <c r="X108" s="25">
        <f t="shared" si="27"/>
        <v>0.11064488069858408</v>
      </c>
      <c r="Y108" s="25">
        <f t="shared" si="28"/>
        <v>0.13912569384634876</v>
      </c>
      <c r="Z108" s="25">
        <f t="shared" si="29"/>
        <v>0.15411543259753616</v>
      </c>
      <c r="AA108" s="25">
        <f t="shared" si="30"/>
        <v>0.15375279742851128</v>
      </c>
      <c r="AB108" s="25">
        <f t="shared" si="31"/>
        <v>0.13953286411745766</v>
      </c>
      <c r="AC108" s="25">
        <f t="shared" si="32"/>
        <v>0.12358723143105241</v>
      </c>
      <c r="AD108" s="25">
        <f t="shared" si="33"/>
        <v>9.0791009908030587E-2</v>
      </c>
      <c r="AE108" s="25">
        <f t="shared" si="34"/>
        <v>7.0187036994735108E-2</v>
      </c>
      <c r="AF108" s="25">
        <f t="shared" si="35"/>
        <v>3.195798901384355E-2</v>
      </c>
      <c r="AG108" s="25">
        <f t="shared" si="36"/>
        <v>1.761194625486142E-2</v>
      </c>
      <c r="AH108" s="25">
        <f t="shared" si="37"/>
        <v>1.1203390864991449E-2</v>
      </c>
    </row>
    <row r="109" spans="1:34" x14ac:dyDescent="0.25">
      <c r="A109" s="13">
        <f t="shared" si="38"/>
        <v>6</v>
      </c>
      <c r="B109" s="13">
        <f t="shared" si="40"/>
        <v>2.8450980400142569</v>
      </c>
      <c r="C109" s="13">
        <f t="shared" si="41"/>
        <v>10</v>
      </c>
      <c r="D109" s="13">
        <f t="shared" si="39"/>
        <v>108</v>
      </c>
      <c r="E109" s="13">
        <v>2.0334237554869499</v>
      </c>
      <c r="G109" s="20">
        <f t="shared" si="21"/>
        <v>108</v>
      </c>
      <c r="H109" s="20">
        <f t="shared" ca="1" si="22"/>
        <v>6.6269810945564209E-2</v>
      </c>
      <c r="I109" s="17"/>
      <c r="J109" s="17"/>
      <c r="K109" s="17"/>
      <c r="L109" s="17"/>
      <c r="M109" s="17"/>
      <c r="N109" s="17"/>
      <c r="O109" s="17"/>
      <c r="P109" s="17"/>
      <c r="Q109" s="17"/>
      <c r="T109" s="25">
        <f t="shared" si="23"/>
        <v>6.6727990991397486E-3</v>
      </c>
      <c r="U109" s="25">
        <f t="shared" si="24"/>
        <v>6.6269810945564209E-2</v>
      </c>
      <c r="V109" s="25">
        <f t="shared" si="25"/>
        <v>7.1332303685404386E-2</v>
      </c>
      <c r="W109" s="25">
        <f t="shared" si="26"/>
        <v>7.562489822361862E-2</v>
      </c>
      <c r="X109" s="25">
        <f t="shared" si="27"/>
        <v>0.10858391571677974</v>
      </c>
      <c r="Y109" s="25">
        <f t="shared" si="28"/>
        <v>0.13659529581230065</v>
      </c>
      <c r="Z109" s="25">
        <f t="shared" si="29"/>
        <v>0.1514384771533335</v>
      </c>
      <c r="AA109" s="25">
        <f t="shared" si="30"/>
        <v>0.15125928367829061</v>
      </c>
      <c r="AB109" s="25">
        <f t="shared" si="31"/>
        <v>0.137388534034664</v>
      </c>
      <c r="AC109" s="25">
        <f t="shared" si="32"/>
        <v>0.12174963719530466</v>
      </c>
      <c r="AD109" s="25">
        <f t="shared" si="33"/>
        <v>8.9515184465619096E-2</v>
      </c>
      <c r="AE109" s="25">
        <f t="shared" si="34"/>
        <v>6.9243221920970086E-2</v>
      </c>
      <c r="AF109" s="25">
        <f t="shared" si="35"/>
        <v>3.1570350055729321E-2</v>
      </c>
      <c r="AG109" s="25">
        <f t="shared" si="36"/>
        <v>1.7399714069958761E-2</v>
      </c>
      <c r="AH109" s="25">
        <f t="shared" si="37"/>
        <v>1.1070854742538593E-2</v>
      </c>
    </row>
    <row r="110" spans="1:34" x14ac:dyDescent="0.25">
      <c r="A110" s="13">
        <f t="shared" si="38"/>
        <v>6</v>
      </c>
      <c r="B110" s="13">
        <f t="shared" si="40"/>
        <v>2.8450980400142569</v>
      </c>
      <c r="C110" s="13">
        <f t="shared" si="41"/>
        <v>10</v>
      </c>
      <c r="D110" s="13">
        <f t="shared" si="39"/>
        <v>109</v>
      </c>
      <c r="E110" s="13">
        <v>2.0374264979406238</v>
      </c>
      <c r="G110" s="20">
        <f t="shared" si="21"/>
        <v>109</v>
      </c>
      <c r="H110" s="20">
        <f t="shared" ca="1" si="22"/>
        <v>6.512513255439091E-2</v>
      </c>
      <c r="I110" s="17"/>
      <c r="J110" s="17"/>
      <c r="K110" s="17"/>
      <c r="L110" s="17"/>
      <c r="M110" s="17"/>
      <c r="N110" s="17"/>
      <c r="O110" s="17"/>
      <c r="P110" s="17"/>
      <c r="Q110" s="17"/>
      <c r="T110" s="25">
        <f t="shared" si="23"/>
        <v>6.5770097923647849E-3</v>
      </c>
      <c r="U110" s="25">
        <f t="shared" si="24"/>
        <v>6.512513255439091E-2</v>
      </c>
      <c r="V110" s="25">
        <f t="shared" si="25"/>
        <v>7.0052178493476017E-2</v>
      </c>
      <c r="W110" s="25">
        <f t="shared" si="26"/>
        <v>7.4242322953166962E-2</v>
      </c>
      <c r="X110" s="25">
        <f t="shared" si="27"/>
        <v>0.10657181520050052</v>
      </c>
      <c r="Y110" s="25">
        <f t="shared" si="28"/>
        <v>0.13412354125626386</v>
      </c>
      <c r="Z110" s="25">
        <f t="shared" si="29"/>
        <v>0.14882127493266556</v>
      </c>
      <c r="AA110" s="25">
        <f t="shared" si="30"/>
        <v>0.14881860910476699</v>
      </c>
      <c r="AB110" s="25">
        <f t="shared" si="31"/>
        <v>0.13528787989683699</v>
      </c>
      <c r="AC110" s="25">
        <f t="shared" si="32"/>
        <v>0.11994865772405564</v>
      </c>
      <c r="AD110" s="25">
        <f t="shared" si="33"/>
        <v>8.8263833612397022E-2</v>
      </c>
      <c r="AE110" s="25">
        <f t="shared" si="34"/>
        <v>6.8316893609556811E-2</v>
      </c>
      <c r="AF110" s="25">
        <f t="shared" si="35"/>
        <v>3.1189237122246923E-2</v>
      </c>
      <c r="AG110" s="25">
        <f t="shared" si="36"/>
        <v>1.7190987085258191E-2</v>
      </c>
      <c r="AH110" s="25">
        <f t="shared" si="37"/>
        <v>1.0940468008219531E-2</v>
      </c>
    </row>
    <row r="111" spans="1:34" x14ac:dyDescent="0.25">
      <c r="A111" s="13">
        <f t="shared" si="38"/>
        <v>6</v>
      </c>
      <c r="B111" s="13">
        <f t="shared" si="40"/>
        <v>2.8450980400142569</v>
      </c>
      <c r="C111" s="13">
        <f t="shared" si="41"/>
        <v>10</v>
      </c>
      <c r="D111" s="13">
        <f t="shared" si="39"/>
        <v>110</v>
      </c>
      <c r="E111" s="13">
        <v>2.0413926851582249</v>
      </c>
      <c r="G111" s="20">
        <f t="shared" si="21"/>
        <v>110</v>
      </c>
      <c r="H111" s="20">
        <f t="shared" ca="1" si="22"/>
        <v>6.4006092238071632E-2</v>
      </c>
      <c r="I111" s="17"/>
      <c r="J111" s="17"/>
      <c r="K111" s="17"/>
      <c r="L111" s="17"/>
      <c r="M111" s="17"/>
      <c r="N111" s="17"/>
      <c r="O111" s="17"/>
      <c r="P111" s="17"/>
      <c r="Q111" s="17"/>
      <c r="T111" s="25">
        <f t="shared" si="23"/>
        <v>6.48310109809749E-3</v>
      </c>
      <c r="U111" s="25">
        <f t="shared" si="24"/>
        <v>6.4006092238071632E-2</v>
      </c>
      <c r="V111" s="25">
        <f t="shared" si="25"/>
        <v>6.8801676533379277E-2</v>
      </c>
      <c r="W111" s="25">
        <f t="shared" si="26"/>
        <v>7.2892182169416467E-2</v>
      </c>
      <c r="X111" s="25">
        <f t="shared" si="27"/>
        <v>0.10460714357884555</v>
      </c>
      <c r="Y111" s="25">
        <f t="shared" si="28"/>
        <v>0.13170874225324919</v>
      </c>
      <c r="Z111" s="25">
        <f t="shared" si="29"/>
        <v>0.14626215727504496</v>
      </c>
      <c r="AA111" s="25">
        <f t="shared" si="30"/>
        <v>0.14642935563113038</v>
      </c>
      <c r="AB111" s="25">
        <f t="shared" si="31"/>
        <v>0.13322976436009187</v>
      </c>
      <c r="AC111" s="25">
        <f t="shared" si="32"/>
        <v>0.11818335492784232</v>
      </c>
      <c r="AD111" s="25">
        <f t="shared" si="33"/>
        <v>8.7036346905650139E-2</v>
      </c>
      <c r="AE111" s="25">
        <f t="shared" si="34"/>
        <v>6.7407627115957755E-2</v>
      </c>
      <c r="AF111" s="25">
        <f t="shared" si="35"/>
        <v>3.0814502083207435E-2</v>
      </c>
      <c r="AG111" s="25">
        <f t="shared" si="36"/>
        <v>1.6985686942107441E-2</v>
      </c>
      <c r="AH111" s="25">
        <f t="shared" si="37"/>
        <v>1.081218304483178E-2</v>
      </c>
    </row>
    <row r="112" spans="1:34" x14ac:dyDescent="0.25">
      <c r="A112" s="13">
        <f t="shared" si="38"/>
        <v>6</v>
      </c>
      <c r="B112" s="13">
        <f t="shared" si="40"/>
        <v>2.8450980400142569</v>
      </c>
      <c r="C112" s="13">
        <f t="shared" si="41"/>
        <v>10</v>
      </c>
      <c r="D112" s="13">
        <f t="shared" si="39"/>
        <v>111</v>
      </c>
      <c r="E112" s="13">
        <v>2.0453229787866576</v>
      </c>
      <c r="G112" s="20">
        <f t="shared" si="21"/>
        <v>111</v>
      </c>
      <c r="H112" s="20">
        <f t="shared" ca="1" si="22"/>
        <v>6.2911969518330502E-2</v>
      </c>
      <c r="I112" s="17"/>
      <c r="J112" s="17"/>
      <c r="K112" s="17"/>
      <c r="L112" s="17"/>
      <c r="M112" s="17"/>
      <c r="N112" s="17"/>
      <c r="O112" s="17"/>
      <c r="P112" s="17"/>
      <c r="Q112" s="17"/>
      <c r="T112" s="25">
        <f t="shared" si="23"/>
        <v>6.3910248897770718E-3</v>
      </c>
      <c r="U112" s="25">
        <f t="shared" si="24"/>
        <v>6.2911969518330502E-2</v>
      </c>
      <c r="V112" s="25">
        <f t="shared" si="25"/>
        <v>6.7579942446630528E-2</v>
      </c>
      <c r="W112" s="25">
        <f t="shared" si="26"/>
        <v>7.1573529763174021E-2</v>
      </c>
      <c r="X112" s="25">
        <f t="shared" si="27"/>
        <v>0.10268851670302039</v>
      </c>
      <c r="Y112" s="25">
        <f t="shared" si="28"/>
        <v>0.1293492702958349</v>
      </c>
      <c r="Z112" s="25">
        <f t="shared" si="29"/>
        <v>0.1437595129024519</v>
      </c>
      <c r="AA112" s="25">
        <f t="shared" si="30"/>
        <v>0.1440901525369005</v>
      </c>
      <c r="AB112" s="25">
        <f t="shared" si="31"/>
        <v>0.13121308722573816</v>
      </c>
      <c r="AC112" s="25">
        <f t="shared" si="32"/>
        <v>0.11645282099256171</v>
      </c>
      <c r="AD112" s="25">
        <f t="shared" si="33"/>
        <v>8.5832133247961892E-2</v>
      </c>
      <c r="AE112" s="25">
        <f t="shared" si="34"/>
        <v>6.6515010718965567E-2</v>
      </c>
      <c r="AF112" s="25">
        <f t="shared" si="35"/>
        <v>3.0446001225790845E-2</v>
      </c>
      <c r="AG112" s="25">
        <f t="shared" si="36"/>
        <v>1.6783737597638512E-2</v>
      </c>
      <c r="AH112" s="25">
        <f t="shared" si="37"/>
        <v>1.0685953640358825E-2</v>
      </c>
    </row>
    <row r="113" spans="1:34" x14ac:dyDescent="0.25">
      <c r="A113" s="13">
        <f t="shared" si="38"/>
        <v>6</v>
      </c>
      <c r="B113" s="13">
        <f t="shared" si="40"/>
        <v>2.8450980400142569</v>
      </c>
      <c r="C113" s="13">
        <f t="shared" si="41"/>
        <v>10</v>
      </c>
      <c r="D113" s="13">
        <f t="shared" si="39"/>
        <v>112</v>
      </c>
      <c r="E113" s="13">
        <v>2.0492180226701815</v>
      </c>
      <c r="G113" s="20">
        <f t="shared" si="21"/>
        <v>112</v>
      </c>
      <c r="H113" s="20">
        <f t="shared" ca="1" si="22"/>
        <v>6.1842068846563597E-2</v>
      </c>
      <c r="I113" s="17"/>
      <c r="J113" s="17"/>
      <c r="K113" s="17"/>
      <c r="L113" s="17"/>
      <c r="M113" s="17"/>
      <c r="N113" s="17"/>
      <c r="O113" s="17"/>
      <c r="P113" s="17"/>
      <c r="Q113" s="17"/>
      <c r="T113" s="25">
        <f t="shared" si="23"/>
        <v>6.3007346034928838E-3</v>
      </c>
      <c r="U113" s="25">
        <f t="shared" si="24"/>
        <v>6.1842068846563597E-2</v>
      </c>
      <c r="V113" s="25">
        <f t="shared" si="25"/>
        <v>6.6386151117826656E-2</v>
      </c>
      <c r="W113" s="25">
        <f t="shared" si="26"/>
        <v>7.0285453323759406E-2</v>
      </c>
      <c r="X113" s="25">
        <f t="shared" si="27"/>
        <v>0.10081459963751492</v>
      </c>
      <c r="Y113" s="25">
        <f t="shared" si="28"/>
        <v>0.12704355377780616</v>
      </c>
      <c r="Z113" s="25">
        <f t="shared" si="29"/>
        <v>0.14131178553138313</v>
      </c>
      <c r="AA113" s="25">
        <f t="shared" si="30"/>
        <v>0.14179967452828926</v>
      </c>
      <c r="AB113" s="25">
        <f t="shared" si="31"/>
        <v>0.12923678395084032</v>
      </c>
      <c r="AC113" s="25">
        <f t="shared" si="32"/>
        <v>0.11475617717590991</v>
      </c>
      <c r="AD113" s="25">
        <f t="shared" si="33"/>
        <v>8.4650620127439763E-2</v>
      </c>
      <c r="AE113" s="25">
        <f t="shared" si="34"/>
        <v>6.5638645407734966E-2</v>
      </c>
      <c r="AF113" s="25">
        <f t="shared" si="35"/>
        <v>3.0083595087409928E-2</v>
      </c>
      <c r="AG113" s="25">
        <f t="shared" si="36"/>
        <v>1.6585065237559784E-2</v>
      </c>
      <c r="AH113" s="25">
        <f t="shared" si="37"/>
        <v>1.0561734934954336E-2</v>
      </c>
    </row>
    <row r="114" spans="1:34" x14ac:dyDescent="0.25">
      <c r="A114" s="13">
        <f t="shared" si="38"/>
        <v>6</v>
      </c>
      <c r="B114" s="13">
        <f t="shared" si="40"/>
        <v>2.8450980400142569</v>
      </c>
      <c r="C114" s="13">
        <f t="shared" si="41"/>
        <v>10</v>
      </c>
      <c r="D114" s="13">
        <f t="shared" si="39"/>
        <v>113</v>
      </c>
      <c r="E114" s="13">
        <v>2.0530784434834195</v>
      </c>
      <c r="G114" s="20">
        <f t="shared" si="21"/>
        <v>113</v>
      </c>
      <c r="H114" s="20">
        <f t="shared" ca="1" si="22"/>
        <v>6.0795718561695002E-2</v>
      </c>
      <c r="I114" s="17"/>
      <c r="J114" s="17"/>
      <c r="K114" s="17"/>
      <c r="L114" s="17"/>
      <c r="M114" s="17"/>
      <c r="N114" s="17"/>
      <c r="O114" s="17"/>
      <c r="P114" s="17"/>
      <c r="Q114" s="17"/>
      <c r="T114" s="25">
        <f t="shared" si="23"/>
        <v>6.2121851753646684E-3</v>
      </c>
      <c r="U114" s="25">
        <f t="shared" si="24"/>
        <v>6.0795718561695002E-2</v>
      </c>
      <c r="V114" s="25">
        <f t="shared" si="25"/>
        <v>6.5219506389114792E-2</v>
      </c>
      <c r="W114" s="25">
        <f t="shared" si="26"/>
        <v>6.9027072699117509E-2</v>
      </c>
      <c r="X114" s="25">
        <f t="shared" si="27"/>
        <v>9.8984104562902991E-2</v>
      </c>
      <c r="Y114" s="25">
        <f t="shared" si="28"/>
        <v>0.12479007560352195</v>
      </c>
      <c r="Z114" s="25">
        <f t="shared" si="29"/>
        <v>0.13891747160265502</v>
      </c>
      <c r="AA114" s="25">
        <f t="shared" si="30"/>
        <v>0.13955663990226586</v>
      </c>
      <c r="AB114" s="25">
        <f t="shared" si="31"/>
        <v>0.12729982423025329</v>
      </c>
      <c r="AC114" s="25">
        <f t="shared" si="32"/>
        <v>0.11309257266120581</v>
      </c>
      <c r="AD114" s="25">
        <f t="shared" si="33"/>
        <v>8.3491252893862444E-2</v>
      </c>
      <c r="AE114" s="25">
        <f t="shared" si="34"/>
        <v>6.4778144392857034E-2</v>
      </c>
      <c r="AF114" s="25">
        <f t="shared" si="35"/>
        <v>2.9727148296286136E-2</v>
      </c>
      <c r="AG114" s="25">
        <f t="shared" si="36"/>
        <v>1.6389598192961815E-2</v>
      </c>
      <c r="AH114" s="25">
        <f t="shared" si="37"/>
        <v>1.0439483370373103E-2</v>
      </c>
    </row>
    <row r="115" spans="1:34" x14ac:dyDescent="0.25">
      <c r="A115" s="13">
        <f t="shared" si="38"/>
        <v>6</v>
      </c>
      <c r="B115" s="13">
        <f t="shared" si="40"/>
        <v>2.8450980400142569</v>
      </c>
      <c r="C115" s="13">
        <f t="shared" si="41"/>
        <v>10</v>
      </c>
      <c r="D115" s="13">
        <f t="shared" si="39"/>
        <v>114</v>
      </c>
      <c r="E115" s="13">
        <v>2.0569048513364727</v>
      </c>
      <c r="G115" s="20">
        <f t="shared" si="21"/>
        <v>114</v>
      </c>
      <c r="H115" s="20">
        <f t="shared" ca="1" si="22"/>
        <v>5.9772269899547287E-2</v>
      </c>
      <c r="I115" s="17"/>
      <c r="J115" s="17"/>
      <c r="K115" s="17"/>
      <c r="L115" s="17"/>
      <c r="M115" s="17"/>
      <c r="N115" s="17"/>
      <c r="O115" s="17"/>
      <c r="P115" s="17"/>
      <c r="Q115" s="17"/>
      <c r="T115" s="25">
        <f t="shared" si="23"/>
        <v>6.125332981929606E-3</v>
      </c>
      <c r="U115" s="25">
        <f t="shared" si="24"/>
        <v>5.9772269899547287E-2</v>
      </c>
      <c r="V115" s="25">
        <f t="shared" si="25"/>
        <v>6.4079239839033408E-2</v>
      </c>
      <c r="W115" s="25">
        <f t="shared" si="26"/>
        <v>6.779753862830179E-2</v>
      </c>
      <c r="X115" s="25">
        <f t="shared" si="27"/>
        <v>9.7195788783758202E-2</v>
      </c>
      <c r="Y115" s="25">
        <f t="shared" si="28"/>
        <v>0.12258737091575056</v>
      </c>
      <c r="Z115" s="25">
        <f t="shared" si="29"/>
        <v>0.13657511812222414</v>
      </c>
      <c r="AA115" s="25">
        <f t="shared" si="30"/>
        <v>0.13735980879902882</v>
      </c>
      <c r="AB115" s="25">
        <f t="shared" si="31"/>
        <v>0.12540121064613263</v>
      </c>
      <c r="AC115" s="25">
        <f t="shared" si="32"/>
        <v>0.11146118346540572</v>
      </c>
      <c r="AD115" s="25">
        <f t="shared" si="33"/>
        <v>8.2353494068759206E-2</v>
      </c>
      <c r="AE115" s="25">
        <f t="shared" si="34"/>
        <v>6.3933132640154766E-2</v>
      </c>
      <c r="AF115" s="25">
        <f t="shared" si="35"/>
        <v>2.9376529419320146E-2</v>
      </c>
      <c r="AG115" s="25">
        <f t="shared" si="36"/>
        <v>1.6197266860919823E-2</v>
      </c>
      <c r="AH115" s="25">
        <f t="shared" si="37"/>
        <v>1.031915664171572E-2</v>
      </c>
    </row>
    <row r="116" spans="1:34" x14ac:dyDescent="0.25">
      <c r="A116" s="13">
        <f t="shared" si="38"/>
        <v>6</v>
      </c>
      <c r="B116" s="13">
        <f t="shared" si="40"/>
        <v>2.8450980400142569</v>
      </c>
      <c r="C116" s="13">
        <f t="shared" si="41"/>
        <v>10</v>
      </c>
      <c r="D116" s="13">
        <f t="shared" si="39"/>
        <v>115</v>
      </c>
      <c r="E116" s="13">
        <v>2.0606978403536118</v>
      </c>
      <c r="G116" s="20">
        <f t="shared" si="21"/>
        <v>115</v>
      </c>
      <c r="H116" s="20">
        <f t="shared" ca="1" si="22"/>
        <v>5.8771096050780638E-2</v>
      </c>
      <c r="I116" s="17"/>
      <c r="J116" s="17"/>
      <c r="K116" s="17"/>
      <c r="L116" s="17"/>
      <c r="M116" s="17"/>
      <c r="N116" s="17"/>
      <c r="O116" s="17"/>
      <c r="P116" s="17"/>
      <c r="Q116" s="17"/>
      <c r="T116" s="25">
        <f t="shared" si="23"/>
        <v>6.0401357833675586E-3</v>
      </c>
      <c r="U116" s="25">
        <f t="shared" si="24"/>
        <v>5.8771096050780638E-2</v>
      </c>
      <c r="V116" s="25">
        <f t="shared" si="25"/>
        <v>6.2964609622001247E-2</v>
      </c>
      <c r="W116" s="25">
        <f t="shared" si="26"/>
        <v>6.659603144213086E-2</v>
      </c>
      <c r="X116" s="25">
        <f t="shared" si="27"/>
        <v>9.5448452835604686E-2</v>
      </c>
      <c r="Y116" s="25">
        <f t="shared" si="28"/>
        <v>0.12043402493518413</v>
      </c>
      <c r="Z116" s="25">
        <f t="shared" si="29"/>
        <v>0.13428332060673409</v>
      </c>
      <c r="AA116" s="25">
        <f t="shared" si="30"/>
        <v>0.13520798153793306</v>
      </c>
      <c r="AB116" s="25">
        <f t="shared" si="31"/>
        <v>0.12353997738117245</v>
      </c>
      <c r="AC116" s="25">
        <f t="shared" si="32"/>
        <v>0.10986121139831442</v>
      </c>
      <c r="AD116" s="25">
        <f t="shared" si="33"/>
        <v>8.1236822687560231E-2</v>
      </c>
      <c r="AE116" s="25">
        <f t="shared" si="34"/>
        <v>6.3103246425960435E-2</v>
      </c>
      <c r="AF116" s="25">
        <f t="shared" si="35"/>
        <v>2.9031610816862452E-2</v>
      </c>
      <c r="AG116" s="25">
        <f t="shared" si="36"/>
        <v>1.6008003628687949E-2</v>
      </c>
      <c r="AH116" s="25">
        <f t="shared" si="37"/>
        <v>1.0200713651361703E-2</v>
      </c>
    </row>
    <row r="117" spans="1:34" x14ac:dyDescent="0.25">
      <c r="A117" s="13">
        <f t="shared" si="38"/>
        <v>6</v>
      </c>
      <c r="B117" s="13">
        <f t="shared" si="40"/>
        <v>2.8450980400142569</v>
      </c>
      <c r="C117" s="13">
        <f t="shared" si="41"/>
        <v>10</v>
      </c>
      <c r="D117" s="13">
        <f t="shared" si="39"/>
        <v>116</v>
      </c>
      <c r="E117" s="13">
        <v>2.0644579892269186</v>
      </c>
      <c r="G117" s="20">
        <f t="shared" si="21"/>
        <v>116</v>
      </c>
      <c r="H117" s="20">
        <f t="shared" ca="1" si="22"/>
        <v>5.7791591264641826E-2</v>
      </c>
      <c r="I117" s="17"/>
      <c r="J117" s="17"/>
      <c r="K117" s="17"/>
      <c r="L117" s="17"/>
      <c r="M117" s="17"/>
      <c r="N117" s="17"/>
      <c r="O117" s="17"/>
      <c r="P117" s="17"/>
      <c r="Q117" s="17"/>
      <c r="T117" s="25">
        <f t="shared" si="23"/>
        <v>5.9565526694069677E-3</v>
      </c>
      <c r="U117" s="25">
        <f t="shared" si="24"/>
        <v>5.7791591264641826E-2</v>
      </c>
      <c r="V117" s="25">
        <f t="shared" si="25"/>
        <v>6.1874899364976657E-2</v>
      </c>
      <c r="W117" s="25">
        <f t="shared" si="26"/>
        <v>6.542175982809921E-2</v>
      </c>
      <c r="X117" s="25">
        <f t="shared" si="27"/>
        <v>9.3740938685225594E-2</v>
      </c>
      <c r="Y117" s="25">
        <f t="shared" si="28"/>
        <v>0.11832867090528569</v>
      </c>
      <c r="Z117" s="25">
        <f t="shared" si="29"/>
        <v>0.13204072112789228</v>
      </c>
      <c r="AA117" s="25">
        <f t="shared" si="30"/>
        <v>0.13309999703222922</v>
      </c>
      <c r="AB117" s="25">
        <f t="shared" si="31"/>
        <v>0.12171518899205908</v>
      </c>
      <c r="AC117" s="25">
        <f t="shared" si="32"/>
        <v>0.10829188307018488</v>
      </c>
      <c r="AD117" s="25">
        <f t="shared" si="33"/>
        <v>8.0140733672068962E-2</v>
      </c>
      <c r="AE117" s="25">
        <f t="shared" si="34"/>
        <v>6.2288132912713054E-2</v>
      </c>
      <c r="AF117" s="25">
        <f t="shared" si="35"/>
        <v>2.8692268504014976E-2</v>
      </c>
      <c r="AG117" s="25">
        <f t="shared" si="36"/>
        <v>1.5821742801293424E-2</v>
      </c>
      <c r="AH117" s="25">
        <f t="shared" si="37"/>
        <v>1.0084114464974181E-2</v>
      </c>
    </row>
    <row r="118" spans="1:34" x14ac:dyDescent="0.25">
      <c r="A118" s="13">
        <f t="shared" si="38"/>
        <v>6</v>
      </c>
      <c r="B118" s="13">
        <f t="shared" si="40"/>
        <v>2.8450980400142569</v>
      </c>
      <c r="C118" s="13">
        <f t="shared" si="41"/>
        <v>10</v>
      </c>
      <c r="D118" s="13">
        <f t="shared" si="39"/>
        <v>117</v>
      </c>
      <c r="E118" s="13">
        <v>2.0681858617461617</v>
      </c>
      <c r="G118" s="20">
        <f t="shared" si="21"/>
        <v>117</v>
      </c>
      <c r="H118" s="20">
        <f t="shared" ca="1" si="22"/>
        <v>5.6833169995947098E-2</v>
      </c>
      <c r="I118" s="17"/>
      <c r="J118" s="17"/>
      <c r="K118" s="17"/>
      <c r="L118" s="17"/>
      <c r="M118" s="17"/>
      <c r="N118" s="17"/>
      <c r="O118" s="17"/>
      <c r="P118" s="17"/>
      <c r="Q118" s="17"/>
      <c r="T118" s="25">
        <f t="shared" si="23"/>
        <v>5.8745440077638206E-3</v>
      </c>
      <c r="U118" s="25">
        <f t="shared" si="24"/>
        <v>5.6833169995947098E-2</v>
      </c>
      <c r="V118" s="25">
        <f t="shared" si="25"/>
        <v>6.0809417118038403E-2</v>
      </c>
      <c r="W118" s="25">
        <f t="shared" si="26"/>
        <v>6.4273959655878676E-2</v>
      </c>
      <c r="X118" s="25">
        <f t="shared" si="27"/>
        <v>9.2072128019017638E-2</v>
      </c>
      <c r="Y118" s="25">
        <f t="shared" si="28"/>
        <v>0.1162699881365344</v>
      </c>
      <c r="Z118" s="25">
        <f t="shared" si="29"/>
        <v>0.12984600645017144</v>
      </c>
      <c r="AA118" s="25">
        <f t="shared" si="30"/>
        <v>0.13103473127827414</v>
      </c>
      <c r="AB118" s="25">
        <f t="shared" si="31"/>
        <v>0.11992593923985477</v>
      </c>
      <c r="AC118" s="25">
        <f t="shared" si="32"/>
        <v>0.10675244894508118</v>
      </c>
      <c r="AD118" s="25">
        <f t="shared" si="33"/>
        <v>7.9064737231623328E-2</v>
      </c>
      <c r="AE118" s="25">
        <f t="shared" si="34"/>
        <v>6.1487449743786192E-2</v>
      </c>
      <c r="AF118" s="25">
        <f t="shared" si="35"/>
        <v>2.835838201811804E-2</v>
      </c>
      <c r="AG118" s="25">
        <f t="shared" si="36"/>
        <v>1.5638420532351066E-2</v>
      </c>
      <c r="AH118" s="25">
        <f t="shared" si="37"/>
        <v>9.9693202694662465E-3</v>
      </c>
    </row>
    <row r="119" spans="1:34" x14ac:dyDescent="0.25">
      <c r="A119" s="13">
        <f t="shared" si="38"/>
        <v>6</v>
      </c>
      <c r="B119" s="13">
        <f t="shared" si="40"/>
        <v>2.8450980400142569</v>
      </c>
      <c r="C119" s="13">
        <f t="shared" si="41"/>
        <v>10</v>
      </c>
      <c r="D119" s="13">
        <f t="shared" si="39"/>
        <v>118</v>
      </c>
      <c r="E119" s="13">
        <v>2.0718820073061255</v>
      </c>
      <c r="G119" s="20">
        <f t="shared" si="21"/>
        <v>118</v>
      </c>
      <c r="H119" s="20">
        <f t="shared" ca="1" si="22"/>
        <v>5.589526609288354E-2</v>
      </c>
      <c r="I119" s="17"/>
      <c r="J119" s="17"/>
      <c r="K119" s="17"/>
      <c r="L119" s="17"/>
      <c r="M119" s="17"/>
      <c r="N119" s="17"/>
      <c r="O119" s="17"/>
      <c r="P119" s="17"/>
      <c r="Q119" s="17"/>
      <c r="T119" s="25">
        <f t="shared" si="23"/>
        <v>5.7940713949751607E-3</v>
      </c>
      <c r="U119" s="25">
        <f t="shared" si="24"/>
        <v>5.589526609288354E-2</v>
      </c>
      <c r="V119" s="25">
        <f t="shared" si="25"/>
        <v>5.976749435584424E-2</v>
      </c>
      <c r="W119" s="25">
        <f t="shared" si="26"/>
        <v>6.315189285998167E-2</v>
      </c>
      <c r="X119" s="25">
        <f t="shared" si="27"/>
        <v>9.0440940614422705E-2</v>
      </c>
      <c r="Y119" s="25">
        <f t="shared" si="28"/>
        <v>0.1142567001445092</v>
      </c>
      <c r="Z119" s="25">
        <f t="shared" si="29"/>
        <v>0.12769790625666566</v>
      </c>
      <c r="AA119" s="25">
        <f t="shared" si="30"/>
        <v>0.12901109591514101</v>
      </c>
      <c r="AB119" s="25">
        <f t="shared" si="31"/>
        <v>0.11817134997422676</v>
      </c>
      <c r="AC119" s="25">
        <f t="shared" si="32"/>
        <v>0.10524218243753694</v>
      </c>
      <c r="AD119" s="25">
        <f t="shared" si="33"/>
        <v>7.800835829140769E-2</v>
      </c>
      <c r="AE119" s="25">
        <f t="shared" si="34"/>
        <v>6.0700864656524793E-2</v>
      </c>
      <c r="AF119" s="25">
        <f t="shared" si="35"/>
        <v>2.8029834292096982E-2</v>
      </c>
      <c r="AG119" s="25">
        <f t="shared" si="36"/>
        <v>1.5457974757928693E-2</v>
      </c>
      <c r="AH119" s="25">
        <f t="shared" si="37"/>
        <v>9.8562933328254828E-3</v>
      </c>
    </row>
    <row r="120" spans="1:34" x14ac:dyDescent="0.25">
      <c r="A120" s="13">
        <f t="shared" si="38"/>
        <v>6</v>
      </c>
      <c r="B120" s="13">
        <f t="shared" si="40"/>
        <v>2.8450980400142569</v>
      </c>
      <c r="C120" s="13">
        <f t="shared" si="41"/>
        <v>10</v>
      </c>
      <c r="D120" s="13">
        <f t="shared" si="39"/>
        <v>119</v>
      </c>
      <c r="E120" s="13">
        <v>2.0755469613925306</v>
      </c>
      <c r="G120" s="20">
        <f t="shared" si="21"/>
        <v>119</v>
      </c>
      <c r="H120" s="20">
        <f t="shared" ca="1" si="22"/>
        <v>5.4977332023369824E-2</v>
      </c>
      <c r="I120" s="17"/>
      <c r="J120" s="17"/>
      <c r="K120" s="17"/>
      <c r="L120" s="17"/>
      <c r="M120" s="17"/>
      <c r="N120" s="17"/>
      <c r="O120" s="17"/>
      <c r="P120" s="17"/>
      <c r="Q120" s="17"/>
      <c r="T120" s="25">
        <f t="shared" si="23"/>
        <v>5.7150976094976448E-3</v>
      </c>
      <c r="U120" s="25">
        <f t="shared" si="24"/>
        <v>5.4977332023369824E-2</v>
      </c>
      <c r="V120" s="25">
        <f t="shared" si="25"/>
        <v>5.8748485027122224E-2</v>
      </c>
      <c r="W120" s="25">
        <f t="shared" si="26"/>
        <v>6.2054846376380091E-2</v>
      </c>
      <c r="X120" s="25">
        <f t="shared" si="27"/>
        <v>8.8846332789788818E-2</v>
      </c>
      <c r="Y120" s="25">
        <f t="shared" si="28"/>
        <v>0.11228757287661073</v>
      </c>
      <c r="Z120" s="25">
        <f t="shared" si="29"/>
        <v>0.12559519145826986</v>
      </c>
      <c r="AA120" s="25">
        <f t="shared" si="30"/>
        <v>0.12702803685081035</v>
      </c>
      <c r="AB120" s="25">
        <f t="shared" si="31"/>
        <v>0.11645057006862959</v>
      </c>
      <c r="AC120" s="25">
        <f t="shared" si="32"/>
        <v>0.10376037905019593</v>
      </c>
      <c r="AD120" s="25">
        <f t="shared" si="33"/>
        <v>7.6971135946475158E-2</v>
      </c>
      <c r="AE120" s="25">
        <f t="shared" si="34"/>
        <v>5.9928055112528696E-2</v>
      </c>
      <c r="AF120" s="25">
        <f t="shared" si="35"/>
        <v>2.7706511533362694E-2</v>
      </c>
      <c r="AG120" s="25">
        <f t="shared" si="36"/>
        <v>1.5280345133304816E-2</v>
      </c>
      <c r="AH120" s="25">
        <f t="shared" si="37"/>
        <v>9.7449969657000517E-3</v>
      </c>
    </row>
    <row r="121" spans="1:34" x14ac:dyDescent="0.25">
      <c r="A121" s="13">
        <f t="shared" si="38"/>
        <v>6</v>
      </c>
      <c r="B121" s="13">
        <f t="shared" si="40"/>
        <v>2.8450980400142569</v>
      </c>
      <c r="C121" s="13">
        <f t="shared" si="41"/>
        <v>10</v>
      </c>
      <c r="D121" s="13">
        <f t="shared" si="39"/>
        <v>120</v>
      </c>
      <c r="E121" s="13">
        <v>2.0791812460476247</v>
      </c>
      <c r="G121" s="20">
        <f t="shared" si="21"/>
        <v>120</v>
      </c>
      <c r="H121" s="20">
        <f t="shared" ca="1" si="22"/>
        <v>5.4078838137856876E-2</v>
      </c>
      <c r="I121" s="17"/>
      <c r="J121" s="17"/>
      <c r="K121" s="17"/>
      <c r="L121" s="17"/>
      <c r="M121" s="17"/>
      <c r="N121" s="17"/>
      <c r="O121" s="17"/>
      <c r="P121" s="17"/>
      <c r="Q121" s="17"/>
      <c r="T121" s="25">
        <f t="shared" si="23"/>
        <v>5.6375865669491708E-3</v>
      </c>
      <c r="U121" s="25">
        <f t="shared" si="24"/>
        <v>5.4078838137856876E-2</v>
      </c>
      <c r="V121" s="25">
        <f t="shared" si="25"/>
        <v>5.7751764649526798E-2</v>
      </c>
      <c r="W121" s="25">
        <f t="shared" si="26"/>
        <v>6.0982131130074863E-2</v>
      </c>
      <c r="X121" s="25">
        <f t="shared" si="27"/>
        <v>8.7287295928303005E-2</v>
      </c>
      <c r="Y121" s="25">
        <f t="shared" si="28"/>
        <v>0.11036141302254135</v>
      </c>
      <c r="Z121" s="25">
        <f t="shared" si="29"/>
        <v>0.12353667258163985</v>
      </c>
      <c r="AA121" s="25">
        <f t="shared" si="30"/>
        <v>0.12508453295136254</v>
      </c>
      <c r="AB121" s="25">
        <f t="shared" si="31"/>
        <v>0.11476277440372522</v>
      </c>
      <c r="AC121" s="25">
        <f t="shared" si="32"/>
        <v>0.10230635555026103</v>
      </c>
      <c r="AD121" s="25">
        <f t="shared" si="33"/>
        <v>7.5952622940125572E-2</v>
      </c>
      <c r="AE121" s="25">
        <f t="shared" si="34"/>
        <v>5.9168707944282292E-2</v>
      </c>
      <c r="AF121" s="25">
        <f t="shared" si="35"/>
        <v>2.7388303107979402E-2</v>
      </c>
      <c r="AG121" s="25">
        <f t="shared" si="36"/>
        <v>1.5105472972469211E-2</v>
      </c>
      <c r="AH121" s="25">
        <f t="shared" si="37"/>
        <v>9.6353954846547952E-3</v>
      </c>
    </row>
    <row r="122" spans="1:34" x14ac:dyDescent="0.25">
      <c r="A122" s="13">
        <f t="shared" si="38"/>
        <v>6</v>
      </c>
      <c r="B122" s="13">
        <f t="shared" si="40"/>
        <v>2.8450980400142569</v>
      </c>
      <c r="C122" s="13">
        <f t="shared" si="41"/>
        <v>10</v>
      </c>
      <c r="D122" s="13">
        <f t="shared" si="39"/>
        <v>121</v>
      </c>
      <c r="E122" s="13">
        <v>2.0827853703164503</v>
      </c>
      <c r="G122" s="20">
        <f t="shared" si="21"/>
        <v>121</v>
      </c>
      <c r="H122" s="20">
        <f t="shared" ca="1" si="22"/>
        <v>5.3199271966583077E-2</v>
      </c>
      <c r="I122" s="17"/>
      <c r="J122" s="17"/>
      <c r="K122" s="17"/>
      <c r="L122" s="17"/>
      <c r="M122" s="17"/>
      <c r="N122" s="17"/>
      <c r="O122" s="17"/>
      <c r="P122" s="17"/>
      <c r="Q122" s="17"/>
      <c r="T122" s="25">
        <f t="shared" si="23"/>
        <v>5.561503277379554E-3</v>
      </c>
      <c r="U122" s="25">
        <f t="shared" si="24"/>
        <v>5.3199271966583077E-2</v>
      </c>
      <c r="V122" s="25">
        <f t="shared" si="25"/>
        <v>5.6776729447363138E-2</v>
      </c>
      <c r="W122" s="25">
        <f t="shared" si="26"/>
        <v>5.9933081070802086E-2</v>
      </c>
      <c r="X122" s="25">
        <f t="shared" si="27"/>
        <v>8.5762855071916166E-2</v>
      </c>
      <c r="Y122" s="25">
        <f t="shared" si="28"/>
        <v>0.10847706640397513</v>
      </c>
      <c r="Z122" s="25">
        <f t="shared" si="29"/>
        <v>0.12152119823168449</v>
      </c>
      <c r="AA122" s="25">
        <f t="shared" si="30"/>
        <v>0.12317959478980783</v>
      </c>
      <c r="AB122" s="25">
        <f t="shared" si="31"/>
        <v>0.11310716289649152</v>
      </c>
      <c r="AC122" s="25">
        <f t="shared" si="32"/>
        <v>0.10087944918271348</v>
      </c>
      <c r="AD122" s="25">
        <f t="shared" si="33"/>
        <v>7.4952385165367091E-2</v>
      </c>
      <c r="AE122" s="25">
        <f t="shared" si="34"/>
        <v>5.8422519017281856E-2</v>
      </c>
      <c r="AF122" s="25">
        <f t="shared" si="35"/>
        <v>2.7075101429828972E-2</v>
      </c>
      <c r="AG122" s="25">
        <f t="shared" si="36"/>
        <v>1.4933301190225859E-2</v>
      </c>
      <c r="AH122" s="25">
        <f t="shared" si="37"/>
        <v>9.5274541770118178E-3</v>
      </c>
    </row>
    <row r="123" spans="1:34" x14ac:dyDescent="0.25">
      <c r="A123" s="13">
        <f t="shared" si="38"/>
        <v>6</v>
      </c>
      <c r="B123" s="13">
        <f t="shared" si="40"/>
        <v>2.8450980400142569</v>
      </c>
      <c r="C123" s="13">
        <f t="shared" si="41"/>
        <v>10</v>
      </c>
      <c r="D123" s="13">
        <f t="shared" si="39"/>
        <v>122</v>
      </c>
      <c r="E123" s="13">
        <v>2.0863598306747484</v>
      </c>
      <c r="G123" s="20">
        <f t="shared" si="21"/>
        <v>122</v>
      </c>
      <c r="H123" s="20">
        <f t="shared" ca="1" si="22"/>
        <v>5.2338137549420738E-2</v>
      </c>
      <c r="I123" s="17"/>
      <c r="J123" s="17"/>
      <c r="K123" s="17"/>
      <c r="L123" s="17"/>
      <c r="M123" s="17"/>
      <c r="N123" s="17"/>
      <c r="O123" s="17"/>
      <c r="P123" s="17"/>
      <c r="Q123" s="17"/>
      <c r="T123" s="25">
        <f t="shared" si="23"/>
        <v>5.4868138044628055E-3</v>
      </c>
      <c r="U123" s="25">
        <f t="shared" si="24"/>
        <v>5.2338137549420738E-2</v>
      </c>
      <c r="V123" s="25">
        <f t="shared" si="25"/>
        <v>5.5822795529835559E-2</v>
      </c>
      <c r="W123" s="25">
        <f t="shared" si="26"/>
        <v>5.8907052254238972E-2</v>
      </c>
      <c r="X123" s="25">
        <f t="shared" si="27"/>
        <v>8.4272067581433449E-2</v>
      </c>
      <c r="Y123" s="25">
        <f t="shared" si="28"/>
        <v>0.10663341643912644</v>
      </c>
      <c r="Z123" s="25">
        <f t="shared" si="29"/>
        <v>0.11954765362459116</v>
      </c>
      <c r="AA123" s="25">
        <f t="shared" si="30"/>
        <v>0.12131226345139998</v>
      </c>
      <c r="AB123" s="25">
        <f t="shared" si="31"/>
        <v>0.1114829595726225</v>
      </c>
      <c r="AC123" s="25">
        <f t="shared" si="32"/>
        <v>9.9479016918381236E-2</v>
      </c>
      <c r="AD123" s="25">
        <f t="shared" si="33"/>
        <v>7.3970001188265494E-2</v>
      </c>
      <c r="AE123" s="25">
        <f t="shared" si="34"/>
        <v>5.7689192906861586E-2</v>
      </c>
      <c r="AF123" s="25">
        <f t="shared" si="35"/>
        <v>2.6766801854517411E-2</v>
      </c>
      <c r="AG123" s="25">
        <f t="shared" si="36"/>
        <v>1.476377424676613E-2</v>
      </c>
      <c r="AH123" s="25">
        <f t="shared" si="37"/>
        <v>9.4211392671949678E-3</v>
      </c>
    </row>
    <row r="124" spans="1:34" x14ac:dyDescent="0.25">
      <c r="A124" s="13">
        <f t="shared" si="38"/>
        <v>6</v>
      </c>
      <c r="B124" s="13">
        <f t="shared" si="40"/>
        <v>2.8450980400142569</v>
      </c>
      <c r="C124" s="13">
        <f t="shared" si="41"/>
        <v>10</v>
      </c>
      <c r="D124" s="13">
        <f t="shared" si="39"/>
        <v>123</v>
      </c>
      <c r="E124" s="13">
        <v>2.0899051114393981</v>
      </c>
      <c r="G124" s="20">
        <f t="shared" si="21"/>
        <v>123</v>
      </c>
      <c r="H124" s="20">
        <f t="shared" ca="1" si="22"/>
        <v>5.1494954796565441E-2</v>
      </c>
      <c r="I124" s="17"/>
      <c r="J124" s="17"/>
      <c r="K124" s="17"/>
      <c r="L124" s="17"/>
      <c r="M124" s="17"/>
      <c r="N124" s="17"/>
      <c r="O124" s="17"/>
      <c r="P124" s="17"/>
      <c r="Q124" s="17"/>
      <c r="T124" s="25">
        <f t="shared" si="23"/>
        <v>5.4134852265103174E-3</v>
      </c>
      <c r="U124" s="25">
        <f t="shared" si="24"/>
        <v>5.1494954796565441E-2</v>
      </c>
      <c r="V124" s="25">
        <f t="shared" si="25"/>
        <v>5.488939810762445E-2</v>
      </c>
      <c r="W124" s="25">
        <f t="shared" si="26"/>
        <v>5.7903421966233312E-2</v>
      </c>
      <c r="X124" s="25">
        <f t="shared" si="27"/>
        <v>8.2814021859181561E-2</v>
      </c>
      <c r="Y124" s="25">
        <f t="shared" si="28"/>
        <v>0.10482938267819591</v>
      </c>
      <c r="Z124" s="25">
        <f t="shared" si="29"/>
        <v>0.11761495918763923</v>
      </c>
      <c r="AA124" s="25">
        <f t="shared" si="30"/>
        <v>0.1194816093924642</v>
      </c>
      <c r="AB124" s="25">
        <f t="shared" si="31"/>
        <v>0.1098894116799702</v>
      </c>
      <c r="AC124" s="25">
        <f t="shared" si="32"/>
        <v>9.8104434735055118E-2</v>
      </c>
      <c r="AD124" s="25">
        <f t="shared" si="33"/>
        <v>7.3005061792055279E-2</v>
      </c>
      <c r="AE124" s="25">
        <f t="shared" si="34"/>
        <v>5.6968442588970276E-2</v>
      </c>
      <c r="AF124" s="25">
        <f t="shared" si="35"/>
        <v>2.6463302577785102E-2</v>
      </c>
      <c r="AG124" s="25">
        <f t="shared" si="36"/>
        <v>1.4596838094587854E-2</v>
      </c>
      <c r="AH124" s="25">
        <f t="shared" si="37"/>
        <v>9.3164178845020172E-3</v>
      </c>
    </row>
    <row r="125" spans="1:34" x14ac:dyDescent="0.25">
      <c r="A125" s="13">
        <f t="shared" si="38"/>
        <v>6</v>
      </c>
      <c r="B125" s="13">
        <f t="shared" si="40"/>
        <v>2.8450980400142569</v>
      </c>
      <c r="C125" s="13">
        <f t="shared" si="41"/>
        <v>10</v>
      </c>
      <c r="D125" s="13">
        <f t="shared" si="39"/>
        <v>124</v>
      </c>
      <c r="E125" s="13">
        <v>2.0934216851622351</v>
      </c>
      <c r="G125" s="20">
        <f t="shared" si="21"/>
        <v>124</v>
      </c>
      <c r="H125" s="20">
        <f t="shared" ca="1" si="22"/>
        <v>5.0669258878425737E-2</v>
      </c>
      <c r="I125" s="17"/>
      <c r="J125" s="17"/>
      <c r="K125" s="17"/>
      <c r="L125" s="17"/>
      <c r="M125" s="17"/>
      <c r="N125" s="17"/>
      <c r="O125" s="17"/>
      <c r="P125" s="17"/>
      <c r="Q125" s="17"/>
      <c r="T125" s="25">
        <f t="shared" si="23"/>
        <v>5.3414855992100618E-3</v>
      </c>
      <c r="U125" s="25">
        <f t="shared" si="24"/>
        <v>5.0669258878425737E-2</v>
      </c>
      <c r="V125" s="25">
        <f t="shared" si="25"/>
        <v>5.3975990745727433E-2</v>
      </c>
      <c r="W125" s="25">
        <f t="shared" si="26"/>
        <v>5.6921587887736443E-2</v>
      </c>
      <c r="X125" s="25">
        <f t="shared" si="27"/>
        <v>8.1387836130884031E-2</v>
      </c>
      <c r="Y125" s="25">
        <f t="shared" si="28"/>
        <v>0.10306391940591035</v>
      </c>
      <c r="Z125" s="25">
        <f t="shared" si="29"/>
        <v>0.11572206922227354</v>
      </c>
      <c r="AA125" s="25">
        <f t="shared" si="30"/>
        <v>0.11768673134995226</v>
      </c>
      <c r="AB125" s="25">
        <f t="shared" si="31"/>
        <v>0.10832578884090689</v>
      </c>
      <c r="AC125" s="25">
        <f t="shared" si="32"/>
        <v>9.6755096929954792E-2</v>
      </c>
      <c r="AD125" s="25">
        <f t="shared" si="33"/>
        <v>7.205716954095448E-2</v>
      </c>
      <c r="AE125" s="25">
        <f t="shared" si="34"/>
        <v>5.6259989144189303E-2</v>
      </c>
      <c r="AF125" s="25">
        <f t="shared" si="35"/>
        <v>2.6164504538193922E-2</v>
      </c>
      <c r="AG125" s="25">
        <f t="shared" si="36"/>
        <v>1.443244012764276E-2</v>
      </c>
      <c r="AH125" s="25">
        <f t="shared" si="37"/>
        <v>9.2132580322331174E-3</v>
      </c>
    </row>
    <row r="126" spans="1:34" x14ac:dyDescent="0.25">
      <c r="A126" s="13">
        <f t="shared" si="38"/>
        <v>6</v>
      </c>
      <c r="B126" s="13">
        <f t="shared" si="40"/>
        <v>2.8450980400142569</v>
      </c>
      <c r="C126" s="13">
        <f t="shared" si="41"/>
        <v>10</v>
      </c>
      <c r="D126" s="13">
        <f t="shared" si="39"/>
        <v>125</v>
      </c>
      <c r="E126" s="13">
        <v>2.0969100130080562</v>
      </c>
      <c r="G126" s="20">
        <f t="shared" si="21"/>
        <v>125</v>
      </c>
      <c r="H126" s="20">
        <f t="shared" ca="1" si="22"/>
        <v>4.9860599643171279E-2</v>
      </c>
      <c r="I126" s="17"/>
      <c r="J126" s="17"/>
      <c r="K126" s="17"/>
      <c r="L126" s="17"/>
      <c r="M126" s="17"/>
      <c r="N126" s="17"/>
      <c r="O126" s="17"/>
      <c r="P126" s="17"/>
      <c r="Q126" s="17"/>
      <c r="T126" s="25">
        <f t="shared" si="23"/>
        <v>5.2707839200028198E-3</v>
      </c>
      <c r="U126" s="25">
        <f t="shared" si="24"/>
        <v>4.9860599643171279E-2</v>
      </c>
      <c r="V126" s="25">
        <f t="shared" si="25"/>
        <v>5.308204465063153E-2</v>
      </c>
      <c r="W126" s="25">
        <f t="shared" si="26"/>
        <v>5.5960967298259535E-2</v>
      </c>
      <c r="X126" s="25">
        <f t="shared" si="27"/>
        <v>7.9992657283582361E-2</v>
      </c>
      <c r="Y126" s="25">
        <f t="shared" si="28"/>
        <v>0.10133601430761097</v>
      </c>
      <c r="Z126" s="25">
        <f t="shared" si="29"/>
        <v>0.1138679706271311</v>
      </c>
      <c r="AA126" s="25">
        <f t="shared" si="30"/>
        <v>0.1159267552991023</v>
      </c>
      <c r="AB126" s="25">
        <f t="shared" si="31"/>
        <v>0.1067913822416167</v>
      </c>
      <c r="AC126" s="25">
        <f t="shared" si="32"/>
        <v>9.5430415461947207E-2</v>
      </c>
      <c r="AD126" s="25">
        <f t="shared" si="33"/>
        <v>7.1125938362684854E-2</v>
      </c>
      <c r="AE126" s="25">
        <f t="shared" si="34"/>
        <v>5.5563561474327797E-2</v>
      </c>
      <c r="AF126" s="25">
        <f t="shared" si="35"/>
        <v>2.5870311323879697E-2</v>
      </c>
      <c r="AG126" s="25">
        <f t="shared" si="36"/>
        <v>1.4270529132601911E-2</v>
      </c>
      <c r="AH126" s="25">
        <f t="shared" si="37"/>
        <v>9.1116285581081414E-3</v>
      </c>
    </row>
    <row r="127" spans="1:34" x14ac:dyDescent="0.25">
      <c r="A127" s="13">
        <f t="shared" si="38"/>
        <v>6</v>
      </c>
      <c r="B127" s="13">
        <f t="shared" si="40"/>
        <v>2.8450980400142569</v>
      </c>
      <c r="C127" s="13">
        <f t="shared" si="41"/>
        <v>10</v>
      </c>
      <c r="D127" s="13">
        <f t="shared" si="39"/>
        <v>126</v>
      </c>
      <c r="E127" s="13">
        <v>2.1003705451175629</v>
      </c>
      <c r="G127" s="20">
        <f t="shared" si="21"/>
        <v>126</v>
      </c>
      <c r="H127" s="20">
        <f t="shared" ca="1" si="22"/>
        <v>4.9068541060488274E-2</v>
      </c>
      <c r="I127" s="17"/>
      <c r="J127" s="17"/>
      <c r="K127" s="17"/>
      <c r="L127" s="17"/>
      <c r="M127" s="17"/>
      <c r="N127" s="17"/>
      <c r="O127" s="17"/>
      <c r="P127" s="17"/>
      <c r="Q127" s="17"/>
      <c r="T127" s="25">
        <f t="shared" si="23"/>
        <v>5.2013500940113616E-3</v>
      </c>
      <c r="U127" s="25">
        <f t="shared" si="24"/>
        <v>4.9068541060488274E-2</v>
      </c>
      <c r="V127" s="25">
        <f t="shared" si="25"/>
        <v>5.2207047989994031E-2</v>
      </c>
      <c r="W127" s="25">
        <f t="shared" si="26"/>
        <v>5.5020996315804968E-2</v>
      </c>
      <c r="X127" s="25">
        <f t="shared" si="27"/>
        <v>7.8627659756631441E-2</v>
      </c>
      <c r="Y127" s="25">
        <f t="shared" si="28"/>
        <v>9.9644687195549683E-2</v>
      </c>
      <c r="Z127" s="25">
        <f t="shared" si="29"/>
        <v>0.11205168167790197</v>
      </c>
      <c r="AA127" s="25">
        <f t="shared" si="30"/>
        <v>0.11420083345673279</v>
      </c>
      <c r="AB127" s="25">
        <f t="shared" si="31"/>
        <v>0.10528550385643873</v>
      </c>
      <c r="AC127" s="25">
        <f t="shared" si="32"/>
        <v>9.4129819322014016E-2</v>
      </c>
      <c r="AD127" s="25">
        <f t="shared" si="33"/>
        <v>7.021099314875924E-2</v>
      </c>
      <c r="AE127" s="25">
        <f t="shared" si="34"/>
        <v>5.4878896030968169E-2</v>
      </c>
      <c r="AF127" s="25">
        <f t="shared" si="35"/>
        <v>2.5580629083169409E-2</v>
      </c>
      <c r="AG127" s="25">
        <f t="shared" si="36"/>
        <v>1.4111055242134976E-2</v>
      </c>
      <c r="AH127" s="25">
        <f t="shared" si="37"/>
        <v>9.0114991259092978E-3</v>
      </c>
    </row>
    <row r="128" spans="1:34" x14ac:dyDescent="0.25">
      <c r="A128" s="13">
        <f t="shared" si="38"/>
        <v>6</v>
      </c>
      <c r="B128" s="13">
        <f t="shared" si="40"/>
        <v>2.8450980400142569</v>
      </c>
      <c r="C128" s="13">
        <f t="shared" si="41"/>
        <v>10</v>
      </c>
      <c r="D128" s="13">
        <f t="shared" si="39"/>
        <v>127</v>
      </c>
      <c r="E128" s="13">
        <v>2.1038037209559568</v>
      </c>
      <c r="G128" s="20">
        <f t="shared" si="21"/>
        <v>127</v>
      </c>
      <c r="H128" s="20">
        <f t="shared" ca="1" si="22"/>
        <v>4.8292660690179609E-2</v>
      </c>
      <c r="I128" s="17"/>
      <c r="J128" s="17"/>
      <c r="K128" s="17"/>
      <c r="L128" s="17"/>
      <c r="M128" s="17"/>
      <c r="N128" s="17"/>
      <c r="O128" s="17"/>
      <c r="P128" s="17"/>
      <c r="Q128" s="17"/>
      <c r="T128" s="25">
        <f t="shared" si="23"/>
        <v>5.1331549014437608E-3</v>
      </c>
      <c r="U128" s="25">
        <f t="shared" si="24"/>
        <v>4.8292660690179609E-2</v>
      </c>
      <c r="V128" s="25">
        <f t="shared" si="25"/>
        <v>5.1350505243124379E-2</v>
      </c>
      <c r="W128" s="25">
        <f t="shared" si="26"/>
        <v>5.4101129171349432E-2</v>
      </c>
      <c r="X128" s="25">
        <f t="shared" si="27"/>
        <v>7.7292044482976205E-2</v>
      </c>
      <c r="Y128" s="25">
        <f t="shared" si="28"/>
        <v>9.7988988792255399E-2</v>
      </c>
      <c r="Z128" s="25">
        <f t="shared" si="29"/>
        <v>0.11027225086109781</v>
      </c>
      <c r="AA128" s="25">
        <f t="shared" si="30"/>
        <v>0.11250814332785047</v>
      </c>
      <c r="AB128" s="25">
        <f t="shared" si="31"/>
        <v>0.10380748570549395</v>
      </c>
      <c r="AC128" s="25">
        <f t="shared" si="32"/>
        <v>9.2852753930550702E-2</v>
      </c>
      <c r="AD128" s="25">
        <f t="shared" si="33"/>
        <v>6.9311969371650253E-2</v>
      </c>
      <c r="AE128" s="25">
        <f t="shared" si="34"/>
        <v>5.4205736555369061E-2</v>
      </c>
      <c r="AF128" s="25">
        <f t="shared" si="35"/>
        <v>2.5295366438874024E-2</v>
      </c>
      <c r="AG128" s="25">
        <f t="shared" si="36"/>
        <v>1.3953969890105028E-2</v>
      </c>
      <c r="AH128" s="25">
        <f t="shared" si="37"/>
        <v>8.9128401882891325E-3</v>
      </c>
    </row>
    <row r="129" spans="1:34" x14ac:dyDescent="0.25">
      <c r="A129" s="13">
        <f t="shared" si="38"/>
        <v>6</v>
      </c>
      <c r="B129" s="13">
        <f t="shared" si="40"/>
        <v>2.8450980400142569</v>
      </c>
      <c r="C129" s="13">
        <f t="shared" si="41"/>
        <v>10</v>
      </c>
      <c r="D129" s="13">
        <f t="shared" si="39"/>
        <v>128</v>
      </c>
      <c r="E129" s="13">
        <v>2.1072099696478683</v>
      </c>
      <c r="G129" s="20">
        <f t="shared" si="21"/>
        <v>128</v>
      </c>
      <c r="H129" s="20">
        <f t="shared" ca="1" si="22"/>
        <v>4.7532549174325381E-2</v>
      </c>
      <c r="I129" s="17"/>
      <c r="J129" s="17"/>
      <c r="K129" s="17"/>
      <c r="L129" s="17"/>
      <c r="M129" s="17"/>
      <c r="N129" s="17"/>
      <c r="O129" s="17"/>
      <c r="P129" s="17"/>
      <c r="Q129" s="17"/>
      <c r="T129" s="25">
        <f t="shared" si="23"/>
        <v>5.0661699663963559E-3</v>
      </c>
      <c r="U129" s="25">
        <f t="shared" si="24"/>
        <v>4.7532549174325381E-2</v>
      </c>
      <c r="V129" s="25">
        <f t="shared" si="25"/>
        <v>5.0511936580658182E-2</v>
      </c>
      <c r="W129" s="25">
        <f t="shared" si="26"/>
        <v>5.3200837516069223E-2</v>
      </c>
      <c r="X129" s="25">
        <f t="shared" si="27"/>
        <v>7.5985037878082848E-2</v>
      </c>
      <c r="Y129" s="25">
        <f t="shared" si="28"/>
        <v>9.6367999568020821E-2</v>
      </c>
      <c r="Z129" s="25">
        <f t="shared" si="29"/>
        <v>0.10852875575896632</v>
      </c>
      <c r="AA129" s="25">
        <f t="shared" si="30"/>
        <v>0.11084788679337852</v>
      </c>
      <c r="AB129" s="25">
        <f t="shared" si="31"/>
        <v>0.10235667914392987</v>
      </c>
      <c r="AC129" s="25">
        <f t="shared" si="32"/>
        <v>9.1598680560160378E-2</v>
      </c>
      <c r="AD129" s="25">
        <f t="shared" si="33"/>
        <v>6.8428512718005222E-2</v>
      </c>
      <c r="AE129" s="25">
        <f t="shared" si="34"/>
        <v>5.354383382916908E-2</v>
      </c>
      <c r="AF129" s="25">
        <f t="shared" si="35"/>
        <v>2.501443440607851E-2</v>
      </c>
      <c r="AG129" s="25">
        <f t="shared" si="36"/>
        <v>1.3799225768585929E-2</v>
      </c>
      <c r="AH129" s="25">
        <f t="shared" si="37"/>
        <v>8.8156229606871292E-3</v>
      </c>
    </row>
    <row r="130" spans="1:34" x14ac:dyDescent="0.25">
      <c r="A130" s="13">
        <f t="shared" si="38"/>
        <v>6</v>
      </c>
      <c r="B130" s="13">
        <f t="shared" si="40"/>
        <v>2.8450980400142569</v>
      </c>
      <c r="C130" s="13">
        <f t="shared" si="41"/>
        <v>10</v>
      </c>
      <c r="D130" s="13">
        <f t="shared" si="39"/>
        <v>129</v>
      </c>
      <c r="E130" s="13">
        <v>2.1105897102992488</v>
      </c>
      <c r="G130" s="20">
        <f t="shared" si="21"/>
        <v>129</v>
      </c>
      <c r="H130" s="20">
        <f t="shared" ca="1" si="22"/>
        <v>4.6787809751797159E-2</v>
      </c>
      <c r="I130" s="17"/>
      <c r="J130" s="17"/>
      <c r="K130" s="17"/>
      <c r="L130" s="17"/>
      <c r="M130" s="17"/>
      <c r="N130" s="17"/>
      <c r="O130" s="17"/>
      <c r="P130" s="17"/>
      <c r="Q130" s="17"/>
      <c r="T130" s="25">
        <f t="shared" si="23"/>
        <v>5.0003677269862762E-3</v>
      </c>
      <c r="U130" s="25">
        <f t="shared" si="24"/>
        <v>4.6787809751797159E-2</v>
      </c>
      <c r="V130" s="25">
        <f t="shared" si="25"/>
        <v>4.9690877271911474E-2</v>
      </c>
      <c r="W130" s="25">
        <f t="shared" si="26"/>
        <v>5.2319609759606422E-2</v>
      </c>
      <c r="X130" s="25">
        <f t="shared" si="27"/>
        <v>7.4705890874056269E-2</v>
      </c>
      <c r="Y130" s="25">
        <f t="shared" si="28"/>
        <v>9.4780828629726907E-2</v>
      </c>
      <c r="Z130" s="25">
        <f t="shared" si="29"/>
        <v>0.10682030198295642</v>
      </c>
      <c r="AA130" s="25">
        <f t="shared" si="30"/>
        <v>0.10921928923694757</v>
      </c>
      <c r="AB130" s="25">
        <f t="shared" si="31"/>
        <v>0.10093245418121324</v>
      </c>
      <c r="AC130" s="25">
        <f t="shared" si="32"/>
        <v>9.036707578268395E-2</v>
      </c>
      <c r="AD130" s="25">
        <f t="shared" si="33"/>
        <v>6.7560278737120213E-2</v>
      </c>
      <c r="AE130" s="25">
        <f t="shared" si="34"/>
        <v>5.2892945435364713E-2</v>
      </c>
      <c r="AF130" s="25">
        <f t="shared" si="35"/>
        <v>2.4737746313260617E-2</v>
      </c>
      <c r="AG130" s="25">
        <f t="shared" si="36"/>
        <v>1.364677678661475E-2</v>
      </c>
      <c r="AH130" s="25">
        <f t="shared" si="37"/>
        <v>8.7198193963017728E-3</v>
      </c>
    </row>
    <row r="131" spans="1:34" x14ac:dyDescent="0.25">
      <c r="A131" s="13">
        <f t="shared" si="38"/>
        <v>6</v>
      </c>
      <c r="B131" s="13">
        <f t="shared" si="40"/>
        <v>2.8450980400142569</v>
      </c>
      <c r="C131" s="13">
        <f t="shared" si="41"/>
        <v>10</v>
      </c>
      <c r="D131" s="13">
        <f t="shared" si="39"/>
        <v>130</v>
      </c>
      <c r="E131" s="13">
        <v>2.1139433523068369</v>
      </c>
      <c r="G131" s="20">
        <f t="shared" si="21"/>
        <v>130</v>
      </c>
      <c r="H131" s="20">
        <f t="shared" ca="1" si="22"/>
        <v>4.6058057793987854E-2</v>
      </c>
      <c r="I131" s="17"/>
      <c r="J131" s="17"/>
      <c r="K131" s="17"/>
      <c r="L131" s="17"/>
      <c r="M131" s="17"/>
      <c r="N131" s="17"/>
      <c r="O131" s="17"/>
      <c r="P131" s="17"/>
      <c r="Q131" s="17"/>
      <c r="T131" s="25">
        <f t="shared" si="23"/>
        <v>4.9357214067475615E-3</v>
      </c>
      <c r="U131" s="25">
        <f t="shared" si="24"/>
        <v>4.6058057793987854E-2</v>
      </c>
      <c r="V131" s="25">
        <f t="shared" si="25"/>
        <v>4.8886877118490504E-2</v>
      </c>
      <c r="W131" s="25">
        <f t="shared" si="26"/>
        <v>5.145695043777334E-2</v>
      </c>
      <c r="X131" s="25">
        <f t="shared" si="27"/>
        <v>7.3453877996615222E-2</v>
      </c>
      <c r="Y131" s="25">
        <f t="shared" si="28"/>
        <v>9.3226612658391245E-2</v>
      </c>
      <c r="Z131" s="25">
        <f t="shared" si="29"/>
        <v>0.10514602215328464</v>
      </c>
      <c r="AA131" s="25">
        <f t="shared" si="30"/>
        <v>0.10762159870880189</v>
      </c>
      <c r="AB131" s="25">
        <f t="shared" si="31"/>
        <v>9.9534198828988563E-2</v>
      </c>
      <c r="AC131" s="25">
        <f t="shared" si="32"/>
        <v>8.9157430939277457E-2</v>
      </c>
      <c r="AD131" s="25">
        <f t="shared" si="33"/>
        <v>6.6706932503930297E-2</v>
      </c>
      <c r="AE131" s="25">
        <f t="shared" si="34"/>
        <v>5.2252835529065872E-2</v>
      </c>
      <c r="AF131" s="25">
        <f t="shared" si="35"/>
        <v>2.4465217726579912E-2</v>
      </c>
      <c r="AG131" s="25">
        <f t="shared" si="36"/>
        <v>1.349657803059676E-2</v>
      </c>
      <c r="AH131" s="25">
        <f t="shared" si="37"/>
        <v>8.6254021620673915E-3</v>
      </c>
    </row>
    <row r="132" spans="1:34" x14ac:dyDescent="0.25">
      <c r="A132" s="13">
        <f t="shared" si="38"/>
        <v>6</v>
      </c>
      <c r="B132" s="13">
        <f t="shared" si="40"/>
        <v>2.8450980400142569</v>
      </c>
      <c r="C132" s="13">
        <f t="shared" si="41"/>
        <v>10</v>
      </c>
      <c r="D132" s="13">
        <f t="shared" si="39"/>
        <v>131</v>
      </c>
      <c r="E132" s="13">
        <v>2.1172712956557644</v>
      </c>
      <c r="G132" s="20">
        <f t="shared" ref="G132:G195" si="42">D132</f>
        <v>131</v>
      </c>
      <c r="H132" s="20">
        <f t="shared" ref="H132:H195" ca="1" si="43">OFFSET($T132,0,$J$2-1,1,1)</f>
        <v>4.5342920360685442E-2</v>
      </c>
      <c r="I132" s="17"/>
      <c r="J132" s="17"/>
      <c r="K132" s="17"/>
      <c r="L132" s="17"/>
      <c r="M132" s="17"/>
      <c r="N132" s="17"/>
      <c r="O132" s="17"/>
      <c r="P132" s="17"/>
      <c r="Q132" s="17"/>
      <c r="T132" s="25">
        <f t="shared" si="23"/>
        <v>4.8722049872282746E-3</v>
      </c>
      <c r="U132" s="25">
        <f t="shared" si="24"/>
        <v>4.5342920360685442E-2</v>
      </c>
      <c r="V132" s="25">
        <f t="shared" si="25"/>
        <v>4.8099499912817457E-2</v>
      </c>
      <c r="W132" s="25">
        <f t="shared" si="26"/>
        <v>5.0612379608188741E-2</v>
      </c>
      <c r="X132" s="25">
        <f t="shared" si="27"/>
        <v>7.2228296482736709E-2</v>
      </c>
      <c r="Y132" s="25">
        <f t="shared" si="28"/>
        <v>9.1704514892973002E-2</v>
      </c>
      <c r="Z132" s="25">
        <f t="shared" si="29"/>
        <v>0.10350507492229677</v>
      </c>
      <c r="AA132" s="25">
        <f t="shared" si="30"/>
        <v>0.10605408512498617</v>
      </c>
      <c r="AB132" s="25">
        <f t="shared" si="31"/>
        <v>9.8161318476104695E-2</v>
      </c>
      <c r="AC132" s="25">
        <f t="shared" si="32"/>
        <v>8.7969251632414827E-2</v>
      </c>
      <c r="AD132" s="25">
        <f t="shared" si="33"/>
        <v>6.5868148295813514E-2</v>
      </c>
      <c r="AE132" s="25">
        <f t="shared" si="34"/>
        <v>5.1623274617558279E-2</v>
      </c>
      <c r="AF132" s="25">
        <f t="shared" si="35"/>
        <v>2.4196766377185718E-2</v>
      </c>
      <c r="AG132" s="25">
        <f t="shared" si="36"/>
        <v>1.3348585726284175E-2</v>
      </c>
      <c r="AH132" s="25">
        <f t="shared" si="37"/>
        <v>8.532344615588253E-3</v>
      </c>
    </row>
    <row r="133" spans="1:34" x14ac:dyDescent="0.25">
      <c r="A133" s="13">
        <f t="shared" si="38"/>
        <v>6</v>
      </c>
      <c r="B133" s="13">
        <f t="shared" si="40"/>
        <v>2.8450980400142569</v>
      </c>
      <c r="C133" s="13">
        <f t="shared" si="41"/>
        <v>10</v>
      </c>
      <c r="D133" s="13">
        <f t="shared" si="39"/>
        <v>132</v>
      </c>
      <c r="E133" s="13">
        <v>2.12057393120585</v>
      </c>
      <c r="G133" s="20">
        <f t="shared" si="42"/>
        <v>132</v>
      </c>
      <c r="H133" s="20">
        <f t="shared" ca="1" si="43"/>
        <v>4.4642035775080371E-2</v>
      </c>
      <c r="I133" s="17"/>
      <c r="J133" s="17"/>
      <c r="K133" s="17"/>
      <c r="L133" s="17"/>
      <c r="M133" s="17"/>
      <c r="N133" s="17"/>
      <c r="O133" s="17"/>
      <c r="P133" s="17"/>
      <c r="Q133" s="17"/>
      <c r="T133" s="25">
        <f t="shared" ref="T133:T196" si="44">POWER(10,$AY$2*TANH($AQ$3*A133+$AR$3*E133+$AS$3*B133+$AT$3*C133+$AU$3*D133+$AV$3)+$AZ$2*TANH($AQ$4*A133+$AR$4*E133+$AS$4*B133+$AT$4*C133+$AU$4*D133+$AV$4)+$BA$2*TANH($AQ$5*A133+$AR$5*E133+$AS$5*B133+$AT$5*C133+$AU$5*D133+$AV$5)+$BB$2*TANH($AQ$6*A133+$AR$6*E133+$AS$6*B133+$AT$6*C133+$AU$6*D133+$AV$6)+$BC$2*TANH($AQ$7*A133+$AR$7*E133+$AS$7*B133+$AT$7*C133+$AU$7*D133+$AV$7)+$BD$2*TANH($AQ$8*A133+$AR$8*E133+$AS$8*B133+$AT$8*C133+$AU$8*D133+$AV$8)+$BE$2*TANH($AQ$9*A133+$AR$9*E133+$AS$9*B133+$AT$9*C133+$AU$9*D133+$AV$9)-$BF$2)</f>
        <v>4.8097931817299979E-3</v>
      </c>
      <c r="U133" s="25">
        <f t="shared" ref="U133:U196" si="45">POWER(10,$AY$3*TANH($AQ$3*A133+$AR$3*E133+$AS$3*B133+$AT$3*C133+$AU$3*D133+$AV$3)+$AZ$3*TANH($AQ$4*A133+$AR$4*E133+$AS$4*B133+$AT$4*C133+$AU$4*D133+$AV$4)+$BA$3*TANH($AQ$5*A133+$AR$5*E133+$AS$5*B133+$AT$5*C133+$AU$5*D133+$AV$5)+$BB$3*TANH($AQ$6*A133+$AR$6*E133+$AS$6*B133+$AT$6*C133+$AU$6*D133+$AV$6)+$BC$3*TANH($AQ$7*A133+$AR$7*E133+$AS$7*B133+$AT$7*C133+$AU$7*D133+$AV$7)+$BD$3*TANH($AQ$8*A133+$AR$8*E133+$AS$8*B133+$AT$8*C133+$AU$8*D133+$AV$8)+$BE$3*TANH($AQ$9*A133+$AR$9*E133+$AS$9*B133+$AT$9*C133+$AU$9*D133+$AV$9)-$BF$3)</f>
        <v>4.4642035775080371E-2</v>
      </c>
      <c r="V133" s="25">
        <f t="shared" ref="V133:V196" si="46">POWER(10,$AY$4*TANH($AQ$3*A133+$AR$3*E133+$AS$3*B133+$AT$3*C133+$AU$3*D133+$AV$3)+$AZ$4*TANH($AQ$4*A133+$AR$4*E133+$AS$4*B133+$AT$4*C133+$AU$4*D133+$AV$4)+$BA$4*TANH($AQ$5*A133+$AR$5*E133+$AS$5*B133+$AT$5*C133+$AU$5*D133+$AV$5)+$BB$4*TANH($AQ$6*A133+$AR$6*E133+$AS$6*B133+$AT$6*C133+$AU$6*D133+$AV$6)+$BC$4*TANH($AQ$7*A133+$AR$7*E133+$AS$7*B133+$AT$7*C133+$AU$7*D133+$AV$7)+$BD$4*TANH($AQ$8*A133+$AR$8*E133+$AS$8*B133+$AT$8*C133+$AU$8*D133+$AV$8)+$BE$4*TANH($AQ$9*A133+$AR$9*E133+$AS$9*B133+$AT$9*C133+$AU$9*D133+$AV$9)-$BF$4)</f>
        <v>4.7328322920307343E-2</v>
      </c>
      <c r="W133" s="25">
        <f t="shared" ref="W133:W196" si="47">POWER(10,$AY$5*TANH($AQ$3*A133+$AR$3*E133+$AS$3*B133+$AT$3*C133+$AU$3*D133+$AV$3)+$AZ$5*TANH($AQ$4*A133+$AR$4*E133+$AS$4*B133+$AT$4*C133+$AU$4*D133+$AV$4)+$BA$5*TANH($AQ$5*A133+$AR$5*E133+$AS$5*B133+$AT$5*C133+$AU$5*D133+$AV$5)+$BB$5*TANH($AQ$6*A133+$AR$6*E133+$AS$6*B133+$AT$6*C133+$AU$6*D133+$AV$6)+$BC$5*TANH($AQ$7*A133+$AR$7*E133+$AS$7*B133+$AT$7*C133+$AU$7*D133+$AV$7)+$BD$5*TANH($AQ$8*A133+$AR$8*E133+$AS$8*B133+$AT$8*C133+$AU$8*D133+$AV$8)+$BE$5*TANH($AQ$9*A133+$AR$9*E133+$AS$9*B133+$AT$9*C133+$AU$9*D133+$AV$9)-$BF$5)</f>
        <v>4.9785432272423505E-2</v>
      </c>
      <c r="X133" s="25">
        <f t="shared" ref="X133:X196" si="48">POWER(10,$AY$6*TANH($AQ$3*A133+$AR$3*E133+$AS$3*B133+$AT$3*C133+$AU$3*D133+$AV$3)+$AZ$6*TANH($AQ$4*A133+$AR$4*E133+$AS$4*B133+$AT$4*C133+$AU$4*D133+$AV$4)+$BA$6*TANH($AQ$5*A133+$AR$5*E133+$AS$5*B133+$AT$5*C133+$AU$5*D133+$AV$5)+$BB$6*TANH($AQ$6*A133+$AR$6*E133+$AS$6*B133+$AT$6*C133+$AU$6*D133+$AV$6)+$BC$6*TANH($AQ$7*A133+$AR$7*E133+$AS$7*B133+$AT$7*C133+$AU$7*D133+$AV$7)+$BD$6*TANH($AQ$8*A133+$AR$8*E133+$AS$8*B133+$AT$8*C133+$AU$8*D133+$AV$8)+$BE$6*TANH($AQ$9*A133+$AR$9*E133+$AS$9*B133+$AT$9*C133+$AU$9*D133+$AV$9)-$BF$6)</f>
        <v>7.1028465436906885E-2</v>
      </c>
      <c r="Y133" s="25">
        <f t="shared" ref="Y133:Y196" si="49">POWER(10,$AY$7*TANH($AQ$3*A133+$AR$3*E133+$AS$3*B133+$AT$3*C133+$AU$3*D133+$AV$3)+$AZ$7*TANH($AQ$4*A133+$AR$4*E133+$AS$4*B133+$AT$4*C133+$AU$4*D133+$AV$4)+$BA$7*TANH($AQ$5*A133+$AR$5*E133+$AS$5*B133+$AT$5*C133+$AU$5*D133+$AV$5)+$BB$7*TANH($AQ$6*A133+$AR$6*E133+$AS$6*B133+$AT$6*C133+$AU$6*D133+$AV$6)+$BC$7*TANH($AQ$7*A133+$AR$7*E133+$AS$7*B133+$AT$7*C133+$AU$7*D133+$AV$7)+$BD$7*TANH($AQ$8*A133+$AR$8*E133+$AS$8*B133+$AT$8*C133+$AU$8*D133+$AV$8)+$BE$7*TANH($AQ$9*A133+$AR$9*E133+$AS$9*B133+$AT$9*C133+$AU$9*D133+$AV$9)-$BF$7)</f>
        <v>9.0213724158110617E-2</v>
      </c>
      <c r="Z133" s="25">
        <f t="shared" ref="Z133:Z196" si="50">POWER(10,$AY$8*TANH($AQ$3*A133+$AR$3*E133+$AS$3*B133+$AT$3*C133+$AU$3*D133+$AV$3)+$AZ$8*TANH($AQ$4*A133+$AR$4*E133+$AS$4*B133+$AT$4*C133+$AU$4*D133+$AV$4)+$BA$8*TANH($AQ$5*A133+$AR$5*E133+$AS$5*B133+$AT$5*C133+$AU$5*D133+$AV$5)+$BB$8*TANH($AQ$6*A133+$AR$6*E133+$AS$6*B133+$AT$6*C133+$AU$6*D133+$AV$6)+$BC$8*TANH($AQ$7*A133+$AR$7*E133+$AS$7*B133+$AT$7*C133+$AU$7*D133+$AV$7)+$BD$8*TANH($AQ$8*A133+$AR$8*E133+$AS$8*B133+$AT$8*C133+$AU$8*D133+$AV$8)+$BE$8*TANH($AQ$9*A133+$AR$9*E133+$AS$9*B133+$AT$9*C133+$AU$9*D133+$AV$9)-$BF$8)</f>
        <v>0.10189664403944618</v>
      </c>
      <c r="AA133" s="25">
        <f t="shared" ref="AA133:AA196" si="51">POWER(10,$AY$9*TANH($AQ$3*A133+$AR$3*E133+$AS$3*B133+$AT$3*C133+$AU$3*D133+$AV$3)+$AZ$9*TANH($AQ$4*A133+$AR$4*E133+$AS$4*B133+$AT$4*C133+$AU$4*D133+$AV$4)+$BA$9*TANH($AQ$5*A133+$AR$5*E133+$AS$5*B133+$AT$5*C133+$AU$5*D133+$AV$5)+$BB$9*TANH($AQ$6*A133+$AR$6*E133+$AS$6*B133+$AT$6*C133+$AU$6*D133+$AV$6)+$BC$9*TANH($AQ$7*A133+$AR$7*E133+$AS$7*B133+$AT$7*C133+$AU$7*D133+$AV$7)+$BD$9*TANH($AQ$8*A133+$AR$8*E133+$AS$8*B133+$AT$8*C133+$AU$8*D133+$AV$8)+$BE$9*TANH($AQ$9*A133+$AR$9*E133+$AS$9*B133+$AT$9*C133+$AU$9*D133+$AV$9)-$BF$9)</f>
        <v>0.10451603950008438</v>
      </c>
      <c r="AB133" s="25">
        <f t="shared" ref="AB133:AB196" si="52">POWER(10,$AY$10*TANH($AQ$3*A133+$AR$3*E133+$AS$3*B133+$AT$3*C133+$AU$3*D133+$AV$3)+$AZ$10*TANH($AQ$4*A133+$AR$4*E133+$AS$4*B133+$AT$4*C133+$AU$4*D133+$AV$4)+$BA$10*TANH($AQ$5*A133+$AR$5*E133+$AS$5*B133+$AT$5*C133+$AU$5*D133+$AV$5)+$BB$10*TANH($AQ$6*A133+$AR$6*E133+$AS$6*B133+$AT$6*C133+$AU$6*D133+$AV$6)+$BC$10*TANH($AQ$7*A133+$AR$7*E133+$AS$7*B133+$AT$7*C133+$AU$7*D133+$AV$7)+$BD$10*TANH($AQ$8*A133+$AR$8*E133+$AS$8*B133+$AT$8*C133+$AU$8*D133+$AV$8)+$BE$10*TANH($AQ$9*A133+$AR$9*E133+$AS$9*B133+$AT$9*C133+$AU$9*D133+$AV$9)-$BF$10)</f>
        <v>9.6813235289488944E-2</v>
      </c>
      <c r="AC133" s="25">
        <f t="shared" ref="AC133:AC196" si="53">POWER(10,$AY$11*TANH($AQ$3*A133+$AR$3*E133+$AS$3*B133+$AT$3*C133+$AU$3*D133+$AV$3)+$AZ$11*TANH($AQ$4*A133+$AR$4*E133+$AS$4*B133+$AT$4*C133+$AU$4*D133+$AV$4)+$BA$11*TANH($AQ$5*A133+$AR$5*E133+$AS$5*B133+$AT$5*C133+$AU$5*D133+$AV$5)+$BB$11*TANH($AQ$6*A133+$AR$6*E133+$AS$6*B133+$AT$6*C133+$AU$6*D133+$AV$6)+$BC$11*TANH($AQ$7*A133+$AR$7*E133+$AS$7*B133+$AT$7*C133+$AU$7*D133+$AV$7)+$BD$11*TANH($AQ$8*A133+$AR$8*E133+$AS$8*B133+$AT$8*C133+$AU$8*D133+$AV$8)+$BE$11*TANH($AQ$9*A133+$AR$9*E133+$AS$9*B133+$AT$9*C133+$AU$9*D133+$AV$9)-$BF$11)</f>
        <v>8.6802057238756017E-2</v>
      </c>
      <c r="AD133" s="25">
        <f t="shared" ref="AD133:AD196" si="54">POWER(10,$AY$12*TANH($AQ$3*A133+$AR$3*E133+$AS$3*B133+$AT$3*C133+$AU$3*D133+$AV$3)+$AZ$12*TANH($AQ$4*A133+$AR$4*E133+$AS$4*B133+$AT$4*C133+$AU$4*D133+$AV$4)+$BA$12*TANH($AQ$5*A133+$AR$5*E133+$AS$5*B133+$AT$5*C133+$AU$5*D133+$AV$5)+$BB$12*TANH($AQ$6*A133+$AR$6*E133+$AS$6*B133+$AT$6*C133+$AU$6*D133+$AV$6)+$BC$12*TANH($AQ$7*A133+$AR$7*E133+$AS$7*B133+$AT$7*C133+$AU$7*D133+$AV$7)+$BD$12*TANH($AQ$8*A133+$AR$8*E133+$AS$8*B133+$AT$8*C133+$AU$8*D133+$AV$8)+$BE$12*TANH($AQ$9*A133+$AR$9*E133+$AS$9*B133+$AT$9*C133+$AU$9*D133+$AV$9)-$BF$12)</f>
        <v>6.5043609282545628E-2</v>
      </c>
      <c r="AE133" s="25">
        <f t="shared" ref="AE133:AE196" si="55">POWER(10,$AY$13*TANH($AQ$3*A133+$AR$3*E133+$AS$3*B133+$AT$3*C133+$AU$3*D133+$AV$3)+$AZ$13*TANH($AQ$4*A133+$AR$4*E133+$AS$4*B133+$AT$4*C133+$AU$4*D133+$AV$4)+$BA$13*TANH($AQ$5*A133+$AR$5*E133+$AS$5*B133+$AT$5*C133+$AU$5*D133+$AV$5)+$BB$13*TANH($AQ$6*A133+$AR$6*E133+$AS$6*B133+$AT$6*C133+$AU$6*D133+$AV$6)+$BC$13*TANH($AQ$7*A133+$AR$7*E133+$AS$7*B133+$AT$7*C133+$AU$7*D133+$AV$7)+$BD$13*TANH($AQ$8*A133+$AR$8*E133+$AS$8*B133+$AT$8*C133+$AU$8*D133+$AV$8)+$BE$13*TANH($AQ$9*A133+$AR$9*E133+$AS$9*B133+$AT$9*C133+$AU$9*D133+$AV$9)-$BF$13)</f>
        <v>5.1004039349230666E-2</v>
      </c>
      <c r="AF133" s="25">
        <f t="shared" ref="AF133:AF196" si="56">POWER(10,$AY$14*TANH($AQ$3*A133+$AR$3*E133+$AS$3*B133+$AT$3*C133+$AU$3*D133+$AV$3)+$AZ$14*TANH($AQ$4*A133+$AR$4*E133+$AS$4*B133+$AT$4*C133+$AU$4*D133+$AV$4)+$BA$14*TANH($AQ$5*A133+$AR$5*E133+$AS$5*B133+$AT$5*C133+$AU$5*D133+$AV$5)+$BB$14*TANH($AQ$6*A133+$AR$6*E133+$AS$6*B133+$AT$6*C133+$AU$6*D133+$AV$6)+$BC$14*TANH($AQ$7*A133+$AR$7*E133+$AS$7*B133+$AT$7*C133+$AU$7*D133+$AV$7)+$BD$14*TANH($AQ$8*A133+$AR$8*E133+$AS$8*B133+$AT$8*C133+$AU$8*D133+$AV$8)+$BE$14*TANH($AQ$9*A133+$AR$9*E133+$AS$9*B133+$AT$9*C133+$AU$9*D133+$AV$9)-$BF$14)</f>
        <v>2.3932312091402404E-2</v>
      </c>
      <c r="AG133" s="25">
        <f t="shared" ref="AG133:AG196" si="57">POWER(10,$AY$15*TANH($AQ$3*A133+$AR$3*E133+$AS$3*B133+$AT$3*C133+$AU$3*D133+$AV$3)+$AZ$15*TANH($AQ$4*A133+$AR$4*E133+$AS$4*B133+$AT$4*C133+$AU$4*D133+$AV$4)+$BA$15*TANH($AQ$5*A133+$AR$5*E133+$AS$5*B133+$AT$5*C133+$AU$5*D133+$AV$5)+$BB$15*TANH($AQ$6*A133+$AR$6*E133+$AS$6*B133+$AT$6*C133+$AU$6*D133+$AV$6)+$BC$15*TANH($AQ$7*A133+$AR$7*E133+$AS$7*B133+$AT$7*C133+$AU$7*D133+$AV$7)+$BD$15*TANH($AQ$8*A133+$AR$8*E133+$AS$8*B133+$AT$8*C133+$AU$8*D133+$AV$8)+$BE$15*TANH($AQ$9*A133+$AR$9*E133+$AS$9*B133+$AT$9*C133+$AU$9*D133+$AV$9)-$BF$15)</f>
        <v>1.320275720225526E-2</v>
      </c>
      <c r="AH133" s="25">
        <f t="shared" ref="AH133:AH196" si="58">POWER(10,$AY$16*TANH($AQ$3*A133+$AR$3*E133+$AS$3*B133+$AT$3*C133+$AU$3*D133+$AV$3)+$AZ$16*TANH($AQ$4*A133+$AR$4*E133+$AS$4*B133+$AT$4*C133+$AU$4*D133+$AV$4)+$BA$16*TANH($AQ$5*A133+$AR$5*E133+$AS$5*B133+$AT$5*C133+$AU$5*D133+$AV$5)+$BB$16*TANH($AQ$6*A133+$AR$6*E133+$AS$6*B133+$AT$6*C133+$AU$6*D133+$AV$6)+$BC$16*TANH($AQ$7*A133+$AR$7*E133+$AS$7*B133+$AT$7*C133+$AU$7*D133+$AV$7)+$BD$16*TANH($AQ$8*A133+$AR$8*E133+$AS$8*B133+$AT$8*C133+$AU$8*D133+$AV$8)+$BE$16*TANH($AQ$9*A133+$AR$9*E133+$AS$9*B133+$AT$9*C133+$AU$9*D133+$AV$9)-$BF$16)</f>
        <v>8.4406207829846331E-3</v>
      </c>
    </row>
    <row r="134" spans="1:34" x14ac:dyDescent="0.25">
      <c r="A134" s="13">
        <f t="shared" ref="A134:A197" si="59">A133</f>
        <v>6</v>
      </c>
      <c r="B134" s="13">
        <f t="shared" si="40"/>
        <v>2.8450980400142569</v>
      </c>
      <c r="C134" s="13">
        <f t="shared" si="41"/>
        <v>10</v>
      </c>
      <c r="D134" s="13">
        <f t="shared" ref="D134:D173" si="60">D133+1</f>
        <v>133</v>
      </c>
      <c r="E134" s="13">
        <v>2.1238516409670858</v>
      </c>
      <c r="G134" s="20">
        <f t="shared" si="42"/>
        <v>133</v>
      </c>
      <c r="H134" s="20">
        <f t="shared" ca="1" si="43"/>
        <v>4.3955053216954754E-2</v>
      </c>
      <c r="I134" s="17"/>
      <c r="J134" s="17"/>
      <c r="K134" s="17"/>
      <c r="L134" s="17"/>
      <c r="M134" s="17"/>
      <c r="N134" s="17"/>
      <c r="O134" s="17"/>
      <c r="P134" s="17"/>
      <c r="Q134" s="17"/>
      <c r="T134" s="25">
        <f t="shared" si="44"/>
        <v>4.7484614101341478E-3</v>
      </c>
      <c r="U134" s="25">
        <f t="shared" si="45"/>
        <v>4.3955053216954754E-2</v>
      </c>
      <c r="V134" s="25">
        <f t="shared" si="46"/>
        <v>4.6572936384007758E-2</v>
      </c>
      <c r="W134" s="25">
        <f t="shared" si="47"/>
        <v>4.8975657823319335E-2</v>
      </c>
      <c r="X134" s="25">
        <f t="shared" si="48"/>
        <v>6.9853725024032864E-2</v>
      </c>
      <c r="Y134" s="25">
        <f t="shared" si="49"/>
        <v>8.8753453933601498E-2</v>
      </c>
      <c r="Z134" s="25">
        <f t="shared" si="50"/>
        <v>0.10031993745583956</v>
      </c>
      <c r="AA134" s="25">
        <f t="shared" si="51"/>
        <v>0.10300677321187417</v>
      </c>
      <c r="AB134" s="25">
        <f t="shared" si="52"/>
        <v>9.5489387639624473E-2</v>
      </c>
      <c r="AC134" s="25">
        <f t="shared" si="53"/>
        <v>8.5655380441880369E-2</v>
      </c>
      <c r="AD134" s="25">
        <f t="shared" si="54"/>
        <v>6.4233007228780142E-2</v>
      </c>
      <c r="AE134" s="25">
        <f t="shared" si="55"/>
        <v>5.0394912310947081E-2</v>
      </c>
      <c r="AF134" s="25">
        <f t="shared" si="56"/>
        <v>2.3671776723657788E-2</v>
      </c>
      <c r="AG134" s="25">
        <f t="shared" si="57"/>
        <v>1.3059050854823421E-2</v>
      </c>
      <c r="AH134" s="25">
        <f t="shared" si="58"/>
        <v>8.3502053376084753E-3</v>
      </c>
    </row>
    <row r="135" spans="1:34" x14ac:dyDescent="0.25">
      <c r="A135" s="13">
        <f t="shared" si="59"/>
        <v>6</v>
      </c>
      <c r="B135" s="13">
        <f t="shared" ref="B135:B198" si="61">B134</f>
        <v>2.8450980400142569</v>
      </c>
      <c r="C135" s="13">
        <f t="shared" ref="C135:C198" si="62">C134</f>
        <v>10</v>
      </c>
      <c r="D135" s="13">
        <f t="shared" si="60"/>
        <v>134</v>
      </c>
      <c r="E135" s="13">
        <v>2.1271047983648077</v>
      </c>
      <c r="G135" s="20">
        <f t="shared" si="42"/>
        <v>134</v>
      </c>
      <c r="H135" s="20">
        <f t="shared" ca="1" si="43"/>
        <v>4.3281632333152895E-2</v>
      </c>
      <c r="I135" s="17"/>
      <c r="J135" s="17"/>
      <c r="K135" s="17"/>
      <c r="L135" s="17"/>
      <c r="M135" s="17"/>
      <c r="N135" s="17"/>
      <c r="O135" s="17"/>
      <c r="P135" s="17"/>
      <c r="Q135" s="17"/>
      <c r="T135" s="25">
        <f t="shared" si="44"/>
        <v>4.6881857747625008E-3</v>
      </c>
      <c r="U135" s="25">
        <f t="shared" si="45"/>
        <v>4.3281632333152895E-2</v>
      </c>
      <c r="V135" s="25">
        <f t="shared" si="46"/>
        <v>4.5832943050575989E-2</v>
      </c>
      <c r="W135" s="25">
        <f t="shared" si="47"/>
        <v>4.8182619516216205E-2</v>
      </c>
      <c r="X135" s="25">
        <f t="shared" si="48"/>
        <v>6.8703435697182832E-2</v>
      </c>
      <c r="Y135" s="25">
        <f t="shared" si="49"/>
        <v>8.7322941463556097E-2</v>
      </c>
      <c r="Z135" s="25">
        <f t="shared" si="50"/>
        <v>9.877418646640948E-2</v>
      </c>
      <c r="AA135" s="25">
        <f t="shared" si="51"/>
        <v>0.10152561729635619</v>
      </c>
      <c r="AB135" s="25">
        <f t="shared" si="52"/>
        <v>9.4189229549449915E-2</v>
      </c>
      <c r="AC135" s="25">
        <f t="shared" si="53"/>
        <v>8.4528766783938863E-2</v>
      </c>
      <c r="AD135" s="25">
        <f t="shared" si="54"/>
        <v>6.3436042208460205E-2</v>
      </c>
      <c r="AE135" s="25">
        <f t="shared" si="55"/>
        <v>4.9795681833467019E-2</v>
      </c>
      <c r="AF135" s="25">
        <f t="shared" si="56"/>
        <v>2.3415084092026674E-2</v>
      </c>
      <c r="AG135" s="25">
        <f t="shared" si="57"/>
        <v>1.2917426114310427E-2</v>
      </c>
      <c r="AH135" s="25">
        <f t="shared" si="58"/>
        <v>8.2610735795880606E-3</v>
      </c>
    </row>
    <row r="136" spans="1:34" x14ac:dyDescent="0.25">
      <c r="A136" s="13">
        <f t="shared" si="59"/>
        <v>6</v>
      </c>
      <c r="B136" s="13">
        <f t="shared" si="61"/>
        <v>2.8450980400142569</v>
      </c>
      <c r="C136" s="13">
        <f t="shared" si="62"/>
        <v>10</v>
      </c>
      <c r="D136" s="13">
        <f t="shared" si="60"/>
        <v>135</v>
      </c>
      <c r="E136" s="13">
        <v>2.1303337684950061</v>
      </c>
      <c r="G136" s="20">
        <f t="shared" si="42"/>
        <v>135</v>
      </c>
      <c r="H136" s="20">
        <f t="shared" ca="1" si="43"/>
        <v>4.2621442864486894E-2</v>
      </c>
      <c r="I136" s="17"/>
      <c r="J136" s="17"/>
      <c r="K136" s="17"/>
      <c r="L136" s="17"/>
      <c r="M136" s="17"/>
      <c r="N136" s="17"/>
      <c r="O136" s="17"/>
      <c r="P136" s="17"/>
      <c r="Q136" s="17"/>
      <c r="T136" s="25">
        <f t="shared" si="44"/>
        <v>4.6289430372226494E-3</v>
      </c>
      <c r="U136" s="25">
        <f t="shared" si="45"/>
        <v>4.2621442864486894E-2</v>
      </c>
      <c r="V136" s="25">
        <f t="shared" si="46"/>
        <v>4.5107957716538215E-2</v>
      </c>
      <c r="W136" s="25">
        <f t="shared" si="47"/>
        <v>4.7405893962900632E-2</v>
      </c>
      <c r="X136" s="25">
        <f t="shared" si="48"/>
        <v>6.7576977458425211E-2</v>
      </c>
      <c r="Y136" s="25">
        <f t="shared" si="49"/>
        <v>8.5921446903275897E-2</v>
      </c>
      <c r="Z136" s="25">
        <f t="shared" si="50"/>
        <v>9.7258644887885409E-2</v>
      </c>
      <c r="AA136" s="25">
        <f t="shared" si="51"/>
        <v>0.10007192177169809</v>
      </c>
      <c r="AB136" s="25">
        <f t="shared" si="52"/>
        <v>9.291223016557118E-2</v>
      </c>
      <c r="AC136" s="25">
        <f t="shared" si="53"/>
        <v>8.3421774235331786E-2</v>
      </c>
      <c r="AD136" s="25">
        <f t="shared" si="54"/>
        <v>6.2652422330602808E-2</v>
      </c>
      <c r="AE136" s="25">
        <f t="shared" si="55"/>
        <v>4.920614180453968E-2</v>
      </c>
      <c r="AF136" s="25">
        <f t="shared" si="56"/>
        <v>2.3162159916270145E-2</v>
      </c>
      <c r="AG136" s="25">
        <f t="shared" si="57"/>
        <v>1.2777843412620811E-2</v>
      </c>
      <c r="AH136" s="25">
        <f t="shared" si="58"/>
        <v>8.1732014161636918E-3</v>
      </c>
    </row>
    <row r="137" spans="1:34" x14ac:dyDescent="0.25">
      <c r="A137" s="13">
        <f t="shared" si="59"/>
        <v>6</v>
      </c>
      <c r="B137" s="13">
        <f t="shared" si="61"/>
        <v>2.8450980400142569</v>
      </c>
      <c r="C137" s="13">
        <f t="shared" si="62"/>
        <v>10</v>
      </c>
      <c r="D137" s="13">
        <f t="shared" si="60"/>
        <v>136</v>
      </c>
      <c r="E137" s="13">
        <v>2.1335389083702174</v>
      </c>
      <c r="G137" s="20">
        <f t="shared" si="42"/>
        <v>136</v>
      </c>
      <c r="H137" s="20">
        <f t="shared" ca="1" si="43"/>
        <v>4.1974164288274475E-2</v>
      </c>
      <c r="I137" s="17"/>
      <c r="J137" s="17"/>
      <c r="K137" s="17"/>
      <c r="L137" s="17"/>
      <c r="M137" s="17"/>
      <c r="N137" s="17"/>
      <c r="O137" s="17"/>
      <c r="P137" s="17"/>
      <c r="Q137" s="17"/>
      <c r="T137" s="25">
        <f t="shared" si="44"/>
        <v>4.5707105961911723E-3</v>
      </c>
      <c r="U137" s="25">
        <f t="shared" si="45"/>
        <v>4.1974164288274475E-2</v>
      </c>
      <c r="V137" s="25">
        <f t="shared" si="46"/>
        <v>4.4397606793826934E-2</v>
      </c>
      <c r="W137" s="25">
        <f t="shared" si="47"/>
        <v>4.6645070647148519E-2</v>
      </c>
      <c r="X137" s="25">
        <f t="shared" si="48"/>
        <v>6.6473749151131883E-2</v>
      </c>
      <c r="Y137" s="25">
        <f t="shared" si="49"/>
        <v>8.4548252502010396E-2</v>
      </c>
      <c r="Z137" s="25">
        <f t="shared" si="50"/>
        <v>9.5772588270832459E-2</v>
      </c>
      <c r="AA137" s="25">
        <f t="shared" si="51"/>
        <v>9.8645054989715986E-2</v>
      </c>
      <c r="AB137" s="25">
        <f t="shared" si="52"/>
        <v>9.165787325072966E-2</v>
      </c>
      <c r="AC137" s="25">
        <f t="shared" si="53"/>
        <v>8.2333972781563541E-2</v>
      </c>
      <c r="AD137" s="25">
        <f t="shared" si="54"/>
        <v>6.1881863475925211E-2</v>
      </c>
      <c r="AE137" s="25">
        <f t="shared" si="55"/>
        <v>4.8626091489315432E-2</v>
      </c>
      <c r="AF137" s="25">
        <f t="shared" si="56"/>
        <v>2.29129317582553E-2</v>
      </c>
      <c r="AG137" s="25">
        <f t="shared" si="57"/>
        <v>1.2640264152058198E-2</v>
      </c>
      <c r="AH137" s="25">
        <f t="shared" si="58"/>
        <v>8.0865653427780581E-3</v>
      </c>
    </row>
    <row r="138" spans="1:34" x14ac:dyDescent="0.25">
      <c r="A138" s="13">
        <f t="shared" si="59"/>
        <v>6</v>
      </c>
      <c r="B138" s="13">
        <f t="shared" si="61"/>
        <v>2.8450980400142569</v>
      </c>
      <c r="C138" s="13">
        <f t="shared" si="62"/>
        <v>10</v>
      </c>
      <c r="D138" s="13">
        <f t="shared" si="60"/>
        <v>137</v>
      </c>
      <c r="E138" s="13">
        <v>2.1367205671564067</v>
      </c>
      <c r="G138" s="20">
        <f t="shared" si="42"/>
        <v>137</v>
      </c>
      <c r="H138" s="20">
        <f t="shared" ca="1" si="43"/>
        <v>4.133948547575364E-2</v>
      </c>
      <c r="I138" s="17"/>
      <c r="J138" s="17"/>
      <c r="K138" s="17"/>
      <c r="L138" s="17"/>
      <c r="M138" s="17"/>
      <c r="N138" s="17"/>
      <c r="O138" s="17"/>
      <c r="P138" s="17"/>
      <c r="Q138" s="17"/>
      <c r="T138" s="25">
        <f t="shared" si="44"/>
        <v>4.5134664660905635E-3</v>
      </c>
      <c r="U138" s="25">
        <f t="shared" si="45"/>
        <v>4.133948547575364E-2</v>
      </c>
      <c r="V138" s="25">
        <f t="shared" si="46"/>
        <v>4.3701527893657485E-2</v>
      </c>
      <c r="W138" s="25">
        <f t="shared" si="47"/>
        <v>4.5899751460805951E-2</v>
      </c>
      <c r="X138" s="25">
        <f t="shared" si="48"/>
        <v>6.5393167782209369E-2</v>
      </c>
      <c r="Y138" s="25">
        <f t="shared" si="49"/>
        <v>8.3202661819857957E-2</v>
      </c>
      <c r="Z138" s="25">
        <f t="shared" si="50"/>
        <v>9.4315313144128499E-2</v>
      </c>
      <c r="AA138" s="25">
        <f t="shared" si="51"/>
        <v>9.72444030135899E-2</v>
      </c>
      <c r="AB138" s="25">
        <f t="shared" si="52"/>
        <v>9.0425656696532922E-2</v>
      </c>
      <c r="AC138" s="25">
        <f t="shared" si="53"/>
        <v>8.1264944026476729E-2</v>
      </c>
      <c r="AD138" s="25">
        <f t="shared" si="54"/>
        <v>6.1124089043811426E-2</v>
      </c>
      <c r="AE138" s="25">
        <f t="shared" si="55"/>
        <v>4.8055335357739766E-2</v>
      </c>
      <c r="AF138" s="25">
        <f t="shared" si="56"/>
        <v>2.2667328964648722E-2</v>
      </c>
      <c r="AG138" s="25">
        <f t="shared" si="57"/>
        <v>1.2504650675327307E-2</v>
      </c>
      <c r="AH138" s="25">
        <f t="shared" si="58"/>
        <v>8.0011424248871595E-3</v>
      </c>
    </row>
    <row r="139" spans="1:34" x14ac:dyDescent="0.25">
      <c r="A139" s="13">
        <f t="shared" si="59"/>
        <v>6</v>
      </c>
      <c r="B139" s="13">
        <f t="shared" si="61"/>
        <v>2.8450980400142569</v>
      </c>
      <c r="C139" s="13">
        <f t="shared" si="62"/>
        <v>10</v>
      </c>
      <c r="D139" s="13">
        <f t="shared" si="60"/>
        <v>138</v>
      </c>
      <c r="E139" s="13">
        <v>2.1398790864012365</v>
      </c>
      <c r="G139" s="20">
        <f t="shared" si="42"/>
        <v>138</v>
      </c>
      <c r="H139" s="20">
        <f t="shared" ca="1" si="43"/>
        <v>4.0717104363658732E-2</v>
      </c>
      <c r="I139" s="17"/>
      <c r="J139" s="17"/>
      <c r="K139" s="17"/>
      <c r="L139" s="17"/>
      <c r="M139" s="17"/>
      <c r="N139" s="17"/>
      <c r="O139" s="17"/>
      <c r="P139" s="17"/>
      <c r="Q139" s="17"/>
      <c r="T139" s="25">
        <f t="shared" si="44"/>
        <v>4.4571892566178314E-3</v>
      </c>
      <c r="U139" s="25">
        <f t="shared" si="45"/>
        <v>4.0717104363658732E-2</v>
      </c>
      <c r="V139" s="25">
        <f t="shared" si="46"/>
        <v>4.3019369427848959E-2</v>
      </c>
      <c r="W139" s="25">
        <f t="shared" si="47"/>
        <v>4.5169550259403009E-2</v>
      </c>
      <c r="X139" s="25">
        <f t="shared" si="48"/>
        <v>6.4334667872797152E-2</v>
      </c>
      <c r="Y139" s="25">
        <f t="shared" si="49"/>
        <v>8.1883998977161199E-2</v>
      </c>
      <c r="Z139" s="25">
        <f t="shared" si="50"/>
        <v>9.2886136290330518E-2</v>
      </c>
      <c r="AA139" s="25">
        <f t="shared" si="51"/>
        <v>9.586936902058138E-2</v>
      </c>
      <c r="AB139" s="25">
        <f t="shared" si="52"/>
        <v>8.9215092055503875E-2</v>
      </c>
      <c r="AC139" s="25">
        <f t="shared" si="53"/>
        <v>8.0214280811105682E-2</v>
      </c>
      <c r="AD139" s="25">
        <f t="shared" si="54"/>
        <v>6.0378829709144134E-2</v>
      </c>
      <c r="AE139" s="25">
        <f t="shared" si="55"/>
        <v>4.7493682918610718E-2</v>
      </c>
      <c r="AF139" s="25">
        <f t="shared" si="56"/>
        <v>2.2425282611780159E-2</v>
      </c>
      <c r="AG139" s="25">
        <f t="shared" si="57"/>
        <v>1.2370966236668487E-2</v>
      </c>
      <c r="AH139" s="25">
        <f t="shared" si="58"/>
        <v>7.916910280459372E-3</v>
      </c>
    </row>
    <row r="140" spans="1:34" x14ac:dyDescent="0.25">
      <c r="A140" s="13">
        <f t="shared" si="59"/>
        <v>6</v>
      </c>
      <c r="B140" s="13">
        <f t="shared" si="61"/>
        <v>2.8450980400142569</v>
      </c>
      <c r="C140" s="13">
        <f t="shared" si="62"/>
        <v>10</v>
      </c>
      <c r="D140" s="13">
        <f t="shared" si="60"/>
        <v>139</v>
      </c>
      <c r="E140" s="13">
        <v>2.143014800254095</v>
      </c>
      <c r="G140" s="20">
        <f t="shared" si="42"/>
        <v>139</v>
      </c>
      <c r="H140" s="20">
        <f t="shared" ca="1" si="43"/>
        <v>4.0106727639281359E-2</v>
      </c>
      <c r="I140" s="17"/>
      <c r="J140" s="17"/>
      <c r="K140" s="17"/>
      <c r="L140" s="17"/>
      <c r="M140" s="17"/>
      <c r="N140" s="17"/>
      <c r="O140" s="17"/>
      <c r="P140" s="17"/>
      <c r="Q140" s="17"/>
      <c r="T140" s="25">
        <f t="shared" si="44"/>
        <v>4.4018581530850366E-3</v>
      </c>
      <c r="U140" s="25">
        <f t="shared" si="45"/>
        <v>4.0106727639281359E-2</v>
      </c>
      <c r="V140" s="25">
        <f t="shared" si="46"/>
        <v>4.2350790226749188E-2</v>
      </c>
      <c r="W140" s="25">
        <f t="shared" si="47"/>
        <v>4.4454092436357069E-2</v>
      </c>
      <c r="X140" s="25">
        <f t="shared" si="48"/>
        <v>6.3297700836061038E-2</v>
      </c>
      <c r="Y140" s="25">
        <f t="shared" si="49"/>
        <v>8.0591607934845086E-2</v>
      </c>
      <c r="Z140" s="25">
        <f t="shared" si="50"/>
        <v>9.148439405047154E-2</v>
      </c>
      <c r="AA140" s="25">
        <f t="shared" si="51"/>
        <v>9.4519372728583073E-2</v>
      </c>
      <c r="AB140" s="25">
        <f t="shared" si="52"/>
        <v>8.8025704091556398E-2</v>
      </c>
      <c r="AC140" s="25">
        <f t="shared" si="53"/>
        <v>7.9181586847432026E-2</v>
      </c>
      <c r="AD140" s="25">
        <f t="shared" si="54"/>
        <v>5.9645823188551536E-2</v>
      </c>
      <c r="AE140" s="25">
        <f t="shared" si="55"/>
        <v>4.6940948559996885E-2</v>
      </c>
      <c r="AF140" s="25">
        <f t="shared" si="56"/>
        <v>2.2186725452579902E-2</v>
      </c>
      <c r="AG140" s="25">
        <f t="shared" si="57"/>
        <v>1.2239174974073789E-2</v>
      </c>
      <c r="AH140" s="25">
        <f t="shared" si="58"/>
        <v>7.8338470631314563E-3</v>
      </c>
    </row>
    <row r="141" spans="1:34" x14ac:dyDescent="0.25">
      <c r="A141" s="13">
        <f t="shared" si="59"/>
        <v>6</v>
      </c>
      <c r="B141" s="13">
        <f t="shared" si="61"/>
        <v>2.8450980400142569</v>
      </c>
      <c r="C141" s="13">
        <f t="shared" si="62"/>
        <v>10</v>
      </c>
      <c r="D141" s="13">
        <f t="shared" si="60"/>
        <v>140</v>
      </c>
      <c r="E141" s="13">
        <v>2.1461280356782382</v>
      </c>
      <c r="G141" s="20">
        <f t="shared" si="42"/>
        <v>140</v>
      </c>
      <c r="H141" s="20">
        <f t="shared" ca="1" si="43"/>
        <v>3.9508070438377486E-2</v>
      </c>
      <c r="I141" s="17"/>
      <c r="J141" s="17"/>
      <c r="K141" s="17"/>
      <c r="L141" s="17"/>
      <c r="M141" s="17"/>
      <c r="N141" s="17"/>
      <c r="O141" s="17"/>
      <c r="P141" s="17"/>
      <c r="Q141" s="17"/>
      <c r="T141" s="25">
        <f t="shared" si="44"/>
        <v>4.3474528975344174E-3</v>
      </c>
      <c r="U141" s="25">
        <f t="shared" si="45"/>
        <v>3.9508070438377486E-2</v>
      </c>
      <c r="V141" s="25">
        <f t="shared" si="46"/>
        <v>4.1695459172967311E-2</v>
      </c>
      <c r="W141" s="25">
        <f t="shared" si="47"/>
        <v>4.3753014514869994E-2</v>
      </c>
      <c r="X141" s="25">
        <f t="shared" si="48"/>
        <v>6.2281734380780274E-2</v>
      </c>
      <c r="Y141" s="25">
        <f t="shared" si="49"/>
        <v>7.9324851804227783E-2</v>
      </c>
      <c r="Z141" s="25">
        <f t="shared" si="50"/>
        <v>9.0109441656906084E-2</v>
      </c>
      <c r="AA141" s="25">
        <f t="shared" si="51"/>
        <v>9.3193849845400148E-2</v>
      </c>
      <c r="AB141" s="25">
        <f t="shared" si="52"/>
        <v>8.6857030348051686E-2</v>
      </c>
      <c r="AC141" s="25">
        <f t="shared" si="53"/>
        <v>7.816647636636341E-2</v>
      </c>
      <c r="AD141" s="25">
        <f t="shared" si="54"/>
        <v>5.8924814015642493E-2</v>
      </c>
      <c r="AE141" s="25">
        <f t="shared" si="55"/>
        <v>4.6396951395732265E-2</v>
      </c>
      <c r="AF141" s="25">
        <f t="shared" si="56"/>
        <v>2.1951591865497742E-2</v>
      </c>
      <c r="AG141" s="25">
        <f t="shared" si="57"/>
        <v>1.2109241882537066E-2</v>
      </c>
      <c r="AH141" s="25">
        <f t="shared" si="58"/>
        <v>7.7519314459929666E-3</v>
      </c>
    </row>
    <row r="142" spans="1:34" x14ac:dyDescent="0.25">
      <c r="A142" s="13">
        <f t="shared" si="59"/>
        <v>6</v>
      </c>
      <c r="B142" s="13">
        <f t="shared" si="61"/>
        <v>2.8450980400142569</v>
      </c>
      <c r="C142" s="13">
        <f t="shared" si="62"/>
        <v>10</v>
      </c>
      <c r="D142" s="13">
        <f t="shared" si="60"/>
        <v>141</v>
      </c>
      <c r="E142" s="13">
        <v>2.1492191126553797</v>
      </c>
      <c r="G142" s="20">
        <f t="shared" si="42"/>
        <v>141</v>
      </c>
      <c r="H142" s="20">
        <f t="shared" ca="1" si="43"/>
        <v>3.8920856055316068E-2</v>
      </c>
      <c r="I142" s="17"/>
      <c r="J142" s="17"/>
      <c r="K142" s="17"/>
      <c r="L142" s="17"/>
      <c r="M142" s="17"/>
      <c r="N142" s="17"/>
      <c r="O142" s="17"/>
      <c r="P142" s="17"/>
      <c r="Q142" s="17"/>
      <c r="T142" s="25">
        <f t="shared" si="44"/>
        <v>4.2939537705923812E-3</v>
      </c>
      <c r="U142" s="25">
        <f t="shared" si="45"/>
        <v>3.8920856055316068E-2</v>
      </c>
      <c r="V142" s="25">
        <f t="shared" si="46"/>
        <v>4.1053054850161287E-2</v>
      </c>
      <c r="W142" s="25">
        <f t="shared" si="47"/>
        <v>4.3065963756675311E-2</v>
      </c>
      <c r="X142" s="25">
        <f t="shared" si="48"/>
        <v>6.128625193950047E-2</v>
      </c>
      <c r="Y142" s="25">
        <f t="shared" si="49"/>
        <v>7.8083112184912554E-2</v>
      </c>
      <c r="Z142" s="25">
        <f t="shared" si="50"/>
        <v>8.8760652592895728E-2</v>
      </c>
      <c r="AA142" s="25">
        <f t="shared" si="51"/>
        <v>9.1892251539713851E-2</v>
      </c>
      <c r="AB142" s="25">
        <f t="shared" si="52"/>
        <v>8.5708620732634272E-2</v>
      </c>
      <c r="AC142" s="25">
        <f t="shared" si="53"/>
        <v>7.7168573779288693E-2</v>
      </c>
      <c r="AD142" s="25">
        <f t="shared" si="54"/>
        <v>5.8215553324826322E-2</v>
      </c>
      <c r="AE142" s="25">
        <f t="shared" si="55"/>
        <v>4.5861515117713872E-2</v>
      </c>
      <c r="AF142" s="25">
        <f t="shared" si="56"/>
        <v>2.1719817805315959E-2</v>
      </c>
      <c r="AG142" s="25">
        <f t="shared" si="57"/>
        <v>1.1981132788292692E-2</v>
      </c>
      <c r="AH142" s="25">
        <f t="shared" si="58"/>
        <v>7.6711426059708808E-3</v>
      </c>
    </row>
    <row r="143" spans="1:34" x14ac:dyDescent="0.25">
      <c r="A143" s="13">
        <f t="shared" si="59"/>
        <v>6</v>
      </c>
      <c r="B143" s="13">
        <f t="shared" si="61"/>
        <v>2.8450980400142569</v>
      </c>
      <c r="C143" s="13">
        <f t="shared" si="62"/>
        <v>10</v>
      </c>
      <c r="D143" s="13">
        <f t="shared" si="60"/>
        <v>142</v>
      </c>
      <c r="E143" s="13">
        <v>2.1522883443830563</v>
      </c>
      <c r="G143" s="20">
        <f t="shared" si="42"/>
        <v>142</v>
      </c>
      <c r="H143" s="20">
        <f t="shared" ca="1" si="43"/>
        <v>3.8344815664894699E-2</v>
      </c>
      <c r="I143" s="17"/>
      <c r="J143" s="17"/>
      <c r="K143" s="17"/>
      <c r="L143" s="17"/>
      <c r="M143" s="17"/>
      <c r="N143" s="17"/>
      <c r="O143" s="17"/>
      <c r="P143" s="17"/>
      <c r="Q143" s="17"/>
      <c r="T143" s="25">
        <f t="shared" si="44"/>
        <v>4.2413415740285955E-3</v>
      </c>
      <c r="U143" s="25">
        <f t="shared" si="45"/>
        <v>3.8344815664894699E-2</v>
      </c>
      <c r="V143" s="25">
        <f t="shared" si="46"/>
        <v>4.0423265206166778E-2</v>
      </c>
      <c r="W143" s="25">
        <f t="shared" si="47"/>
        <v>4.2392597786832777E-2</v>
      </c>
      <c r="X143" s="25">
        <f t="shared" si="48"/>
        <v>6.0310752120085305E-2</v>
      </c>
      <c r="Y143" s="25">
        <f t="shared" si="49"/>
        <v>7.6865788529443424E-2</v>
      </c>
      <c r="Z143" s="25">
        <f t="shared" si="50"/>
        <v>8.7437417977693069E-2</v>
      </c>
      <c r="AA143" s="25">
        <f t="shared" si="51"/>
        <v>9.0614043932736449E-2</v>
      </c>
      <c r="AB143" s="25">
        <f t="shared" si="52"/>
        <v>8.4580037118088161E-2</v>
      </c>
      <c r="AC143" s="25">
        <f t="shared" si="53"/>
        <v>7.6187513352600489E-2</v>
      </c>
      <c r="AD143" s="25">
        <f t="shared" si="54"/>
        <v>5.7517798643331584E-2</v>
      </c>
      <c r="AE143" s="25">
        <f t="shared" si="55"/>
        <v>4.533446785374607E-2</v>
      </c>
      <c r="AF143" s="25">
        <f t="shared" si="56"/>
        <v>2.149134075577331E-2</v>
      </c>
      <c r="AG143" s="25">
        <f t="shared" si="57"/>
        <v>1.185481432399888E-2</v>
      </c>
      <c r="AH143" s="25">
        <f t="shared" si="58"/>
        <v>7.5914602087881512E-3</v>
      </c>
    </row>
    <row r="144" spans="1:34" x14ac:dyDescent="0.25">
      <c r="A144" s="13">
        <f t="shared" si="59"/>
        <v>6</v>
      </c>
      <c r="B144" s="13">
        <f t="shared" si="61"/>
        <v>2.8450980400142569</v>
      </c>
      <c r="C144" s="13">
        <f t="shared" si="62"/>
        <v>10</v>
      </c>
      <c r="D144" s="13">
        <f t="shared" si="60"/>
        <v>143</v>
      </c>
      <c r="E144" s="13">
        <v>2.1553360374650619</v>
      </c>
      <c r="G144" s="20">
        <f t="shared" si="42"/>
        <v>143</v>
      </c>
      <c r="H144" s="20">
        <f t="shared" ca="1" si="43"/>
        <v>3.7779688055283464E-2</v>
      </c>
      <c r="I144" s="17"/>
      <c r="J144" s="17"/>
      <c r="K144" s="17"/>
      <c r="L144" s="17"/>
      <c r="M144" s="17"/>
      <c r="N144" s="17"/>
      <c r="O144" s="17"/>
      <c r="P144" s="17"/>
      <c r="Q144" s="17"/>
      <c r="T144" s="25">
        <f t="shared" si="44"/>
        <v>4.1895976139885204E-3</v>
      </c>
      <c r="U144" s="25">
        <f t="shared" si="45"/>
        <v>3.7779688055283464E-2</v>
      </c>
      <c r="V144" s="25">
        <f t="shared" si="46"/>
        <v>3.9805787229796712E-2</v>
      </c>
      <c r="W144" s="25">
        <f t="shared" si="47"/>
        <v>4.1732584233818044E-2</v>
      </c>
      <c r="X144" s="25">
        <f t="shared" si="48"/>
        <v>5.9354748179572862E-2</v>
      </c>
      <c r="Y144" s="25">
        <f t="shared" si="49"/>
        <v>7.5672297533481953E-2</v>
      </c>
      <c r="Z144" s="25">
        <f t="shared" si="50"/>
        <v>8.6139145975955456E-2</v>
      </c>
      <c r="AA144" s="25">
        <f t="shared" si="51"/>
        <v>8.9358707609619545E-2</v>
      </c>
      <c r="AB144" s="25">
        <f t="shared" si="52"/>
        <v>8.3470852958493616E-2</v>
      </c>
      <c r="AC144" s="25">
        <f t="shared" si="53"/>
        <v>7.5222938894604408E-2</v>
      </c>
      <c r="AD144" s="25">
        <f t="shared" si="54"/>
        <v>5.6831313691063326E-2</v>
      </c>
      <c r="AE144" s="25">
        <f t="shared" si="55"/>
        <v>4.4815642030687823E-2</v>
      </c>
      <c r="AF144" s="25">
        <f t="shared" si="56"/>
        <v>2.1266099683921652E-2</v>
      </c>
      <c r="AG144" s="25">
        <f t="shared" si="57"/>
        <v>1.1730253904825809E-2</v>
      </c>
      <c r="AH144" s="25">
        <f t="shared" si="58"/>
        <v>7.5128643944715927E-3</v>
      </c>
    </row>
    <row r="145" spans="1:34" x14ac:dyDescent="0.25">
      <c r="A145" s="13">
        <f t="shared" si="59"/>
        <v>6</v>
      </c>
      <c r="B145" s="13">
        <f t="shared" si="61"/>
        <v>2.8450980400142569</v>
      </c>
      <c r="C145" s="13">
        <f t="shared" si="62"/>
        <v>10</v>
      </c>
      <c r="D145" s="13">
        <f t="shared" si="60"/>
        <v>144</v>
      </c>
      <c r="E145" s="13">
        <v>2.1583624920952498</v>
      </c>
      <c r="G145" s="20">
        <f t="shared" si="42"/>
        <v>144</v>
      </c>
      <c r="H145" s="20">
        <f t="shared" ca="1" si="43"/>
        <v>3.7225219371579771E-2</v>
      </c>
      <c r="I145" s="17"/>
      <c r="J145" s="17"/>
      <c r="K145" s="17"/>
      <c r="L145" s="17"/>
      <c r="M145" s="17"/>
      <c r="N145" s="17"/>
      <c r="O145" s="17"/>
      <c r="P145" s="17"/>
      <c r="Q145" s="17"/>
      <c r="T145" s="25">
        <f t="shared" si="44"/>
        <v>4.1387036848686831E-3</v>
      </c>
      <c r="U145" s="25">
        <f t="shared" si="45"/>
        <v>3.7225219371579771E-2</v>
      </c>
      <c r="V145" s="25">
        <f t="shared" si="46"/>
        <v>3.9200326640669192E-2</v>
      </c>
      <c r="W145" s="25">
        <f t="shared" si="47"/>
        <v>4.1085600384186682E-2</v>
      </c>
      <c r="X145" s="25">
        <f t="shared" si="48"/>
        <v>5.8417767519287886E-2</v>
      </c>
      <c r="Y145" s="25">
        <f t="shared" si="49"/>
        <v>7.4502072550320389E-2</v>
      </c>
      <c r="Z145" s="25">
        <f t="shared" si="50"/>
        <v>8.4865261230371691E-2</v>
      </c>
      <c r="AA145" s="25">
        <f t="shared" si="51"/>
        <v>8.8125737149722896E-2</v>
      </c>
      <c r="AB145" s="25">
        <f t="shared" si="52"/>
        <v>8.2380652920000783E-2</v>
      </c>
      <c r="AC145" s="25">
        <f t="shared" si="53"/>
        <v>7.4274503454265436E-2</v>
      </c>
      <c r="AD145" s="25">
        <f t="shared" si="54"/>
        <v>5.6155868187949737E-2</v>
      </c>
      <c r="AE145" s="25">
        <f t="shared" si="55"/>
        <v>4.4304874242669184E-2</v>
      </c>
      <c r="AF145" s="25">
        <f t="shared" si="56"/>
        <v>2.1044034996140042E-2</v>
      </c>
      <c r="AG145" s="25">
        <f t="shared" si="57"/>
        <v>1.1607419705408541E-2</v>
      </c>
      <c r="AH145" s="25">
        <f t="shared" si="58"/>
        <v>7.435335763384998E-3</v>
      </c>
    </row>
    <row r="146" spans="1:34" x14ac:dyDescent="0.25">
      <c r="A146" s="13">
        <f t="shared" si="59"/>
        <v>6</v>
      </c>
      <c r="B146" s="13">
        <f t="shared" si="61"/>
        <v>2.8450980400142569</v>
      </c>
      <c r="C146" s="13">
        <f t="shared" si="62"/>
        <v>10</v>
      </c>
      <c r="D146" s="13">
        <f t="shared" si="60"/>
        <v>145</v>
      </c>
      <c r="E146" s="13">
        <v>2.1613680022349748</v>
      </c>
      <c r="G146" s="20">
        <f t="shared" si="42"/>
        <v>145</v>
      </c>
      <c r="H146" s="20">
        <f t="shared" ca="1" si="43"/>
        <v>3.6681162869490386E-2</v>
      </c>
      <c r="I146" s="17"/>
      <c r="J146" s="17"/>
      <c r="K146" s="17"/>
      <c r="L146" s="17"/>
      <c r="M146" s="17"/>
      <c r="N146" s="17"/>
      <c r="O146" s="17"/>
      <c r="P146" s="17"/>
      <c r="Q146" s="17"/>
      <c r="T146" s="25">
        <f t="shared" si="44"/>
        <v>4.0886420538063057E-3</v>
      </c>
      <c r="U146" s="25">
        <f t="shared" si="45"/>
        <v>3.6681162869490386E-2</v>
      </c>
      <c r="V146" s="25">
        <f t="shared" si="46"/>
        <v>3.8606597591462809E-2</v>
      </c>
      <c r="W146" s="25">
        <f t="shared" si="47"/>
        <v>4.0451332851136682E-2</v>
      </c>
      <c r="X146" s="25">
        <f t="shared" si="48"/>
        <v>5.7499351200227249E-2</v>
      </c>
      <c r="Y146" s="25">
        <f t="shared" si="49"/>
        <v>7.3354563028614539E-2</v>
      </c>
      <c r="Z146" s="25">
        <f t="shared" si="50"/>
        <v>8.3615204316448435E-2</v>
      </c>
      <c r="AA146" s="25">
        <f t="shared" si="51"/>
        <v>8.6914640674898583E-2</v>
      </c>
      <c r="AB146" s="25">
        <f t="shared" si="52"/>
        <v>8.1309032525571423E-2</v>
      </c>
      <c r="AC146" s="25">
        <f t="shared" si="53"/>
        <v>7.3341869031268478E-2</v>
      </c>
      <c r="AD146" s="25">
        <f t="shared" si="54"/>
        <v>5.5491237668452105E-2</v>
      </c>
      <c r="AE146" s="25">
        <f t="shared" si="55"/>
        <v>4.3802005124157981E-2</v>
      </c>
      <c r="AF146" s="25">
        <f t="shared" si="56"/>
        <v>2.0825088495735056E-2</v>
      </c>
      <c r="AG146" s="25">
        <f t="shared" si="57"/>
        <v>1.1486280637628186E-2</v>
      </c>
      <c r="AH146" s="25">
        <f t="shared" si="58"/>
        <v>7.3588553627650837E-3</v>
      </c>
    </row>
    <row r="147" spans="1:34" x14ac:dyDescent="0.25">
      <c r="A147" s="13">
        <f t="shared" si="59"/>
        <v>6</v>
      </c>
      <c r="B147" s="13">
        <f t="shared" si="61"/>
        <v>2.8450980400142569</v>
      </c>
      <c r="C147" s="13">
        <f t="shared" si="62"/>
        <v>10</v>
      </c>
      <c r="D147" s="13">
        <f t="shared" si="60"/>
        <v>146</v>
      </c>
      <c r="E147" s="13">
        <v>2.1643528557844371</v>
      </c>
      <c r="G147" s="20">
        <f t="shared" si="42"/>
        <v>146</v>
      </c>
      <c r="H147" s="20">
        <f t="shared" ca="1" si="43"/>
        <v>3.6147278678677605E-2</v>
      </c>
      <c r="I147" s="17"/>
      <c r="J147" s="17"/>
      <c r="K147" s="17"/>
      <c r="L147" s="17"/>
      <c r="M147" s="17"/>
      <c r="N147" s="17"/>
      <c r="O147" s="17"/>
      <c r="P147" s="17"/>
      <c r="Q147" s="17"/>
      <c r="T147" s="25">
        <f t="shared" si="44"/>
        <v>4.0393954457557972E-3</v>
      </c>
      <c r="U147" s="25">
        <f t="shared" si="45"/>
        <v>3.6147278678677605E-2</v>
      </c>
      <c r="V147" s="25">
        <f t="shared" si="46"/>
        <v>3.8024322382024758E-2</v>
      </c>
      <c r="W147" s="25">
        <f t="shared" si="47"/>
        <v>3.9829477256326809E-2</v>
      </c>
      <c r="X147" s="25">
        <f t="shared" si="48"/>
        <v>5.6599053477781949E-2</v>
      </c>
      <c r="Y147" s="25">
        <f t="shared" si="49"/>
        <v>7.2229233972276929E-2</v>
      </c>
      <c r="Z147" s="25">
        <f t="shared" si="50"/>
        <v>8.238843121845793E-2</v>
      </c>
      <c r="AA147" s="25">
        <f t="shared" si="51"/>
        <v>8.5724939414990167E-2</v>
      </c>
      <c r="AB147" s="25">
        <f t="shared" si="52"/>
        <v>8.0255597813075064E-2</v>
      </c>
      <c r="AC147" s="25">
        <f t="shared" si="53"/>
        <v>7.2424706296898372E-2</v>
      </c>
      <c r="AD147" s="25">
        <f t="shared" si="54"/>
        <v>5.483720330292656E-2</v>
      </c>
      <c r="AE147" s="25">
        <f t="shared" si="55"/>
        <v>4.3306879227666614E-2</v>
      </c>
      <c r="AF147" s="25">
        <f t="shared" si="56"/>
        <v>2.0609203342060192E-2</v>
      </c>
      <c r="AG147" s="25">
        <f t="shared" si="57"/>
        <v>1.1366806329186048E-2</v>
      </c>
      <c r="AH147" s="25">
        <f t="shared" si="58"/>
        <v>7.2834046737388089E-3</v>
      </c>
    </row>
    <row r="148" spans="1:34" x14ac:dyDescent="0.25">
      <c r="A148" s="13">
        <f t="shared" si="59"/>
        <v>6</v>
      </c>
      <c r="B148" s="13">
        <f t="shared" si="61"/>
        <v>2.8450980400142569</v>
      </c>
      <c r="C148" s="13">
        <f t="shared" si="62"/>
        <v>10</v>
      </c>
      <c r="D148" s="13">
        <f t="shared" si="60"/>
        <v>147</v>
      </c>
      <c r="E148" s="13">
        <v>2.167317334748176</v>
      </c>
      <c r="G148" s="20">
        <f t="shared" si="42"/>
        <v>147</v>
      </c>
      <c r="H148" s="20">
        <f t="shared" ca="1" si="43"/>
        <v>3.5623333575333073E-2</v>
      </c>
      <c r="I148" s="17"/>
      <c r="J148" s="17"/>
      <c r="K148" s="17"/>
      <c r="L148" s="17"/>
      <c r="M148" s="17"/>
      <c r="N148" s="17"/>
      <c r="O148" s="17"/>
      <c r="P148" s="17"/>
      <c r="Q148" s="17"/>
      <c r="T148" s="25">
        <f t="shared" si="44"/>
        <v>3.9909470291263479E-3</v>
      </c>
      <c r="U148" s="25">
        <f t="shared" si="45"/>
        <v>3.5623333575333073E-2</v>
      </c>
      <c r="V148" s="25">
        <f t="shared" si="46"/>
        <v>3.7453231184790395E-2</v>
      </c>
      <c r="W148" s="25">
        <f t="shared" si="47"/>
        <v>3.9219737924340886E-2</v>
      </c>
      <c r="X148" s="25">
        <f t="shared" si="48"/>
        <v>5.5716441354910537E-2</v>
      </c>
      <c r="Y148" s="25">
        <f t="shared" si="49"/>
        <v>7.1125565421523443E-2</v>
      </c>
      <c r="Z148" s="25">
        <f t="shared" si="50"/>
        <v>8.1184412825597005E-2</v>
      </c>
      <c r="AA148" s="25">
        <f t="shared" si="51"/>
        <v>8.4556167289784323E-2</v>
      </c>
      <c r="AB148" s="25">
        <f t="shared" si="52"/>
        <v>7.9219965006153178E-2</v>
      </c>
      <c r="AC148" s="25">
        <f t="shared" si="53"/>
        <v>7.1522694325268546E-2</v>
      </c>
      <c r="AD148" s="25">
        <f t="shared" si="54"/>
        <v>5.4193551725541626E-2</v>
      </c>
      <c r="AE148" s="25">
        <f t="shared" si="55"/>
        <v>4.281934490590103E-2</v>
      </c>
      <c r="AF148" s="25">
        <f t="shared" si="56"/>
        <v>2.0396324011089983E-2</v>
      </c>
      <c r="AG148" s="25">
        <f t="shared" si="57"/>
        <v>1.1248967102937419E-2</v>
      </c>
      <c r="AH148" s="25">
        <f t="shared" si="58"/>
        <v>7.2089655988019337E-3</v>
      </c>
    </row>
    <row r="149" spans="1:34" x14ac:dyDescent="0.25">
      <c r="A149" s="13">
        <f t="shared" si="59"/>
        <v>6</v>
      </c>
      <c r="B149" s="13">
        <f t="shared" si="61"/>
        <v>2.8450980400142569</v>
      </c>
      <c r="C149" s="13">
        <f t="shared" si="62"/>
        <v>10</v>
      </c>
      <c r="D149" s="13">
        <f t="shared" si="60"/>
        <v>148</v>
      </c>
      <c r="E149" s="13">
        <v>2.1702617153949575</v>
      </c>
      <c r="G149" s="20">
        <f t="shared" si="42"/>
        <v>148</v>
      </c>
      <c r="H149" s="20">
        <f t="shared" ca="1" si="43"/>
        <v>3.5109100763564029E-2</v>
      </c>
      <c r="I149" s="17"/>
      <c r="J149" s="17"/>
      <c r="K149" s="17"/>
      <c r="L149" s="17"/>
      <c r="M149" s="17"/>
      <c r="N149" s="17"/>
      <c r="O149" s="17"/>
      <c r="P149" s="17"/>
      <c r="Q149" s="17"/>
      <c r="T149" s="25">
        <f t="shared" si="44"/>
        <v>3.9432804019559542E-3</v>
      </c>
      <c r="U149" s="25">
        <f t="shared" si="45"/>
        <v>3.5109100763564029E-2</v>
      </c>
      <c r="V149" s="25">
        <f t="shared" si="46"/>
        <v>3.6893061780998403E-2</v>
      </c>
      <c r="W149" s="25">
        <f t="shared" si="47"/>
        <v>3.8621827589221371E-2</v>
      </c>
      <c r="X149" s="25">
        <f t="shared" si="48"/>
        <v>5.4851094152922317E-2</v>
      </c>
      <c r="Y149" s="25">
        <f t="shared" si="49"/>
        <v>7.004305195412093E-2</v>
      </c>
      <c r="Z149" s="25">
        <f t="shared" si="50"/>
        <v>8.0002634447455825E-2</v>
      </c>
      <c r="AA149" s="25">
        <f t="shared" si="51"/>
        <v>8.3407870506691947E-2</v>
      </c>
      <c r="AB149" s="25">
        <f t="shared" si="52"/>
        <v>7.8201760197297923E-2</v>
      </c>
      <c r="AC149" s="25">
        <f t="shared" si="53"/>
        <v>7.0635520334449878E-2</v>
      </c>
      <c r="AD149" s="25">
        <f t="shared" si="54"/>
        <v>5.3560074868468803E-2</v>
      </c>
      <c r="AE149" s="25">
        <f t="shared" si="55"/>
        <v>4.2339254198160932E-2</v>
      </c>
      <c r="AF149" s="25">
        <f t="shared" si="56"/>
        <v>2.0186396257387197E-2</v>
      </c>
      <c r="AG149" s="25">
        <f t="shared" si="57"/>
        <v>1.1132733956952577E-2</v>
      </c>
      <c r="AH149" s="25">
        <f t="shared" si="58"/>
        <v>7.135520449738959E-3</v>
      </c>
    </row>
    <row r="150" spans="1:34" x14ac:dyDescent="0.25">
      <c r="A150" s="13">
        <f t="shared" si="59"/>
        <v>6</v>
      </c>
      <c r="B150" s="13">
        <f t="shared" si="61"/>
        <v>2.8450980400142569</v>
      </c>
      <c r="C150" s="13">
        <f t="shared" si="62"/>
        <v>10</v>
      </c>
      <c r="D150" s="13">
        <f t="shared" si="60"/>
        <v>149</v>
      </c>
      <c r="E150" s="13">
        <v>2.173186268412274</v>
      </c>
      <c r="G150" s="20">
        <f t="shared" si="42"/>
        <v>149</v>
      </c>
      <c r="H150" s="20">
        <f t="shared" ca="1" si="43"/>
        <v>3.4604359665198141E-2</v>
      </c>
      <c r="I150" s="17"/>
      <c r="J150" s="17"/>
      <c r="K150" s="17"/>
      <c r="L150" s="17"/>
      <c r="M150" s="17"/>
      <c r="N150" s="17"/>
      <c r="O150" s="17"/>
      <c r="P150" s="17"/>
      <c r="Q150" s="17"/>
      <c r="T150" s="25">
        <f t="shared" si="44"/>
        <v>3.8963795785986119E-3</v>
      </c>
      <c r="U150" s="25">
        <f t="shared" si="45"/>
        <v>3.4604359665198141E-2</v>
      </c>
      <c r="V150" s="25">
        <f t="shared" si="46"/>
        <v>3.634355930721507E-2</v>
      </c>
      <c r="W150" s="25">
        <f t="shared" si="47"/>
        <v>3.8035467112524979E-2</v>
      </c>
      <c r="X150" s="25">
        <f t="shared" si="48"/>
        <v>5.4002603099074897E-2</v>
      </c>
      <c r="Y150" s="25">
        <f t="shared" si="49"/>
        <v>6.8981202205930431E-2</v>
      </c>
      <c r="Z150" s="25">
        <f t="shared" si="50"/>
        <v>7.884259534794634E-2</v>
      </c>
      <c r="AA150" s="25">
        <f t="shared" si="51"/>
        <v>8.2279607173473379E-2</v>
      </c>
      <c r="AB150" s="25">
        <f t="shared" si="52"/>
        <v>7.7200619042616686E-2</v>
      </c>
      <c r="AC150" s="25">
        <f t="shared" si="53"/>
        <v>6.9762879437075806E-2</v>
      </c>
      <c r="AD150" s="25">
        <f t="shared" si="54"/>
        <v>5.2936569802081057E-2</v>
      </c>
      <c r="AE150" s="25">
        <f t="shared" si="55"/>
        <v>4.1866462720813305E-2</v>
      </c>
      <c r="AF150" s="25">
        <f t="shared" si="56"/>
        <v>1.9979367077405715E-2</v>
      </c>
      <c r="AG150" s="25">
        <f t="shared" si="57"/>
        <v>1.1018078545275648E-2</v>
      </c>
      <c r="AH150" s="25">
        <f t="shared" si="58"/>
        <v>7.0630519359665203E-3</v>
      </c>
    </row>
    <row r="151" spans="1:34" x14ac:dyDescent="0.25">
      <c r="A151" s="13">
        <f t="shared" si="59"/>
        <v>6</v>
      </c>
      <c r="B151" s="13">
        <f t="shared" si="61"/>
        <v>2.8450980400142569</v>
      </c>
      <c r="C151" s="13">
        <f t="shared" si="62"/>
        <v>10</v>
      </c>
      <c r="D151" s="13">
        <f t="shared" si="60"/>
        <v>150</v>
      </c>
      <c r="E151" s="13">
        <v>2.1760912590556813</v>
      </c>
      <c r="G151" s="20">
        <f t="shared" si="42"/>
        <v>150</v>
      </c>
      <c r="H151" s="20">
        <f t="shared" ca="1" si="43"/>
        <v>3.4108895717632849E-2</v>
      </c>
      <c r="I151" s="17"/>
      <c r="J151" s="17"/>
      <c r="K151" s="17"/>
      <c r="L151" s="17"/>
      <c r="M151" s="17"/>
      <c r="N151" s="17"/>
      <c r="O151" s="17"/>
      <c r="P151" s="17"/>
      <c r="Q151" s="17"/>
      <c r="T151" s="25">
        <f t="shared" si="44"/>
        <v>3.8502289769023652E-3</v>
      </c>
      <c r="U151" s="25">
        <f t="shared" si="45"/>
        <v>3.4108895717632849E-2</v>
      </c>
      <c r="V151" s="25">
        <f t="shared" si="46"/>
        <v>3.5804476011702661E-2</v>
      </c>
      <c r="W151" s="25">
        <f t="shared" si="47"/>
        <v>3.7460385212380029E-2</v>
      </c>
      <c r="X151" s="25">
        <f t="shared" si="48"/>
        <v>5.3170570930228672E-2</v>
      </c>
      <c r="Y151" s="25">
        <f t="shared" si="49"/>
        <v>6.7939538409886854E-2</v>
      </c>
      <c r="Z151" s="25">
        <f t="shared" si="50"/>
        <v>7.7703808296870902E-2</v>
      </c>
      <c r="AA151" s="25">
        <f t="shared" si="51"/>
        <v>8.1170946925353413E-2</v>
      </c>
      <c r="AB151" s="25">
        <f t="shared" si="52"/>
        <v>7.6216186467780708E-2</v>
      </c>
      <c r="AC151" s="25">
        <f t="shared" si="53"/>
        <v>6.8904474400017415E-2</v>
      </c>
      <c r="AD151" s="25">
        <f t="shared" si="54"/>
        <v>5.2322838580902031E-2</v>
      </c>
      <c r="AE151" s="25">
        <f t="shared" si="55"/>
        <v>4.1400829561665957E-2</v>
      </c>
      <c r="AF151" s="25">
        <f t="shared" si="56"/>
        <v>1.9775184674072941E-2</v>
      </c>
      <c r="AG151" s="25">
        <f t="shared" si="57"/>
        <v>1.0904973159351426E-2</v>
      </c>
      <c r="AH151" s="25">
        <f t="shared" si="58"/>
        <v>6.9915431532822526E-3</v>
      </c>
    </row>
    <row r="152" spans="1:34" x14ac:dyDescent="0.25">
      <c r="A152" s="13">
        <f t="shared" si="59"/>
        <v>6</v>
      </c>
      <c r="B152" s="13">
        <f t="shared" si="61"/>
        <v>2.8450980400142569</v>
      </c>
      <c r="C152" s="13">
        <f t="shared" si="62"/>
        <v>10</v>
      </c>
      <c r="D152" s="13">
        <f t="shared" si="60"/>
        <v>151</v>
      </c>
      <c r="E152" s="13">
        <v>2.1789769472931693</v>
      </c>
      <c r="G152" s="20">
        <f t="shared" si="42"/>
        <v>151</v>
      </c>
      <c r="H152" s="20">
        <f t="shared" ca="1" si="43"/>
        <v>3.3622500179375361E-2</v>
      </c>
      <c r="I152" s="17"/>
      <c r="J152" s="17"/>
      <c r="K152" s="17"/>
      <c r="L152" s="17"/>
      <c r="M152" s="17"/>
      <c r="N152" s="17"/>
      <c r="O152" s="17"/>
      <c r="P152" s="17"/>
      <c r="Q152" s="17"/>
      <c r="T152" s="25">
        <f t="shared" si="44"/>
        <v>3.8048134058572781E-3</v>
      </c>
      <c r="U152" s="25">
        <f t="shared" si="45"/>
        <v>3.3622500179375361E-2</v>
      </c>
      <c r="V152" s="25">
        <f t="shared" si="46"/>
        <v>3.5275571020194706E-2</v>
      </c>
      <c r="W152" s="25">
        <f t="shared" si="47"/>
        <v>3.6896318203054161E-2</v>
      </c>
      <c r="X152" s="25">
        <f t="shared" si="48"/>
        <v>5.2354611511842453E-2</v>
      </c>
      <c r="Y152" s="25">
        <f t="shared" si="49"/>
        <v>6.6917595952601244E-2</v>
      </c>
      <c r="Z152" s="25">
        <f t="shared" si="50"/>
        <v>7.6585799138369368E-2</v>
      </c>
      <c r="AA152" s="25">
        <f t="shared" si="51"/>
        <v>8.0081470565907614E-2</v>
      </c>
      <c r="AB152" s="25">
        <f t="shared" si="52"/>
        <v>7.5248116384682789E-2</v>
      </c>
      <c r="AC152" s="25">
        <f t="shared" si="53"/>
        <v>6.8060015412746672E-2</v>
      </c>
      <c r="AD152" s="25">
        <f t="shared" si="54"/>
        <v>5.171868809506687E-2</v>
      </c>
      <c r="AE152" s="25">
        <f t="shared" si="55"/>
        <v>4.0942217178080394E-2</v>
      </c>
      <c r="AF152" s="25">
        <f t="shared" si="56"/>
        <v>1.9573798422599684E-2</v>
      </c>
      <c r="AG152" s="25">
        <f t="shared" si="57"/>
        <v>1.0793390710093441E-2</v>
      </c>
      <c r="AH152" s="25">
        <f t="shared" si="58"/>
        <v>6.9209775730027867E-3</v>
      </c>
    </row>
    <row r="153" spans="1:34" x14ac:dyDescent="0.25">
      <c r="A153" s="13">
        <f t="shared" si="59"/>
        <v>6</v>
      </c>
      <c r="B153" s="13">
        <f t="shared" si="61"/>
        <v>2.8450980400142569</v>
      </c>
      <c r="C153" s="13">
        <f t="shared" si="62"/>
        <v>10</v>
      </c>
      <c r="D153" s="13">
        <f t="shared" si="60"/>
        <v>152</v>
      </c>
      <c r="E153" s="13">
        <v>2.1818435879447726</v>
      </c>
      <c r="G153" s="20">
        <f t="shared" si="42"/>
        <v>152</v>
      </c>
      <c r="H153" s="20">
        <f t="shared" ca="1" si="43"/>
        <v>3.3144969942934387E-2</v>
      </c>
      <c r="I153" s="17"/>
      <c r="J153" s="17"/>
      <c r="K153" s="17"/>
      <c r="L153" s="17"/>
      <c r="M153" s="17"/>
      <c r="N153" s="17"/>
      <c r="O153" s="17"/>
      <c r="P153" s="17"/>
      <c r="Q153" s="17"/>
      <c r="T153" s="25">
        <f t="shared" si="44"/>
        <v>3.7601180536931031E-3</v>
      </c>
      <c r="U153" s="25">
        <f t="shared" si="45"/>
        <v>3.3144969942934387E-2</v>
      </c>
      <c r="V153" s="25">
        <f t="shared" si="46"/>
        <v>3.4756610110658795E-2</v>
      </c>
      <c r="W153" s="25">
        <f t="shared" si="47"/>
        <v>3.6343009744562824E-2</v>
      </c>
      <c r="X153" s="25">
        <f t="shared" si="48"/>
        <v>5.1554349471626439E-2</v>
      </c>
      <c r="Y153" s="25">
        <f t="shared" si="49"/>
        <v>6.5914922947808263E-2</v>
      </c>
      <c r="Z153" s="25">
        <f t="shared" si="50"/>
        <v>7.5488106375503045E-2</v>
      </c>
      <c r="AA153" s="25">
        <f t="shared" si="51"/>
        <v>7.9010769721129012E-2</v>
      </c>
      <c r="AB153" s="25">
        <f t="shared" si="52"/>
        <v>7.4296071418347154E-2</v>
      </c>
      <c r="AC153" s="25">
        <f t="shared" si="53"/>
        <v>6.7229219864018419E-2</v>
      </c>
      <c r="AD153" s="25">
        <f t="shared" si="54"/>
        <v>5.112392992706128E-2</v>
      </c>
      <c r="AE153" s="25">
        <f t="shared" si="55"/>
        <v>4.0490491298666609E-2</v>
      </c>
      <c r="AF153" s="25">
        <f t="shared" si="56"/>
        <v>1.9375158837466655E-2</v>
      </c>
      <c r="AG153" s="25">
        <f t="shared" si="57"/>
        <v>1.0683304710566886E-2</v>
      </c>
      <c r="AH153" s="25">
        <f t="shared" si="58"/>
        <v>6.8513390314746845E-3</v>
      </c>
    </row>
    <row r="154" spans="1:34" x14ac:dyDescent="0.25">
      <c r="A154" s="13">
        <f t="shared" si="59"/>
        <v>6</v>
      </c>
      <c r="B154" s="13">
        <f t="shared" si="61"/>
        <v>2.8450980400142569</v>
      </c>
      <c r="C154" s="13">
        <f t="shared" si="62"/>
        <v>10</v>
      </c>
      <c r="D154" s="13">
        <f t="shared" si="60"/>
        <v>153</v>
      </c>
      <c r="E154" s="13">
        <v>2.1846914308175989</v>
      </c>
      <c r="G154" s="20">
        <f t="shared" si="42"/>
        <v>153</v>
      </c>
      <c r="H154" s="20">
        <f t="shared" ca="1" si="43"/>
        <v>3.2676107354745285E-2</v>
      </c>
      <c r="I154" s="17"/>
      <c r="J154" s="17"/>
      <c r="K154" s="17"/>
      <c r="L154" s="17"/>
      <c r="M154" s="17"/>
      <c r="N154" s="17"/>
      <c r="O154" s="17"/>
      <c r="P154" s="17"/>
      <c r="Q154" s="17"/>
      <c r="T154" s="25">
        <f t="shared" si="44"/>
        <v>3.7161284764076893E-3</v>
      </c>
      <c r="U154" s="25">
        <f t="shared" si="45"/>
        <v>3.2676107354745285E-2</v>
      </c>
      <c r="V154" s="25">
        <f t="shared" si="46"/>
        <v>3.4247365496652492E-2</v>
      </c>
      <c r="W154" s="25">
        <f t="shared" si="47"/>
        <v>3.5800210601876568E-2</v>
      </c>
      <c r="X154" s="25">
        <f t="shared" si="48"/>
        <v>5.0769419847208522E-2</v>
      </c>
      <c r="Y154" s="25">
        <f t="shared" si="49"/>
        <v>6.4931079825926302E-2</v>
      </c>
      <c r="Z154" s="25">
        <f t="shared" si="50"/>
        <v>7.44102807702859E-2</v>
      </c>
      <c r="AA154" s="25">
        <f t="shared" si="51"/>
        <v>7.7958446506115733E-2</v>
      </c>
      <c r="AB154" s="25">
        <f t="shared" si="52"/>
        <v>7.3359722643663694E-2</v>
      </c>
      <c r="AC154" s="25">
        <f t="shared" si="53"/>
        <v>6.6411812126526346E-2</v>
      </c>
      <c r="AD154" s="25">
        <f t="shared" si="54"/>
        <v>5.053838021352218E-2</v>
      </c>
      <c r="AE154" s="25">
        <f t="shared" si="55"/>
        <v>4.0045520828414213E-2</v>
      </c>
      <c r="AF154" s="25">
        <f t="shared" si="56"/>
        <v>1.9179217540540458E-2</v>
      </c>
      <c r="AG154" s="25">
        <f t="shared" si="57"/>
        <v>1.0574689259261196E-2</v>
      </c>
      <c r="AH154" s="25">
        <f t="shared" si="58"/>
        <v>6.7826117199432266E-3</v>
      </c>
    </row>
    <row r="155" spans="1:34" x14ac:dyDescent="0.25">
      <c r="A155" s="13">
        <f t="shared" si="59"/>
        <v>6</v>
      </c>
      <c r="B155" s="13">
        <f t="shared" si="61"/>
        <v>2.8450980400142569</v>
      </c>
      <c r="C155" s="13">
        <f t="shared" si="62"/>
        <v>10</v>
      </c>
      <c r="D155" s="13">
        <f t="shared" si="60"/>
        <v>154</v>
      </c>
      <c r="E155" s="13">
        <v>2.1875207208364631</v>
      </c>
      <c r="G155" s="20">
        <f t="shared" si="42"/>
        <v>154</v>
      </c>
      <c r="H155" s="20">
        <f t="shared" ca="1" si="43"/>
        <v>3.2215720041822105E-2</v>
      </c>
      <c r="I155" s="17"/>
      <c r="J155" s="17"/>
      <c r="K155" s="17"/>
      <c r="L155" s="17"/>
      <c r="M155" s="17"/>
      <c r="N155" s="17"/>
      <c r="O155" s="17"/>
      <c r="P155" s="17"/>
      <c r="Q155" s="17"/>
      <c r="T155" s="25">
        <f t="shared" si="44"/>
        <v>3.6728305867079415E-3</v>
      </c>
      <c r="U155" s="25">
        <f t="shared" si="45"/>
        <v>3.2215720041822105E-2</v>
      </c>
      <c r="V155" s="25">
        <f t="shared" si="46"/>
        <v>3.3747615618893938E-2</v>
      </c>
      <c r="W155" s="25">
        <f t="shared" si="47"/>
        <v>3.526767841330173E-2</v>
      </c>
      <c r="X155" s="25">
        <f t="shared" si="48"/>
        <v>4.9999467747196304E-2</v>
      </c>
      <c r="Y155" s="25">
        <f t="shared" si="49"/>
        <v>6.3965638939026945E-2</v>
      </c>
      <c r="Z155" s="25">
        <f t="shared" si="50"/>
        <v>7.3351884958495331E-2</v>
      </c>
      <c r="AA155" s="25">
        <f t="shared" si="51"/>
        <v>7.692411320384368E-2</v>
      </c>
      <c r="AB155" s="25">
        <f t="shared" si="52"/>
        <v>7.2438749331531591E-2</v>
      </c>
      <c r="AC155" s="25">
        <f t="shared" si="53"/>
        <v>6.5607523349198463E-2</v>
      </c>
      <c r="AD155" s="25">
        <f t="shared" si="54"/>
        <v>4.9961859511888654E-2</v>
      </c>
      <c r="AE155" s="25">
        <f t="shared" si="55"/>
        <v>3.9607177757117397E-2</v>
      </c>
      <c r="AF155" s="25">
        <f t="shared" si="56"/>
        <v>1.8985927230272627E-2</v>
      </c>
      <c r="AG155" s="25">
        <f t="shared" si="57"/>
        <v>1.0467519023928879E-2</v>
      </c>
      <c r="AH155" s="25">
        <f t="shared" si="58"/>
        <v>6.7147801747647106E-3</v>
      </c>
    </row>
    <row r="156" spans="1:34" x14ac:dyDescent="0.25">
      <c r="A156" s="13">
        <f t="shared" si="59"/>
        <v>6</v>
      </c>
      <c r="B156" s="13">
        <f t="shared" si="61"/>
        <v>2.8450980400142569</v>
      </c>
      <c r="C156" s="13">
        <f t="shared" si="62"/>
        <v>10</v>
      </c>
      <c r="D156" s="13">
        <f t="shared" si="60"/>
        <v>155</v>
      </c>
      <c r="E156" s="13">
        <v>2.1903316981702914</v>
      </c>
      <c r="G156" s="20">
        <f t="shared" si="42"/>
        <v>155</v>
      </c>
      <c r="H156" s="20">
        <f t="shared" ca="1" si="43"/>
        <v>3.1763620744848099E-2</v>
      </c>
      <c r="I156" s="17"/>
      <c r="J156" s="17"/>
      <c r="K156" s="17"/>
      <c r="L156" s="17"/>
      <c r="M156" s="17"/>
      <c r="N156" s="17"/>
      <c r="O156" s="17"/>
      <c r="P156" s="17"/>
      <c r="Q156" s="17"/>
      <c r="T156" s="25">
        <f t="shared" si="44"/>
        <v>3.6302106433459486E-3</v>
      </c>
      <c r="U156" s="25">
        <f t="shared" si="45"/>
        <v>3.1763620744848099E-2</v>
      </c>
      <c r="V156" s="25">
        <f t="shared" si="46"/>
        <v>3.3257144944691175E-2</v>
      </c>
      <c r="W156" s="25">
        <f t="shared" si="47"/>
        <v>3.4745177467637327E-2</v>
      </c>
      <c r="X156" s="25">
        <f t="shared" si="48"/>
        <v>4.9244148025052767E-2</v>
      </c>
      <c r="Y156" s="25">
        <f t="shared" si="49"/>
        <v>6.3018184180552314E-2</v>
      </c>
      <c r="Z156" s="25">
        <f t="shared" si="50"/>
        <v>7.2312493078635645E-2</v>
      </c>
      <c r="AA156" s="25">
        <f t="shared" si="51"/>
        <v>7.5907391955518155E-2</v>
      </c>
      <c r="AB156" s="25">
        <f t="shared" si="52"/>
        <v>7.1532838704023605E-2</v>
      </c>
      <c r="AC156" s="25">
        <f t="shared" si="53"/>
        <v>6.4816091256816505E-2</v>
      </c>
      <c r="AD156" s="25">
        <f t="shared" si="54"/>
        <v>4.9394192671705701E-2</v>
      </c>
      <c r="AE156" s="25">
        <f t="shared" si="55"/>
        <v>3.9175337070960457E-2</v>
      </c>
      <c r="AF156" s="25">
        <f t="shared" si="56"/>
        <v>1.8795241651938657E-2</v>
      </c>
      <c r="AG156" s="25">
        <f t="shared" si="57"/>
        <v>1.0361769225967593E-2</v>
      </c>
      <c r="AH156" s="25">
        <f t="shared" si="58"/>
        <v>6.6478292679481741E-3</v>
      </c>
    </row>
    <row r="157" spans="1:34" x14ac:dyDescent="0.25">
      <c r="A157" s="13">
        <f t="shared" si="59"/>
        <v>6</v>
      </c>
      <c r="B157" s="13">
        <f t="shared" si="61"/>
        <v>2.8450980400142569</v>
      </c>
      <c r="C157" s="13">
        <f t="shared" si="62"/>
        <v>10</v>
      </c>
      <c r="D157" s="13">
        <f t="shared" si="60"/>
        <v>156</v>
      </c>
      <c r="E157" s="13">
        <v>2.1931245983544616</v>
      </c>
      <c r="G157" s="20">
        <f t="shared" si="42"/>
        <v>156</v>
      </c>
      <c r="H157" s="20">
        <f t="shared" ca="1" si="43"/>
        <v>3.1319627157429683E-2</v>
      </c>
      <c r="I157" s="17"/>
      <c r="J157" s="17"/>
      <c r="K157" s="17"/>
      <c r="L157" s="17"/>
      <c r="M157" s="17"/>
      <c r="N157" s="17"/>
      <c r="O157" s="17"/>
      <c r="P157" s="17"/>
      <c r="Q157" s="17"/>
      <c r="T157" s="25">
        <f t="shared" si="44"/>
        <v>3.5882552408340847E-3</v>
      </c>
      <c r="U157" s="25">
        <f t="shared" si="45"/>
        <v>3.1319627157429683E-2</v>
      </c>
      <c r="V157" s="25">
        <f t="shared" si="46"/>
        <v>3.2775743774889059E-2</v>
      </c>
      <c r="W157" s="25">
        <f t="shared" si="47"/>
        <v>3.4232478489724383E-2</v>
      </c>
      <c r="X157" s="25">
        <f t="shared" si="48"/>
        <v>4.8503124965229613E-2</v>
      </c>
      <c r="Y157" s="25">
        <f t="shared" si="49"/>
        <v>6.2088310619145166E-2</v>
      </c>
      <c r="Z157" s="25">
        <f t="shared" si="50"/>
        <v>7.129169041445374E-2</v>
      </c>
      <c r="AA157" s="25">
        <f t="shared" si="51"/>
        <v>7.4907914462020525E-2</v>
      </c>
      <c r="AB157" s="25">
        <f t="shared" si="52"/>
        <v>7.0641685698198495E-2</v>
      </c>
      <c r="AC157" s="25">
        <f t="shared" si="53"/>
        <v>6.4037259956661555E-2</v>
      </c>
      <c r="AD157" s="25">
        <f t="shared" si="54"/>
        <v>4.8835208710390723E-2</v>
      </c>
      <c r="AE157" s="25">
        <f t="shared" si="55"/>
        <v>3.8749876667136265E-2</v>
      </c>
      <c r="AF157" s="25">
        <f t="shared" si="56"/>
        <v>1.8607115568875832E-2</v>
      </c>
      <c r="AG157" s="25">
        <f t="shared" si="57"/>
        <v>1.0257415625324291E-2</v>
      </c>
      <c r="AH157" s="25">
        <f t="shared" si="58"/>
        <v>6.5817441980139156E-3</v>
      </c>
    </row>
    <row r="158" spans="1:34" x14ac:dyDescent="0.25">
      <c r="A158" s="13">
        <f t="shared" si="59"/>
        <v>6</v>
      </c>
      <c r="B158" s="13">
        <f t="shared" si="61"/>
        <v>2.8450980400142569</v>
      </c>
      <c r="C158" s="13">
        <f t="shared" si="62"/>
        <v>10</v>
      </c>
      <c r="D158" s="13">
        <f t="shared" si="60"/>
        <v>157</v>
      </c>
      <c r="E158" s="13">
        <v>2.1958996524092336</v>
      </c>
      <c r="G158" s="20">
        <f t="shared" si="42"/>
        <v>157</v>
      </c>
      <c r="H158" s="20">
        <f t="shared" ca="1" si="43"/>
        <v>3.0883561771250023E-2</v>
      </c>
      <c r="I158" s="17"/>
      <c r="J158" s="17"/>
      <c r="K158" s="17"/>
      <c r="L158" s="17"/>
      <c r="M158" s="17"/>
      <c r="N158" s="17"/>
      <c r="O158" s="17"/>
      <c r="P158" s="17"/>
      <c r="Q158" s="17"/>
      <c r="T158" s="25">
        <f t="shared" si="44"/>
        <v>3.5469512995230678E-3</v>
      </c>
      <c r="U158" s="25">
        <f t="shared" si="45"/>
        <v>3.0883561771250023E-2</v>
      </c>
      <c r="V158" s="25">
        <f t="shared" si="46"/>
        <v>3.2303208058009861E-2</v>
      </c>
      <c r="W158" s="25">
        <f t="shared" si="47"/>
        <v>3.3729358434025213E-2</v>
      </c>
      <c r="X158" s="25">
        <f t="shared" si="48"/>
        <v>4.7776071981029004E-2</v>
      </c>
      <c r="Y158" s="25">
        <f t="shared" si="49"/>
        <v>6.1175624145990849E-2</v>
      </c>
      <c r="Z158" s="25">
        <f t="shared" si="50"/>
        <v>7.0289073050435108E-2</v>
      </c>
      <c r="AA158" s="25">
        <f t="shared" si="51"/>
        <v>7.392532169598863E-2</v>
      </c>
      <c r="AB158" s="25">
        <f t="shared" si="52"/>
        <v>6.9764992738204412E-2</v>
      </c>
      <c r="AC158" s="25">
        <f t="shared" si="53"/>
        <v>6.3270779751894088E-2</v>
      </c>
      <c r="AD158" s="25">
        <f t="shared" si="54"/>
        <v>4.8284740693281869E-2</v>
      </c>
      <c r="AE158" s="25">
        <f t="shared" si="55"/>
        <v>3.8330677271375208E-2</v>
      </c>
      <c r="AF158" s="25">
        <f t="shared" si="56"/>
        <v>1.8421504734679742E-2</v>
      </c>
      <c r="AG158" s="25">
        <f t="shared" si="57"/>
        <v>1.0154434505900218E-2</v>
      </c>
      <c r="AH158" s="25">
        <f t="shared" si="58"/>
        <v>6.5165104811556367E-3</v>
      </c>
    </row>
    <row r="159" spans="1:34" x14ac:dyDescent="0.25">
      <c r="A159" s="13">
        <f t="shared" si="59"/>
        <v>6</v>
      </c>
      <c r="B159" s="13">
        <f t="shared" si="61"/>
        <v>2.8450980400142569</v>
      </c>
      <c r="C159" s="13">
        <f t="shared" si="62"/>
        <v>10</v>
      </c>
      <c r="D159" s="13">
        <f t="shared" si="60"/>
        <v>158</v>
      </c>
      <c r="E159" s="13">
        <v>2.1986570869544226</v>
      </c>
      <c r="G159" s="20">
        <f t="shared" si="42"/>
        <v>158</v>
      </c>
      <c r="H159" s="20">
        <f t="shared" ca="1" si="43"/>
        <v>3.0455251726874948E-2</v>
      </c>
      <c r="I159" s="17"/>
      <c r="J159" s="17"/>
      <c r="K159" s="17"/>
      <c r="L159" s="17"/>
      <c r="M159" s="17"/>
      <c r="N159" s="17"/>
      <c r="O159" s="17"/>
      <c r="P159" s="17"/>
      <c r="Q159" s="17"/>
      <c r="T159" s="25">
        <f t="shared" si="44"/>
        <v>3.50628605602832E-3</v>
      </c>
      <c r="U159" s="25">
        <f t="shared" si="45"/>
        <v>3.0455251726874948E-2</v>
      </c>
      <c r="V159" s="25">
        <f t="shared" si="46"/>
        <v>3.1839339211280834E-2</v>
      </c>
      <c r="W159" s="25">
        <f t="shared" si="47"/>
        <v>3.3235600285889864E-2</v>
      </c>
      <c r="X159" s="25">
        <f t="shared" si="48"/>
        <v>4.7062671323693475E-2</v>
      </c>
      <c r="Y159" s="25">
        <f t="shared" si="49"/>
        <v>6.027974113509893E-2</v>
      </c>
      <c r="Z159" s="25">
        <f t="shared" si="50"/>
        <v>6.9304247539738295E-2</v>
      </c>
      <c r="AA159" s="25">
        <f t="shared" si="51"/>
        <v>7.2959263624091927E-2</v>
      </c>
      <c r="AB159" s="25">
        <f t="shared" si="52"/>
        <v>6.8902469515336365E-2</v>
      </c>
      <c r="AC159" s="25">
        <f t="shared" si="53"/>
        <v>6.2516406961399179E-2</v>
      </c>
      <c r="AD159" s="25">
        <f t="shared" si="54"/>
        <v>4.7742625617795409E-2</v>
      </c>
      <c r="AE159" s="25">
        <f t="shared" si="55"/>
        <v>3.7917622358268274E-2</v>
      </c>
      <c r="AF159" s="25">
        <f t="shared" si="56"/>
        <v>1.8238365866321757E-2</v>
      </c>
      <c r="AG159" s="25">
        <f t="shared" si="57"/>
        <v>1.0052802661437524E-2</v>
      </c>
      <c r="AH159" s="25">
        <f t="shared" si="58"/>
        <v>6.452113942694751E-3</v>
      </c>
    </row>
    <row r="160" spans="1:34" x14ac:dyDescent="0.25">
      <c r="A160" s="13">
        <f t="shared" si="59"/>
        <v>6</v>
      </c>
      <c r="B160" s="13">
        <f t="shared" si="61"/>
        <v>2.8450980400142569</v>
      </c>
      <c r="C160" s="13">
        <f t="shared" si="62"/>
        <v>10</v>
      </c>
      <c r="D160" s="13">
        <f t="shared" si="60"/>
        <v>159</v>
      </c>
      <c r="E160" s="13">
        <v>2.2013971243204513</v>
      </c>
      <c r="G160" s="20">
        <f t="shared" si="42"/>
        <v>159</v>
      </c>
      <c r="H160" s="20">
        <f t="shared" ca="1" si="43"/>
        <v>3.0034528669972301E-2</v>
      </c>
      <c r="I160" s="17"/>
      <c r="J160" s="17"/>
      <c r="K160" s="17"/>
      <c r="L160" s="17"/>
      <c r="M160" s="17"/>
      <c r="N160" s="17"/>
      <c r="O160" s="17"/>
      <c r="P160" s="17"/>
      <c r="Q160" s="17"/>
      <c r="T160" s="25">
        <f t="shared" si="44"/>
        <v>3.466247053990304E-3</v>
      </c>
      <c r="U160" s="25">
        <f t="shared" si="45"/>
        <v>3.0034528669972301E-2</v>
      </c>
      <c r="V160" s="25">
        <f t="shared" si="46"/>
        <v>3.1383943948255603E-2</v>
      </c>
      <c r="W160" s="25">
        <f t="shared" si="47"/>
        <v>3.2750992870179706E-2</v>
      </c>
      <c r="X160" s="25">
        <f t="shared" si="48"/>
        <v>4.6362613802244296E-2</v>
      </c>
      <c r="Y160" s="25">
        <f t="shared" si="49"/>
        <v>5.9400288115977834E-2</v>
      </c>
      <c r="Z160" s="25">
        <f t="shared" si="50"/>
        <v>6.8336830584049907E-2</v>
      </c>
      <c r="AA160" s="25">
        <f t="shared" si="51"/>
        <v>7.200939893908534E-2</v>
      </c>
      <c r="AB160" s="25">
        <f t="shared" si="52"/>
        <v>6.8053832775725215E-2</v>
      </c>
      <c r="AC160" s="25">
        <f t="shared" si="53"/>
        <v>6.1773903745833754E-2</v>
      </c>
      <c r="AD160" s="25">
        <f t="shared" si="54"/>
        <v>4.7208704301528549E-2</v>
      </c>
      <c r="AE160" s="25">
        <f t="shared" si="55"/>
        <v>3.751059807427401E-2</v>
      </c>
      <c r="AF160" s="25">
        <f t="shared" si="56"/>
        <v>1.8057656618151886E-2</v>
      </c>
      <c r="AG160" s="25">
        <f t="shared" si="57"/>
        <v>9.952497381868557E-3</v>
      </c>
      <c r="AH160" s="25">
        <f t="shared" si="58"/>
        <v>6.3885407088152026E-3</v>
      </c>
    </row>
    <row r="161" spans="1:34" x14ac:dyDescent="0.25">
      <c r="A161" s="13">
        <f t="shared" si="59"/>
        <v>6</v>
      </c>
      <c r="B161" s="13">
        <f t="shared" si="61"/>
        <v>2.8450980400142569</v>
      </c>
      <c r="C161" s="13">
        <f t="shared" si="62"/>
        <v>10</v>
      </c>
      <c r="D161" s="13">
        <f t="shared" si="60"/>
        <v>160</v>
      </c>
      <c r="E161" s="13">
        <v>2.2041199826559246</v>
      </c>
      <c r="G161" s="20">
        <f t="shared" si="42"/>
        <v>160</v>
      </c>
      <c r="H161" s="20">
        <f t="shared" ca="1" si="43"/>
        <v>2.962122861271899E-2</v>
      </c>
      <c r="I161" s="17"/>
      <c r="J161" s="17"/>
      <c r="K161" s="17"/>
      <c r="L161" s="17"/>
      <c r="M161" s="17"/>
      <c r="N161" s="17"/>
      <c r="O161" s="17"/>
      <c r="P161" s="17"/>
      <c r="Q161" s="17"/>
      <c r="T161" s="25">
        <f t="shared" si="44"/>
        <v>3.4268221351552333E-3</v>
      </c>
      <c r="U161" s="25">
        <f t="shared" si="45"/>
        <v>2.962122861271899E-2</v>
      </c>
      <c r="V161" s="25">
        <f t="shared" si="46"/>
        <v>3.0936834112749854E-2</v>
      </c>
      <c r="W161" s="25">
        <f t="shared" si="47"/>
        <v>3.2275330666936775E-2</v>
      </c>
      <c r="X161" s="25">
        <f t="shared" si="48"/>
        <v>4.5675598513613497E-2</v>
      </c>
      <c r="Y161" s="25">
        <f t="shared" si="49"/>
        <v>5.8536901458185298E-2</v>
      </c>
      <c r="Z161" s="25">
        <f t="shared" si="50"/>
        <v>6.7386448724865433E-2</v>
      </c>
      <c r="AA161" s="25">
        <f t="shared" si="51"/>
        <v>7.1075394801240352E-2</v>
      </c>
      <c r="AB161" s="25">
        <f t="shared" si="52"/>
        <v>6.7218806115349583E-2</v>
      </c>
      <c r="AC161" s="25">
        <f t="shared" si="53"/>
        <v>6.1043037939628862E-2</v>
      </c>
      <c r="AD161" s="25">
        <f t="shared" si="54"/>
        <v>4.6682821274150042E-2</v>
      </c>
      <c r="AE161" s="25">
        <f t="shared" si="55"/>
        <v>3.7109493163302823E-2</v>
      </c>
      <c r="AF161" s="25">
        <f t="shared" si="56"/>
        <v>1.7879335556752217E-2</v>
      </c>
      <c r="AG161" s="25">
        <f t="shared" si="57"/>
        <v>9.8534964401098303E-3</v>
      </c>
      <c r="AH161" s="25">
        <f t="shared" si="58"/>
        <v>6.3257771985678977E-3</v>
      </c>
    </row>
    <row r="162" spans="1:34" x14ac:dyDescent="0.25">
      <c r="A162" s="13">
        <f t="shared" si="59"/>
        <v>6</v>
      </c>
      <c r="B162" s="13">
        <f t="shared" si="61"/>
        <v>2.8450980400142569</v>
      </c>
      <c r="C162" s="13">
        <f t="shared" si="62"/>
        <v>10</v>
      </c>
      <c r="D162" s="13">
        <f t="shared" si="60"/>
        <v>161</v>
      </c>
      <c r="E162" s="13">
        <v>2.2068258760318495</v>
      </c>
      <c r="G162" s="20">
        <f t="shared" si="42"/>
        <v>161</v>
      </c>
      <c r="H162" s="20">
        <f t="shared" ca="1" si="43"/>
        <v>2.9215191800180586E-2</v>
      </c>
      <c r="I162" s="17"/>
      <c r="J162" s="17"/>
      <c r="K162" s="17"/>
      <c r="L162" s="17"/>
      <c r="M162" s="17"/>
      <c r="N162" s="17"/>
      <c r="O162" s="17"/>
      <c r="P162" s="17"/>
      <c r="Q162" s="17"/>
      <c r="T162" s="25">
        <f t="shared" si="44"/>
        <v>3.3879994307632506E-3</v>
      </c>
      <c r="U162" s="25">
        <f t="shared" si="45"/>
        <v>2.9215191800180586E-2</v>
      </c>
      <c r="V162" s="25">
        <f t="shared" si="46"/>
        <v>3.049782651882672E-2</v>
      </c>
      <c r="W162" s="25">
        <f t="shared" si="47"/>
        <v>3.1808413633801436E-2</v>
      </c>
      <c r="X162" s="25">
        <f t="shared" si="48"/>
        <v>4.5001332582636902E-2</v>
      </c>
      <c r="Y162" s="25">
        <f t="shared" si="49"/>
        <v>5.768922706725764E-2</v>
      </c>
      <c r="Z162" s="25">
        <f t="shared" si="50"/>
        <v>6.6452738045728529E-2</v>
      </c>
      <c r="AA162" s="25">
        <f t="shared" si="51"/>
        <v>7.0156926588774607E-2</v>
      </c>
      <c r="AB162" s="25">
        <f t="shared" si="52"/>
        <v>6.6397119782077074E-2</v>
      </c>
      <c r="AC162" s="25">
        <f t="shared" si="53"/>
        <v>6.0323582888707809E-2</v>
      </c>
      <c r="AD162" s="25">
        <f t="shared" si="54"/>
        <v>4.6164824672928859E-2</v>
      </c>
      <c r="AE162" s="25">
        <f t="shared" si="55"/>
        <v>3.6714198894777547E-2</v>
      </c>
      <c r="AF162" s="25">
        <f t="shared" si="56"/>
        <v>1.7703362136607833E-2</v>
      </c>
      <c r="AG162" s="25">
        <f t="shared" si="57"/>
        <v>9.7557780792835915E-3</v>
      </c>
      <c r="AH162" s="25">
        <f t="shared" si="58"/>
        <v>6.2638101161343095E-3</v>
      </c>
    </row>
    <row r="163" spans="1:34" x14ac:dyDescent="0.25">
      <c r="A163" s="13">
        <f t="shared" si="59"/>
        <v>6</v>
      </c>
      <c r="B163" s="13">
        <f t="shared" si="61"/>
        <v>2.8450980400142569</v>
      </c>
      <c r="C163" s="13">
        <f t="shared" si="62"/>
        <v>10</v>
      </c>
      <c r="D163" s="13">
        <f t="shared" si="60"/>
        <v>162</v>
      </c>
      <c r="E163" s="13">
        <v>2.2095150145426308</v>
      </c>
      <c r="G163" s="20">
        <f t="shared" si="42"/>
        <v>162</v>
      </c>
      <c r="H163" s="20">
        <f t="shared" ca="1" si="43"/>
        <v>2.8816262581458172E-2</v>
      </c>
      <c r="I163" s="17"/>
      <c r="J163" s="17"/>
      <c r="K163" s="17"/>
      <c r="L163" s="17"/>
      <c r="M163" s="17"/>
      <c r="N163" s="17"/>
      <c r="O163" s="17"/>
      <c r="P163" s="17"/>
      <c r="Q163" s="17"/>
      <c r="T163" s="25">
        <f t="shared" si="44"/>
        <v>3.3497673532318279E-3</v>
      </c>
      <c r="U163" s="25">
        <f t="shared" si="45"/>
        <v>2.8816262581458172E-2</v>
      </c>
      <c r="V163" s="25">
        <f t="shared" si="46"/>
        <v>3.0066742796579712E-2</v>
      </c>
      <c r="W163" s="25">
        <f t="shared" si="47"/>
        <v>3.1350047034896487E-2</v>
      </c>
      <c r="X163" s="25">
        <f t="shared" si="48"/>
        <v>4.4339530911495832E-2</v>
      </c>
      <c r="Y163" s="25">
        <f t="shared" si="49"/>
        <v>5.6856920091550085E-2</v>
      </c>
      <c r="Z163" s="25">
        <f t="shared" si="50"/>
        <v>6.5535343884979419E-2</v>
      </c>
      <c r="AA163" s="25">
        <f t="shared" si="51"/>
        <v>6.925367765691906E-2</v>
      </c>
      <c r="AB163" s="25">
        <f t="shared" si="52"/>
        <v>6.5588510484456894E-2</v>
      </c>
      <c r="AC163" s="25">
        <f t="shared" si="53"/>
        <v>5.9615317293696443E-2</v>
      </c>
      <c r="AD163" s="25">
        <f t="shared" si="54"/>
        <v>4.5654566141759043E-2</v>
      </c>
      <c r="AE163" s="25">
        <f t="shared" si="55"/>
        <v>3.6324608994074491E-2</v>
      </c>
      <c r="AF163" s="25">
        <f t="shared" si="56"/>
        <v>1.7529696676564711E-2</v>
      </c>
      <c r="AG163" s="25">
        <f t="shared" si="57"/>
        <v>9.6593210003505306E-3</v>
      </c>
      <c r="AH163" s="25">
        <f t="shared" si="58"/>
        <v>6.2026264433395675E-3</v>
      </c>
    </row>
    <row r="164" spans="1:34" x14ac:dyDescent="0.25">
      <c r="A164" s="13">
        <f t="shared" si="59"/>
        <v>6</v>
      </c>
      <c r="B164" s="13">
        <f t="shared" si="61"/>
        <v>2.8450980400142569</v>
      </c>
      <c r="C164" s="13">
        <f t="shared" si="62"/>
        <v>10</v>
      </c>
      <c r="D164" s="13">
        <f t="shared" si="60"/>
        <v>163</v>
      </c>
      <c r="E164" s="13">
        <v>2.2121876044039577</v>
      </c>
      <c r="G164" s="20">
        <f t="shared" si="42"/>
        <v>163</v>
      </c>
      <c r="H164" s="20">
        <f t="shared" ca="1" si="43"/>
        <v>2.8424289285406242E-2</v>
      </c>
      <c r="I164" s="17"/>
      <c r="J164" s="17"/>
      <c r="K164" s="17"/>
      <c r="L164" s="17"/>
      <c r="M164" s="17"/>
      <c r="N164" s="17"/>
      <c r="O164" s="17"/>
      <c r="P164" s="17"/>
      <c r="Q164" s="17"/>
      <c r="T164" s="25">
        <f t="shared" si="44"/>
        <v>3.3121145881223894E-3</v>
      </c>
      <c r="U164" s="25">
        <f t="shared" si="45"/>
        <v>2.8424289285406242E-2</v>
      </c>
      <c r="V164" s="25">
        <f t="shared" si="46"/>
        <v>2.964340924347034E-2</v>
      </c>
      <c r="W164" s="25">
        <f t="shared" si="47"/>
        <v>3.0900041275905715E-2</v>
      </c>
      <c r="X164" s="25">
        <f t="shared" si="48"/>
        <v>4.3689915938212837E-2</v>
      </c>
      <c r="Y164" s="25">
        <f t="shared" si="49"/>
        <v>5.6039644639534661E-2</v>
      </c>
      <c r="Z164" s="25">
        <f t="shared" si="50"/>
        <v>6.4633920558583996E-2</v>
      </c>
      <c r="AA164" s="25">
        <f t="shared" si="51"/>
        <v>6.8365339105272829E-2</v>
      </c>
      <c r="AB164" s="25">
        <f t="shared" si="52"/>
        <v>6.4792721206992643E-2</v>
      </c>
      <c r="AC164" s="25">
        <f t="shared" si="53"/>
        <v>5.8918025058405883E-2</v>
      </c>
      <c r="AD164" s="25">
        <f t="shared" si="54"/>
        <v>4.5151900733542076E-2</v>
      </c>
      <c r="AE164" s="25">
        <f t="shared" si="55"/>
        <v>3.5940619575251395E-2</v>
      </c>
      <c r="AF164" s="25">
        <f t="shared" si="56"/>
        <v>1.7358300337043144E-2</v>
      </c>
      <c r="AG164" s="25">
        <f t="shared" si="57"/>
        <v>9.5641043501380318E-3</v>
      </c>
      <c r="AH164" s="25">
        <f t="shared" si="58"/>
        <v>6.1422134324049709E-3</v>
      </c>
    </row>
    <row r="165" spans="1:34" x14ac:dyDescent="0.25">
      <c r="A165" s="13">
        <f t="shared" si="59"/>
        <v>6</v>
      </c>
      <c r="B165" s="13">
        <f t="shared" si="61"/>
        <v>2.8450980400142569</v>
      </c>
      <c r="C165" s="13">
        <f t="shared" si="62"/>
        <v>10</v>
      </c>
      <c r="D165" s="13">
        <f t="shared" si="60"/>
        <v>164</v>
      </c>
      <c r="E165" s="13">
        <v>2.214843848047698</v>
      </c>
      <c r="G165" s="20">
        <f t="shared" si="42"/>
        <v>164</v>
      </c>
      <c r="H165" s="20">
        <f t="shared" ca="1" si="43"/>
        <v>2.8039124100735724E-2</v>
      </c>
      <c r="I165" s="17"/>
      <c r="J165" s="17"/>
      <c r="K165" s="17"/>
      <c r="L165" s="17"/>
      <c r="M165" s="17"/>
      <c r="N165" s="17"/>
      <c r="O165" s="17"/>
      <c r="P165" s="17"/>
      <c r="Q165" s="17"/>
      <c r="T165" s="25">
        <f t="shared" si="44"/>
        <v>3.2750300863792141E-3</v>
      </c>
      <c r="U165" s="25">
        <f t="shared" si="45"/>
        <v>2.8039124100735724E-2</v>
      </c>
      <c r="V165" s="25">
        <f t="shared" si="46"/>
        <v>2.9227656680993006E-2</v>
      </c>
      <c r="W165" s="25">
        <f t="shared" si="47"/>
        <v>3.0458211745092677E-2</v>
      </c>
      <c r="X165" s="25">
        <f t="shared" si="48"/>
        <v>4.3052217403828433E-2</v>
      </c>
      <c r="Y165" s="25">
        <f t="shared" si="49"/>
        <v>5.5237073507131702E-2</v>
      </c>
      <c r="Z165" s="25">
        <f t="shared" si="50"/>
        <v>6.3748131092639465E-2</v>
      </c>
      <c r="AA165" s="25">
        <f t="shared" si="51"/>
        <v>6.749160955312046E-2</v>
      </c>
      <c r="AB165" s="25">
        <f t="shared" si="52"/>
        <v>6.4009501031644239E-2</v>
      </c>
      <c r="AC165" s="25">
        <f t="shared" si="53"/>
        <v>5.8231495143384902E-2</v>
      </c>
      <c r="AD165" s="25">
        <f t="shared" si="54"/>
        <v>4.465668681579868E-2</v>
      </c>
      <c r="AE165" s="25">
        <f t="shared" si="55"/>
        <v>3.5562129075975571E-2</v>
      </c>
      <c r="AF165" s="25">
        <f t="shared" si="56"/>
        <v>1.7189135097979622E-2</v>
      </c>
      <c r="AG165" s="25">
        <f t="shared" si="57"/>
        <v>9.4701077097490219E-3</v>
      </c>
      <c r="AH165" s="25">
        <f t="shared" si="58"/>
        <v>6.0825585989315025E-3</v>
      </c>
    </row>
    <row r="166" spans="1:34" x14ac:dyDescent="0.25">
      <c r="A166" s="13">
        <f t="shared" si="59"/>
        <v>6</v>
      </c>
      <c r="B166" s="13">
        <f t="shared" si="61"/>
        <v>2.8450980400142569</v>
      </c>
      <c r="C166" s="13">
        <f t="shared" si="62"/>
        <v>10</v>
      </c>
      <c r="D166" s="13">
        <f t="shared" si="60"/>
        <v>165</v>
      </c>
      <c r="E166" s="13">
        <v>2.2174839442139063</v>
      </c>
      <c r="G166" s="20">
        <f t="shared" si="42"/>
        <v>165</v>
      </c>
      <c r="H166" s="20">
        <f t="shared" ca="1" si="43"/>
        <v>2.7660622960324285E-2</v>
      </c>
      <c r="I166" s="17"/>
      <c r="J166" s="17"/>
      <c r="K166" s="17"/>
      <c r="L166" s="17"/>
      <c r="M166" s="17"/>
      <c r="N166" s="17"/>
      <c r="O166" s="17"/>
      <c r="P166" s="17"/>
      <c r="Q166" s="17"/>
      <c r="T166" s="25">
        <f t="shared" si="44"/>
        <v>3.2385030568296167E-3</v>
      </c>
      <c r="U166" s="25">
        <f t="shared" si="45"/>
        <v>2.7660622960324285E-2</v>
      </c>
      <c r="V166" s="25">
        <f t="shared" si="46"/>
        <v>2.8819320316447343E-2</v>
      </c>
      <c r="W166" s="25">
        <f t="shared" si="47"/>
        <v>3.0024378660012712E-2</v>
      </c>
      <c r="X166" s="25">
        <f t="shared" si="48"/>
        <v>4.242617212790132E-2</v>
      </c>
      <c r="Y166" s="25">
        <f t="shared" si="49"/>
        <v>5.4448887914664026E-2</v>
      </c>
      <c r="Z166" s="25">
        <f t="shared" si="50"/>
        <v>6.2877646965164027E-2</v>
      </c>
      <c r="AA166" s="25">
        <f t="shared" si="51"/>
        <v>6.6632194922392474E-2</v>
      </c>
      <c r="AB166" s="25">
        <f t="shared" si="52"/>
        <v>6.3238604965311945E-2</v>
      </c>
      <c r="AC166" s="25">
        <f t="shared" si="53"/>
        <v>5.7555521424341706E-2</v>
      </c>
      <c r="AD166" s="25">
        <f t="shared" si="54"/>
        <v>4.4168785979383639E-2</v>
      </c>
      <c r="AE166" s="25">
        <f t="shared" si="55"/>
        <v>3.5189038194567271E-2</v>
      </c>
      <c r="AF166" s="25">
        <f t="shared" si="56"/>
        <v>1.7022163737468191E-2</v>
      </c>
      <c r="AG166" s="25">
        <f t="shared" si="57"/>
        <v>9.3773110833370501E-3</v>
      </c>
      <c r="AH166" s="25">
        <f t="shared" si="58"/>
        <v>6.0236497151050306E-3</v>
      </c>
    </row>
    <row r="167" spans="1:34" x14ac:dyDescent="0.25">
      <c r="A167" s="13">
        <f t="shared" si="59"/>
        <v>6</v>
      </c>
      <c r="B167" s="13">
        <f t="shared" si="61"/>
        <v>2.8450980400142569</v>
      </c>
      <c r="C167" s="13">
        <f t="shared" si="62"/>
        <v>10</v>
      </c>
      <c r="D167" s="13">
        <f t="shared" si="60"/>
        <v>166</v>
      </c>
      <c r="E167" s="13">
        <v>2.220108088040055</v>
      </c>
      <c r="G167" s="20">
        <f t="shared" si="42"/>
        <v>166</v>
      </c>
      <c r="H167" s="20">
        <f t="shared" ca="1" si="43"/>
        <v>2.7288645429563135E-2</v>
      </c>
      <c r="I167" s="17"/>
      <c r="J167" s="17"/>
      <c r="K167" s="17"/>
      <c r="L167" s="17"/>
      <c r="M167" s="17"/>
      <c r="N167" s="17"/>
      <c r="O167" s="17"/>
      <c r="P167" s="17"/>
      <c r="Q167" s="17"/>
      <c r="T167" s="25">
        <f t="shared" si="44"/>
        <v>3.2025229589353484E-3</v>
      </c>
      <c r="U167" s="25">
        <f t="shared" si="45"/>
        <v>2.7288645429563135E-2</v>
      </c>
      <c r="V167" s="25">
        <f t="shared" si="46"/>
        <v>2.841823960960935E-2</v>
      </c>
      <c r="W167" s="25">
        <f t="shared" si="47"/>
        <v>2.959836691968613E-2</v>
      </c>
      <c r="X167" s="25">
        <f t="shared" si="48"/>
        <v>4.1811523791990976E-2</v>
      </c>
      <c r="Y167" s="25">
        <f t="shared" si="49"/>
        <v>5.3674777253044849E-2</v>
      </c>
      <c r="Z167" s="25">
        <f t="shared" si="50"/>
        <v>6.2022147856802393E-2</v>
      </c>
      <c r="AA167" s="25">
        <f t="shared" si="51"/>
        <v>6.5786808227970325E-2</v>
      </c>
      <c r="AB167" s="25">
        <f t="shared" si="52"/>
        <v>6.2479793773071141E-2</v>
      </c>
      <c r="AC167" s="25">
        <f t="shared" si="53"/>
        <v>5.6889902555248451E-2</v>
      </c>
      <c r="AD167" s="25">
        <f t="shared" si="54"/>
        <v>4.3688062950185493E-2</v>
      </c>
      <c r="AE167" s="25">
        <f t="shared" si="55"/>
        <v>3.482124982907752E-2</v>
      </c>
      <c r="AF167" s="25">
        <f t="shared" si="56"/>
        <v>1.6857349811076113E-2</v>
      </c>
      <c r="AG167" s="25">
        <f t="shared" si="57"/>
        <v>9.2856948872337402E-3</v>
      </c>
      <c r="AH167" s="25">
        <f t="shared" si="58"/>
        <v>5.965474803115307E-3</v>
      </c>
    </row>
    <row r="168" spans="1:34" x14ac:dyDescent="0.25">
      <c r="A168" s="13">
        <f t="shared" si="59"/>
        <v>6</v>
      </c>
      <c r="B168" s="13">
        <f t="shared" si="61"/>
        <v>2.8450980400142569</v>
      </c>
      <c r="C168" s="13">
        <f t="shared" si="62"/>
        <v>10</v>
      </c>
      <c r="D168" s="13">
        <f t="shared" si="60"/>
        <v>167</v>
      </c>
      <c r="E168" s="13">
        <v>2.2227164711475833</v>
      </c>
      <c r="G168" s="20">
        <f t="shared" si="42"/>
        <v>167</v>
      </c>
      <c r="H168" s="20">
        <f t="shared" ca="1" si="43"/>
        <v>2.6923054598580218E-2</v>
      </c>
      <c r="I168" s="17"/>
      <c r="J168" s="17"/>
      <c r="K168" s="17"/>
      <c r="L168" s="17"/>
      <c r="M168" s="17"/>
      <c r="N168" s="17"/>
      <c r="O168" s="17"/>
      <c r="P168" s="17"/>
      <c r="Q168" s="17"/>
      <c r="T168" s="25">
        <f t="shared" si="44"/>
        <v>3.1670794957853734E-3</v>
      </c>
      <c r="U168" s="25">
        <f t="shared" si="45"/>
        <v>2.6923054598580218E-2</v>
      </c>
      <c r="V168" s="25">
        <f t="shared" si="46"/>
        <v>2.8024258144103135E-2</v>
      </c>
      <c r="W168" s="25">
        <f t="shared" si="47"/>
        <v>2.9180005962009443E-2</v>
      </c>
      <c r="X168" s="25">
        <f t="shared" si="48"/>
        <v>4.1208022730799203E-2</v>
      </c>
      <c r="Y168" s="25">
        <f t="shared" si="49"/>
        <v>5.2914438838829181E-2</v>
      </c>
      <c r="Z168" s="25">
        <f t="shared" si="50"/>
        <v>6.1181321410091631E-2</v>
      </c>
      <c r="AA168" s="25">
        <f t="shared" si="51"/>
        <v>6.4955169375048749E-2</v>
      </c>
      <c r="AB168" s="25">
        <f t="shared" si="52"/>
        <v>6.173283381693602E-2</v>
      </c>
      <c r="AC168" s="25">
        <f t="shared" si="53"/>
        <v>5.6234441835948362E-2</v>
      </c>
      <c r="AD168" s="25">
        <f t="shared" si="54"/>
        <v>4.3214385503697196E-2</v>
      </c>
      <c r="AE168" s="25">
        <f t="shared" si="55"/>
        <v>3.445866901832443E-2</v>
      </c>
      <c r="AF168" s="25">
        <f t="shared" si="56"/>
        <v>1.669465763180843E-2</v>
      </c>
      <c r="AG168" s="25">
        <f t="shared" si="57"/>
        <v>9.1952399394160354E-3</v>
      </c>
      <c r="AH168" s="25">
        <f t="shared" si="58"/>
        <v>5.9080221287806682E-3</v>
      </c>
    </row>
    <row r="169" spans="1:34" x14ac:dyDescent="0.25">
      <c r="A169" s="13">
        <f t="shared" si="59"/>
        <v>6</v>
      </c>
      <c r="B169" s="13">
        <f t="shared" si="61"/>
        <v>2.8450980400142569</v>
      </c>
      <c r="C169" s="13">
        <f t="shared" si="62"/>
        <v>10</v>
      </c>
      <c r="D169" s="13">
        <f t="shared" si="60"/>
        <v>168</v>
      </c>
      <c r="E169" s="13">
        <v>2.2253092817258628</v>
      </c>
      <c r="G169" s="20">
        <f t="shared" si="42"/>
        <v>168</v>
      </c>
      <c r="H169" s="20">
        <f t="shared" ca="1" si="43"/>
        <v>2.6563716978183195E-2</v>
      </c>
      <c r="I169" s="17"/>
      <c r="J169" s="17"/>
      <c r="K169" s="17"/>
      <c r="L169" s="17"/>
      <c r="M169" s="17"/>
      <c r="N169" s="17"/>
      <c r="O169" s="17"/>
      <c r="P169" s="17"/>
      <c r="Q169" s="17"/>
      <c r="T169" s="25">
        <f t="shared" si="44"/>
        <v>3.1321626073206213E-3</v>
      </c>
      <c r="U169" s="25">
        <f t="shared" si="45"/>
        <v>2.6563716978183195E-2</v>
      </c>
      <c r="V169" s="25">
        <f t="shared" si="46"/>
        <v>2.763722350328246E-2</v>
      </c>
      <c r="W169" s="25">
        <f t="shared" si="47"/>
        <v>2.8769129626192179E-2</v>
      </c>
      <c r="X169" s="25">
        <f t="shared" si="48"/>
        <v>4.061542573065919E-2</v>
      </c>
      <c r="Y169" s="25">
        <f t="shared" si="49"/>
        <v>5.216757767777145E-2</v>
      </c>
      <c r="Z169" s="25">
        <f t="shared" si="50"/>
        <v>6.0354862996949386E-2</v>
      </c>
      <c r="AA169" s="25">
        <f t="shared" si="51"/>
        <v>6.4137004963279023E-2</v>
      </c>
      <c r="AB169" s="25">
        <f t="shared" si="52"/>
        <v>6.0997496899937172E-2</v>
      </c>
      <c r="AC169" s="25">
        <f t="shared" si="53"/>
        <v>5.5588947084091768E-2</v>
      </c>
      <c r="AD169" s="25">
        <f t="shared" si="54"/>
        <v>4.2747624382347998E-2</v>
      </c>
      <c r="AE169" s="25">
        <f t="shared" si="55"/>
        <v>3.4101202884813026E-2</v>
      </c>
      <c r="AF169" s="25">
        <f t="shared" si="56"/>
        <v>1.6534052250696974E-2</v>
      </c>
      <c r="AG169" s="25">
        <f t="shared" si="57"/>
        <v>9.1059274492998853E-3</v>
      </c>
      <c r="AH169" s="25">
        <f t="shared" si="58"/>
        <v>5.8512801953706775E-3</v>
      </c>
    </row>
    <row r="170" spans="1:34" x14ac:dyDescent="0.25">
      <c r="A170" s="13">
        <f t="shared" si="59"/>
        <v>6</v>
      </c>
      <c r="B170" s="13">
        <f t="shared" si="61"/>
        <v>2.8450980400142569</v>
      </c>
      <c r="C170" s="13">
        <f t="shared" si="62"/>
        <v>10</v>
      </c>
      <c r="D170" s="13">
        <f t="shared" si="60"/>
        <v>169</v>
      </c>
      <c r="E170" s="13">
        <v>2.2278867046136734</v>
      </c>
      <c r="G170" s="20">
        <f t="shared" si="42"/>
        <v>169</v>
      </c>
      <c r="H170" s="20">
        <f t="shared" ca="1" si="43"/>
        <v>2.6210502399376209E-2</v>
      </c>
      <c r="I170" s="17"/>
      <c r="J170" s="17"/>
      <c r="K170" s="17"/>
      <c r="L170" s="17"/>
      <c r="M170" s="17"/>
      <c r="N170" s="17"/>
      <c r="O170" s="17"/>
      <c r="P170" s="17"/>
      <c r="Q170" s="17"/>
      <c r="T170" s="25">
        <f t="shared" si="44"/>
        <v>3.0977624637818801E-3</v>
      </c>
      <c r="U170" s="25">
        <f t="shared" si="45"/>
        <v>2.6210502399376209E-2</v>
      </c>
      <c r="V170" s="25">
        <f t="shared" si="46"/>
        <v>2.7256987150441687E-2</v>
      </c>
      <c r="W170" s="25">
        <f t="shared" si="47"/>
        <v>2.8365576020016669E-2</v>
      </c>
      <c r="X170" s="25">
        <f t="shared" si="48"/>
        <v>4.0033495835078169E-2</v>
      </c>
      <c r="Y170" s="25">
        <f t="shared" si="49"/>
        <v>5.14339062365535E-2</v>
      </c>
      <c r="Z170" s="25">
        <f t="shared" si="50"/>
        <v>5.9542475494061796E-2</v>
      </c>
      <c r="AA170" s="25">
        <f t="shared" si="51"/>
        <v>6.333204809743255E-2</v>
      </c>
      <c r="AB170" s="25">
        <f t="shared" si="52"/>
        <v>6.0273560115312444E-2</v>
      </c>
      <c r="AC170" s="25">
        <f t="shared" si="53"/>
        <v>5.4953230511238682E-2</v>
      </c>
      <c r="AD170" s="25">
        <f t="shared" si="54"/>
        <v>4.2287653215493722E-2</v>
      </c>
      <c r="AE170" s="25">
        <f t="shared" si="55"/>
        <v>3.3748760579469149E-2</v>
      </c>
      <c r="AF170" s="25">
        <f t="shared" si="56"/>
        <v>1.6375499437991315E-2</v>
      </c>
      <c r="AG170" s="25">
        <f t="shared" si="57"/>
        <v>9.0177390078492268E-3</v>
      </c>
      <c r="AH170" s="25">
        <f t="shared" si="58"/>
        <v>5.7952377376196528E-3</v>
      </c>
    </row>
    <row r="171" spans="1:34" x14ac:dyDescent="0.25">
      <c r="A171" s="13">
        <f t="shared" si="59"/>
        <v>6</v>
      </c>
      <c r="B171" s="13">
        <f t="shared" si="61"/>
        <v>2.8450980400142569</v>
      </c>
      <c r="C171" s="13">
        <f t="shared" si="62"/>
        <v>10</v>
      </c>
      <c r="D171" s="13">
        <f t="shared" si="60"/>
        <v>170</v>
      </c>
      <c r="E171" s="13">
        <v>2.2304489213782741</v>
      </c>
      <c r="G171" s="20">
        <f t="shared" si="42"/>
        <v>170</v>
      </c>
      <c r="H171" s="20">
        <f t="shared" ca="1" si="43"/>
        <v>2.586328391630845E-2</v>
      </c>
      <c r="I171" s="17"/>
      <c r="J171" s="17"/>
      <c r="K171" s="17"/>
      <c r="L171" s="17"/>
      <c r="M171" s="17"/>
      <c r="N171" s="17"/>
      <c r="O171" s="17"/>
      <c r="P171" s="17"/>
      <c r="Q171" s="17"/>
      <c r="T171" s="25">
        <f t="shared" si="44"/>
        <v>3.0638694593721795E-3</v>
      </c>
      <c r="U171" s="25">
        <f t="shared" si="45"/>
        <v>2.586328391630845E-2</v>
      </c>
      <c r="V171" s="25">
        <f t="shared" si="46"/>
        <v>2.6883404313182611E-2</v>
      </c>
      <c r="W171" s="25">
        <f t="shared" si="47"/>
        <v>2.7969187391727848E-2</v>
      </c>
      <c r="X171" s="25">
        <f t="shared" si="48"/>
        <v>3.9462002157049751E-2</v>
      </c>
      <c r="Y171" s="25">
        <f t="shared" si="49"/>
        <v>5.071314422235728E-2</v>
      </c>
      <c r="Z171" s="25">
        <f t="shared" si="50"/>
        <v>5.8743869065861404E-2</v>
      </c>
      <c r="AA171" s="25">
        <f t="shared" si="51"/>
        <v>6.2540038204333237E-2</v>
      </c>
      <c r="AB171" s="25">
        <f t="shared" si="52"/>
        <v>5.9560805700614707E-2</v>
      </c>
      <c r="AC171" s="25">
        <f t="shared" si="53"/>
        <v>5.4327108602968383E-2</v>
      </c>
      <c r="AD171" s="25">
        <f t="shared" si="54"/>
        <v>4.1834348441964563E-2</v>
      </c>
      <c r="AE171" s="25">
        <f t="shared" si="55"/>
        <v>3.3401253228119751E-2</v>
      </c>
      <c r="AF171" s="25">
        <f t="shared" si="56"/>
        <v>1.6218965664929526E-2</v>
      </c>
      <c r="AG171" s="25">
        <f t="shared" si="57"/>
        <v>8.9306565779880866E-3</v>
      </c>
      <c r="AH171" s="25">
        <f t="shared" si="58"/>
        <v>5.7398837159240443E-3</v>
      </c>
    </row>
    <row r="172" spans="1:34" x14ac:dyDescent="0.25">
      <c r="A172" s="13">
        <f t="shared" si="59"/>
        <v>6</v>
      </c>
      <c r="B172" s="13">
        <f t="shared" si="61"/>
        <v>2.8450980400142569</v>
      </c>
      <c r="C172" s="13">
        <f t="shared" si="62"/>
        <v>10</v>
      </c>
      <c r="D172" s="13">
        <f t="shared" si="60"/>
        <v>171</v>
      </c>
      <c r="E172" s="13">
        <v>2.2329961103921536</v>
      </c>
      <c r="G172" s="20">
        <f t="shared" si="42"/>
        <v>171</v>
      </c>
      <c r="H172" s="20">
        <f t="shared" ca="1" si="43"/>
        <v>2.5521937712520638E-2</v>
      </c>
      <c r="I172" s="17"/>
      <c r="J172" s="17"/>
      <c r="K172" s="17"/>
      <c r="L172" s="17"/>
      <c r="M172" s="17"/>
      <c r="N172" s="17"/>
      <c r="O172" s="17"/>
      <c r="P172" s="17"/>
      <c r="Q172" s="17"/>
      <c r="T172" s="25">
        <f t="shared" si="44"/>
        <v>3.0304742061256097E-3</v>
      </c>
      <c r="U172" s="25">
        <f t="shared" si="45"/>
        <v>2.5521937712520638E-2</v>
      </c>
      <c r="V172" s="25">
        <f t="shared" si="46"/>
        <v>2.6516333871772931E-2</v>
      </c>
      <c r="W172" s="25">
        <f t="shared" si="47"/>
        <v>2.7579810006367798E-2</v>
      </c>
      <c r="X172" s="25">
        <f t="shared" si="48"/>
        <v>3.8900719697868485E-2</v>
      </c>
      <c r="Y172" s="25">
        <f t="shared" si="49"/>
        <v>5.0005018369975361E-2</v>
      </c>
      <c r="Z172" s="25">
        <f t="shared" si="50"/>
        <v>5.7958760954802471E-2</v>
      </c>
      <c r="AA172" s="25">
        <f t="shared" si="51"/>
        <v>6.1760720855818629E-2</v>
      </c>
      <c r="AB172" s="25">
        <f t="shared" si="52"/>
        <v>5.8859020896551761E-2</v>
      </c>
      <c r="AC172" s="25">
        <f t="shared" si="53"/>
        <v>5.371040200284697E-2</v>
      </c>
      <c r="AD172" s="25">
        <f t="shared" si="54"/>
        <v>4.1387589235076044E-2</v>
      </c>
      <c r="AE172" s="25">
        <f t="shared" si="55"/>
        <v>3.3058593879654735E-2</v>
      </c>
      <c r="AF172" s="25">
        <f t="shared" si="56"/>
        <v>1.6064418086067515E-2</v>
      </c>
      <c r="AG172" s="25">
        <f t="shared" si="57"/>
        <v>8.8446624853052436E-3</v>
      </c>
      <c r="AH172" s="25">
        <f t="shared" si="58"/>
        <v>5.6852073107168007E-3</v>
      </c>
    </row>
    <row r="173" spans="1:34" x14ac:dyDescent="0.25">
      <c r="A173" s="13">
        <f t="shared" si="59"/>
        <v>6</v>
      </c>
      <c r="B173" s="13">
        <f t="shared" si="61"/>
        <v>2.8450980400142569</v>
      </c>
      <c r="C173" s="13">
        <f t="shared" si="62"/>
        <v>10</v>
      </c>
      <c r="D173" s="13">
        <f t="shared" si="60"/>
        <v>172</v>
      </c>
      <c r="E173" s="13">
        <v>2.2355284469075487</v>
      </c>
      <c r="G173" s="20">
        <f t="shared" si="42"/>
        <v>172</v>
      </c>
      <c r="H173" s="20">
        <f t="shared" ca="1" si="43"/>
        <v>2.518634301035971E-2</v>
      </c>
      <c r="I173" s="17"/>
      <c r="J173" s="17"/>
      <c r="K173" s="17"/>
      <c r="L173" s="17"/>
      <c r="M173" s="17"/>
      <c r="N173" s="17"/>
      <c r="O173" s="17"/>
      <c r="P173" s="17"/>
      <c r="Q173" s="17"/>
      <c r="T173" s="25">
        <f t="shared" si="44"/>
        <v>2.9975675279746076E-3</v>
      </c>
      <c r="U173" s="25">
        <f t="shared" si="45"/>
        <v>2.518634301035971E-2</v>
      </c>
      <c r="V173" s="25">
        <f t="shared" si="46"/>
        <v>2.6155638251337324E-2</v>
      </c>
      <c r="W173" s="25">
        <f t="shared" si="47"/>
        <v>2.7197294026378892E-2</v>
      </c>
      <c r="X173" s="25">
        <f t="shared" si="48"/>
        <v>3.8349429172186839E-2</v>
      </c>
      <c r="Y173" s="25">
        <f t="shared" si="49"/>
        <v>4.9309262236161701E-2</v>
      </c>
      <c r="Z173" s="25">
        <f t="shared" si="50"/>
        <v>5.7186875278647742E-2</v>
      </c>
      <c r="AA173" s="25">
        <f t="shared" si="51"/>
        <v>6.0993847597500234E-2</v>
      </c>
      <c r="AB173" s="25">
        <f t="shared" si="52"/>
        <v>5.8167997810378409E-2</v>
      </c>
      <c r="AC173" s="25">
        <f t="shared" si="53"/>
        <v>5.3102935400106493E-2</v>
      </c>
      <c r="AD173" s="25">
        <f t="shared" si="54"/>
        <v>4.0947257430010285E-2</v>
      </c>
      <c r="AE173" s="25">
        <f t="shared" si="55"/>
        <v>3.2720697455807975E-2</v>
      </c>
      <c r="AF173" s="25">
        <f t="shared" si="56"/>
        <v>1.591182452214656E-2</v>
      </c>
      <c r="AG173" s="25">
        <f t="shared" si="57"/>
        <v>8.7597394090404464E-3</v>
      </c>
      <c r="AH173" s="25">
        <f t="shared" si="58"/>
        <v>5.6311979170124643E-3</v>
      </c>
    </row>
    <row r="174" spans="1:34" x14ac:dyDescent="0.25">
      <c r="A174" s="13">
        <f t="shared" si="59"/>
        <v>6</v>
      </c>
      <c r="B174" s="13">
        <f t="shared" si="61"/>
        <v>2.8450980400142569</v>
      </c>
      <c r="C174" s="13">
        <f t="shared" si="62"/>
        <v>10</v>
      </c>
      <c r="D174" s="13">
        <f>D173+1</f>
        <v>173</v>
      </c>
      <c r="E174" s="13">
        <v>2.2380461031287955</v>
      </c>
      <c r="G174" s="20">
        <f t="shared" si="42"/>
        <v>173</v>
      </c>
      <c r="H174" s="20">
        <f t="shared" ca="1" si="43"/>
        <v>2.4856381983440319E-2</v>
      </c>
      <c r="I174" s="17"/>
      <c r="J174" s="17"/>
      <c r="K174" s="17"/>
      <c r="L174" s="17"/>
      <c r="M174" s="17"/>
      <c r="N174" s="17"/>
      <c r="O174" s="17"/>
      <c r="P174" s="17"/>
      <c r="Q174" s="17"/>
      <c r="T174" s="25">
        <f t="shared" si="44"/>
        <v>2.9651404550084513E-3</v>
      </c>
      <c r="U174" s="25">
        <f t="shared" si="45"/>
        <v>2.4856381983440319E-2</v>
      </c>
      <c r="V174" s="25">
        <f t="shared" si="46"/>
        <v>2.5801183317732002E-2</v>
      </c>
      <c r="W174" s="25">
        <f t="shared" si="47"/>
        <v>2.6821493396307818E-2</v>
      </c>
      <c r="X174" s="25">
        <f t="shared" si="48"/>
        <v>3.7807916839071518E-2</v>
      </c>
      <c r="Y174" s="25">
        <f t="shared" si="49"/>
        <v>4.8625616000944026E-2</v>
      </c>
      <c r="Z174" s="25">
        <f t="shared" si="50"/>
        <v>5.6427942834502164E-2</v>
      </c>
      <c r="AA174" s="25">
        <f t="shared" si="51"/>
        <v>6.0239175783104698E-2</v>
      </c>
      <c r="AB174" s="25">
        <f t="shared" si="52"/>
        <v>5.7487533283674105E-2</v>
      </c>
      <c r="AC174" s="25">
        <f t="shared" si="53"/>
        <v>5.2504537420901269E-2</v>
      </c>
      <c r="AD174" s="25">
        <f t="shared" si="54"/>
        <v>4.0513237453482835E-2</v>
      </c>
      <c r="AE174" s="25">
        <f t="shared" si="55"/>
        <v>3.2387480702500658E-2</v>
      </c>
      <c r="AF174" s="25">
        <f t="shared" si="56"/>
        <v>1.5761153443480277E-2</v>
      </c>
      <c r="AG174" s="25">
        <f t="shared" si="57"/>
        <v>8.6758703733427079E-3</v>
      </c>
      <c r="AH174" s="25">
        <f t="shared" si="58"/>
        <v>5.577845139116978E-3</v>
      </c>
    </row>
    <row r="175" spans="1:34" x14ac:dyDescent="0.25">
      <c r="A175" s="13">
        <f t="shared" si="59"/>
        <v>6</v>
      </c>
      <c r="B175" s="13">
        <f t="shared" si="61"/>
        <v>2.8450980400142569</v>
      </c>
      <c r="C175" s="13">
        <f t="shared" si="62"/>
        <v>10</v>
      </c>
      <c r="D175" s="13">
        <f t="shared" ref="D175:D222" si="63">D174+1</f>
        <v>174</v>
      </c>
      <c r="E175" s="13">
        <v>2.2405492482825999</v>
      </c>
      <c r="G175" s="20">
        <f t="shared" si="42"/>
        <v>174</v>
      </c>
      <c r="H175" s="20">
        <f t="shared" ca="1" si="43"/>
        <v>2.4531939672034132E-2</v>
      </c>
      <c r="I175" s="17"/>
      <c r="J175" s="17"/>
      <c r="K175" s="17"/>
      <c r="L175" s="17"/>
      <c r="M175" s="17"/>
      <c r="N175" s="17"/>
      <c r="O175" s="17"/>
      <c r="P175" s="17"/>
      <c r="Q175" s="17"/>
      <c r="T175" s="25">
        <f t="shared" si="44"/>
        <v>2.9331842179155789E-3</v>
      </c>
      <c r="U175" s="25">
        <f t="shared" si="45"/>
        <v>2.4531939672034132E-2</v>
      </c>
      <c r="V175" s="25">
        <f t="shared" si="46"/>
        <v>2.5452838276957906E-2</v>
      </c>
      <c r="W175" s="25">
        <f t="shared" si="47"/>
        <v>2.645226573144854E-2</v>
      </c>
      <c r="X175" s="25">
        <f t="shared" si="48"/>
        <v>3.7275974338822251E-2</v>
      </c>
      <c r="Y175" s="25">
        <f t="shared" si="49"/>
        <v>4.7953826275625021E-2</v>
      </c>
      <c r="Z175" s="25">
        <f t="shared" si="50"/>
        <v>5.5681700909331923E-2</v>
      </c>
      <c r="AA175" s="25">
        <f t="shared" si="51"/>
        <v>5.9496468414184905E-2</v>
      </c>
      <c r="AB175" s="25">
        <f t="shared" si="52"/>
        <v>5.681742876433922E-2</v>
      </c>
      <c r="AC175" s="25">
        <f t="shared" si="53"/>
        <v>5.1915040523004947E-2</v>
      </c>
      <c r="AD175" s="25">
        <f t="shared" si="54"/>
        <v>4.008541625560836E-2</v>
      </c>
      <c r="AE175" s="25">
        <f t="shared" si="55"/>
        <v>3.205886214268696E-2</v>
      </c>
      <c r="AF175" s="25">
        <f t="shared" si="56"/>
        <v>1.5612373953841793E-2</v>
      </c>
      <c r="AG175" s="25">
        <f t="shared" si="57"/>
        <v>8.5930387387903717E-3</v>
      </c>
      <c r="AH175" s="25">
        <f t="shared" si="58"/>
        <v>5.5251387854960265E-3</v>
      </c>
    </row>
    <row r="176" spans="1:34" x14ac:dyDescent="0.25">
      <c r="A176" s="13">
        <f t="shared" si="59"/>
        <v>6</v>
      </c>
      <c r="B176" s="13">
        <f t="shared" si="61"/>
        <v>2.8450980400142569</v>
      </c>
      <c r="C176" s="13">
        <f t="shared" si="62"/>
        <v>10</v>
      </c>
      <c r="D176" s="13">
        <f t="shared" si="63"/>
        <v>175</v>
      </c>
      <c r="E176" s="13">
        <v>2.2430380486862944</v>
      </c>
      <c r="G176" s="20">
        <f t="shared" si="42"/>
        <v>175</v>
      </c>
      <c r="H176" s="20">
        <f t="shared" ca="1" si="43"/>
        <v>2.4212903901274667E-2</v>
      </c>
      <c r="I176" s="17"/>
      <c r="J176" s="17"/>
      <c r="K176" s="17"/>
      <c r="L176" s="17"/>
      <c r="M176" s="17"/>
      <c r="N176" s="17"/>
      <c r="O176" s="17"/>
      <c r="P176" s="17"/>
      <c r="Q176" s="17"/>
      <c r="T176" s="25">
        <f t="shared" si="44"/>
        <v>2.9016902426030268E-3</v>
      </c>
      <c r="U176" s="25">
        <f t="shared" si="45"/>
        <v>2.4212903901274667E-2</v>
      </c>
      <c r="V176" s="25">
        <f t="shared" si="46"/>
        <v>2.5110475577974384E-2</v>
      </c>
      <c r="W176" s="25">
        <f t="shared" si="47"/>
        <v>2.6089472210270564E-2</v>
      </c>
      <c r="X176" s="25">
        <f t="shared" si="48"/>
        <v>3.6753398535328816E-2</v>
      </c>
      <c r="Y176" s="25">
        <f t="shared" si="49"/>
        <v>4.7293645917215514E-2</v>
      </c>
      <c r="Z176" s="25">
        <f t="shared" si="50"/>
        <v>5.4947893096722385E-2</v>
      </c>
      <c r="AA176" s="25">
        <f t="shared" si="51"/>
        <v>5.8765493984999168E-2</v>
      </c>
      <c r="AB176" s="25">
        <f t="shared" si="52"/>
        <v>5.6157490182655277E-2</v>
      </c>
      <c r="AC176" s="25">
        <f t="shared" si="53"/>
        <v>5.1334280893824719E-2</v>
      </c>
      <c r="AD176" s="25">
        <f t="shared" si="54"/>
        <v>3.9663683243886624E-2</v>
      </c>
      <c r="AE176" s="25">
        <f t="shared" si="55"/>
        <v>3.1734762030649864E-2</v>
      </c>
      <c r="AF176" s="25">
        <f t="shared" si="56"/>
        <v>1.5465455774833516E-2</v>
      </c>
      <c r="AG176" s="25">
        <f t="shared" si="57"/>
        <v>8.5112281941638872E-3</v>
      </c>
      <c r="AH176" s="25">
        <f t="shared" si="58"/>
        <v>5.4730688637964946E-3</v>
      </c>
    </row>
    <row r="177" spans="1:34" x14ac:dyDescent="0.25">
      <c r="A177" s="13">
        <f t="shared" si="59"/>
        <v>6</v>
      </c>
      <c r="B177" s="13">
        <f t="shared" si="61"/>
        <v>2.8450980400142569</v>
      </c>
      <c r="C177" s="13">
        <f t="shared" si="62"/>
        <v>10</v>
      </c>
      <c r="D177" s="13">
        <f t="shared" si="63"/>
        <v>176</v>
      </c>
      <c r="E177" s="13">
        <v>2.2455126678141499</v>
      </c>
      <c r="G177" s="20">
        <f t="shared" si="42"/>
        <v>176</v>
      </c>
      <c r="H177" s="20">
        <f t="shared" ca="1" si="43"/>
        <v>2.3899165202071491E-2</v>
      </c>
      <c r="I177" s="17"/>
      <c r="J177" s="17"/>
      <c r="K177" s="17"/>
      <c r="L177" s="17"/>
      <c r="M177" s="17"/>
      <c r="N177" s="17"/>
      <c r="O177" s="17"/>
      <c r="P177" s="17"/>
      <c r="Q177" s="17"/>
      <c r="T177" s="25">
        <f t="shared" si="44"/>
        <v>2.8706501449864263E-3</v>
      </c>
      <c r="U177" s="25">
        <f t="shared" si="45"/>
        <v>2.3899165202071491E-2</v>
      </c>
      <c r="V177" s="25">
        <f t="shared" si="46"/>
        <v>2.4773970818783794E-2</v>
      </c>
      <c r="W177" s="25">
        <f t="shared" si="47"/>
        <v>2.5732977470486838E-2</v>
      </c>
      <c r="X177" s="25">
        <f t="shared" si="48"/>
        <v>3.6239991363752999E-2</v>
      </c>
      <c r="Y177" s="25">
        <f t="shared" si="49"/>
        <v>4.6644833849054934E-2</v>
      </c>
      <c r="Z177" s="25">
        <f t="shared" si="50"/>
        <v>5.4226269119642186E-2</v>
      </c>
      <c r="AA177" s="25">
        <f t="shared" si="51"/>
        <v>5.8046026332368668E-2</v>
      </c>
      <c r="AB177" s="25">
        <f t="shared" si="52"/>
        <v>5.5507527831261345E-2</v>
      </c>
      <c r="AC177" s="25">
        <f t="shared" si="53"/>
        <v>5.0762098351610885E-2</v>
      </c>
      <c r="AD177" s="25">
        <f t="shared" si="54"/>
        <v>3.9247930219232091E-2</v>
      </c>
      <c r="AE177" s="25">
        <f t="shared" si="55"/>
        <v>3.1415102307694842E-2</v>
      </c>
      <c r="AF177" s="25">
        <f t="shared" si="56"/>
        <v>1.5320369230722945E-2</v>
      </c>
      <c r="AG177" s="25">
        <f t="shared" si="57"/>
        <v>8.4304227484625557E-3</v>
      </c>
      <c r="AH177" s="25">
        <f t="shared" si="58"/>
        <v>5.4216255760156018E-3</v>
      </c>
    </row>
    <row r="178" spans="1:34" x14ac:dyDescent="0.25">
      <c r="A178" s="13">
        <f t="shared" si="59"/>
        <v>6</v>
      </c>
      <c r="B178" s="13">
        <f t="shared" si="61"/>
        <v>2.8450980400142569</v>
      </c>
      <c r="C178" s="13">
        <f t="shared" si="62"/>
        <v>10</v>
      </c>
      <c r="D178" s="13">
        <f t="shared" si="63"/>
        <v>177</v>
      </c>
      <c r="E178" s="13">
        <v>2.2479732663618068</v>
      </c>
      <c r="G178" s="20">
        <f t="shared" si="42"/>
        <v>177</v>
      </c>
      <c r="H178" s="20">
        <f t="shared" ca="1" si="43"/>
        <v>2.3590616734628939E-2</v>
      </c>
      <c r="I178" s="17"/>
      <c r="J178" s="17"/>
      <c r="K178" s="17"/>
      <c r="L178" s="17"/>
      <c r="M178" s="17"/>
      <c r="N178" s="17"/>
      <c r="O178" s="17"/>
      <c r="P178" s="17"/>
      <c r="Q178" s="17"/>
      <c r="T178" s="25">
        <f t="shared" si="44"/>
        <v>2.8400557259441622E-3</v>
      </c>
      <c r="U178" s="25">
        <f t="shared" si="45"/>
        <v>2.3590616734628939E-2</v>
      </c>
      <c r="V178" s="25">
        <f t="shared" si="46"/>
        <v>2.4443202655658563E-2</v>
      </c>
      <c r="W178" s="25">
        <f t="shared" si="47"/>
        <v>2.538264950861837E-2</v>
      </c>
      <c r="X178" s="25">
        <f t="shared" si="48"/>
        <v>3.5735559683328109E-2</v>
      </c>
      <c r="Y178" s="25">
        <f t="shared" si="49"/>
        <v>4.6007154887379775E-2</v>
      </c>
      <c r="Z178" s="25">
        <f t="shared" si="50"/>
        <v>5.3516584658983415E-2</v>
      </c>
      <c r="AA178" s="25">
        <f t="shared" si="51"/>
        <v>5.7337844490325876E-2</v>
      </c>
      <c r="AB178" s="25">
        <f t="shared" si="52"/>
        <v>5.4867356248899789E-2</v>
      </c>
      <c r="AC178" s="25">
        <f t="shared" si="53"/>
        <v>5.0198336249743888E-2</v>
      </c>
      <c r="AD178" s="25">
        <f t="shared" si="54"/>
        <v>3.8838051313972291E-2</v>
      </c>
      <c r="AE178" s="25">
        <f t="shared" si="55"/>
        <v>3.1099806559190268E-2</v>
      </c>
      <c r="AF178" s="25">
        <f t="shared" si="56"/>
        <v>1.5177085233727039E-2</v>
      </c>
      <c r="AG178" s="25">
        <f t="shared" si="57"/>
        <v>8.3506067231564392E-3</v>
      </c>
      <c r="AH178" s="25">
        <f t="shared" si="58"/>
        <v>5.3707993138123926E-3</v>
      </c>
    </row>
    <row r="179" spans="1:34" x14ac:dyDescent="0.25">
      <c r="A179" s="13">
        <f t="shared" si="59"/>
        <v>6</v>
      </c>
      <c r="B179" s="13">
        <f t="shared" si="61"/>
        <v>2.8450980400142569</v>
      </c>
      <c r="C179" s="13">
        <f t="shared" si="62"/>
        <v>10</v>
      </c>
      <c r="D179" s="13">
        <f t="shared" si="63"/>
        <v>178</v>
      </c>
      <c r="E179" s="13">
        <v>2.2504200023088941</v>
      </c>
      <c r="G179" s="20">
        <f t="shared" si="42"/>
        <v>178</v>
      </c>
      <c r="H179" s="20">
        <f t="shared" ca="1" si="43"/>
        <v>2.3287154214472611E-2</v>
      </c>
      <c r="I179" s="17"/>
      <c r="J179" s="17"/>
      <c r="K179" s="17"/>
      <c r="L179" s="17"/>
      <c r="M179" s="17"/>
      <c r="N179" s="17"/>
      <c r="O179" s="17"/>
      <c r="P179" s="17"/>
      <c r="Q179" s="17"/>
      <c r="T179" s="25">
        <f t="shared" si="44"/>
        <v>2.8098989664298787E-3</v>
      </c>
      <c r="U179" s="25">
        <f t="shared" si="45"/>
        <v>2.3287154214472611E-2</v>
      </c>
      <c r="V179" s="25">
        <f t="shared" si="46"/>
        <v>2.4118052715393079E-2</v>
      </c>
      <c r="W179" s="25">
        <f t="shared" si="47"/>
        <v>2.5038359582923726E-2</v>
      </c>
      <c r="X179" s="25">
        <f t="shared" si="48"/>
        <v>3.5239915135082421E-2</v>
      </c>
      <c r="Y179" s="25">
        <f t="shared" si="49"/>
        <v>4.5380379573618186E-2</v>
      </c>
      <c r="Z179" s="25">
        <f t="shared" si="50"/>
        <v>5.281860118766487E-2</v>
      </c>
      <c r="AA179" s="25">
        <f t="shared" si="51"/>
        <v>5.6640732549379944E-2</v>
      </c>
      <c r="AB179" s="25">
        <f t="shared" si="52"/>
        <v>5.4236794107798102E-2</v>
      </c>
      <c r="AC179" s="25">
        <f t="shared" si="53"/>
        <v>4.9642841383990589E-2</v>
      </c>
      <c r="AD179" s="25">
        <f t="shared" si="54"/>
        <v>3.843394293174586E-2</v>
      </c>
      <c r="AE179" s="25">
        <f t="shared" si="55"/>
        <v>3.078879997290818E-2</v>
      </c>
      <c r="AF179" s="25">
        <f t="shared" si="56"/>
        <v>1.5035575269730851E-2</v>
      </c>
      <c r="AG179" s="25">
        <f t="shared" si="57"/>
        <v>8.2717647446653511E-3</v>
      </c>
      <c r="AH179" s="25">
        <f t="shared" si="58"/>
        <v>5.3205806539568593E-3</v>
      </c>
    </row>
    <row r="180" spans="1:34" x14ac:dyDescent="0.25">
      <c r="A180" s="13">
        <f t="shared" si="59"/>
        <v>6</v>
      </c>
      <c r="B180" s="13">
        <f t="shared" si="61"/>
        <v>2.8450980400142569</v>
      </c>
      <c r="C180" s="13">
        <f t="shared" si="62"/>
        <v>10</v>
      </c>
      <c r="D180" s="13">
        <f t="shared" si="63"/>
        <v>179</v>
      </c>
      <c r="E180" s="13">
        <v>2.2528530309798933</v>
      </c>
      <c r="G180" s="20">
        <f t="shared" si="42"/>
        <v>179</v>
      </c>
      <c r="H180" s="20">
        <f t="shared" ca="1" si="43"/>
        <v>2.2988675840888203E-2</v>
      </c>
      <c r="I180" s="17"/>
      <c r="J180" s="17"/>
      <c r="K180" s="17"/>
      <c r="L180" s="17"/>
      <c r="M180" s="17"/>
      <c r="N180" s="17"/>
      <c r="O180" s="17"/>
      <c r="P180" s="17"/>
      <c r="Q180" s="17"/>
      <c r="T180" s="25">
        <f t="shared" si="44"/>
        <v>2.7801720227373489E-3</v>
      </c>
      <c r="U180" s="25">
        <f t="shared" si="45"/>
        <v>2.2988675840888203E-2</v>
      </c>
      <c r="V180" s="25">
        <f t="shared" si="46"/>
        <v>2.3798405510463156E-2</v>
      </c>
      <c r="W180" s="25">
        <f t="shared" si="47"/>
        <v>2.4699982119562865E-2</v>
      </c>
      <c r="X180" s="25">
        <f t="shared" si="48"/>
        <v>3.4752874004295907E-2</v>
      </c>
      <c r="Y180" s="25">
        <f t="shared" si="49"/>
        <v>4.4764284012191208E-2</v>
      </c>
      <c r="Z180" s="25">
        <f t="shared" si="50"/>
        <v>5.2132085810089344E-2</v>
      </c>
      <c r="AA180" s="25">
        <f t="shared" si="51"/>
        <v>5.5954479520228098E-2</v>
      </c>
      <c r="AB180" s="25">
        <f t="shared" si="52"/>
        <v>5.361566410455134E-2</v>
      </c>
      <c r="AC180" s="25">
        <f t="shared" si="53"/>
        <v>4.9095463902619325E-2</v>
      </c>
      <c r="AD180" s="25">
        <f t="shared" si="54"/>
        <v>3.8035503689230671E-2</v>
      </c>
      <c r="AE180" s="25">
        <f t="shared" si="55"/>
        <v>3.0482009298618249E-2</v>
      </c>
      <c r="AF180" s="25">
        <f t="shared" si="56"/>
        <v>1.4895811384423988E-2</v>
      </c>
      <c r="AG180" s="25">
        <f t="shared" si="57"/>
        <v>8.1938817370570197E-3</v>
      </c>
      <c r="AH180" s="25">
        <f t="shared" si="58"/>
        <v>5.2709603539116264E-3</v>
      </c>
    </row>
    <row r="181" spans="1:34" x14ac:dyDescent="0.25">
      <c r="A181" s="13">
        <f t="shared" si="59"/>
        <v>6</v>
      </c>
      <c r="B181" s="13">
        <f t="shared" si="61"/>
        <v>2.8450980400142569</v>
      </c>
      <c r="C181" s="13">
        <f t="shared" si="62"/>
        <v>10</v>
      </c>
      <c r="D181" s="13">
        <f t="shared" si="63"/>
        <v>180</v>
      </c>
      <c r="E181" s="13">
        <v>2.255272505103306</v>
      </c>
      <c r="G181" s="20">
        <f t="shared" si="42"/>
        <v>180</v>
      </c>
      <c r="H181" s="20">
        <f t="shared" ca="1" si="43"/>
        <v>2.2695082227683041E-2</v>
      </c>
      <c r="I181" s="17"/>
      <c r="J181" s="17"/>
      <c r="K181" s="17"/>
      <c r="L181" s="17"/>
      <c r="M181" s="17"/>
      <c r="N181" s="17"/>
      <c r="O181" s="17"/>
      <c r="P181" s="17"/>
      <c r="Q181" s="17"/>
      <c r="T181" s="25">
        <f t="shared" si="44"/>
        <v>2.7508672219123159E-3</v>
      </c>
      <c r="U181" s="25">
        <f t="shared" si="45"/>
        <v>2.2695082227683041E-2</v>
      </c>
      <c r="V181" s="25">
        <f t="shared" si="46"/>
        <v>2.3484148356983644E-2</v>
      </c>
      <c r="W181" s="25">
        <f t="shared" si="47"/>
        <v>2.4367394621872748E-2</v>
      </c>
      <c r="X181" s="25">
        <f t="shared" si="48"/>
        <v>3.4274257087512361E-2</v>
      </c>
      <c r="Y181" s="25">
        <f t="shared" si="49"/>
        <v>4.4158649713616105E-2</v>
      </c>
      <c r="Z181" s="25">
        <f t="shared" si="50"/>
        <v>5.1456811106757587E-2</v>
      </c>
      <c r="AA181" s="25">
        <f t="shared" si="51"/>
        <v>5.5278879201752028E-2</v>
      </c>
      <c r="AB181" s="25">
        <f t="shared" si="52"/>
        <v>5.3003792854382434E-2</v>
      </c>
      <c r="AC181" s="25">
        <f t="shared" si="53"/>
        <v>4.8556057219274584E-2</v>
      </c>
      <c r="AD181" s="25">
        <f t="shared" si="54"/>
        <v>3.7642634359638882E-2</v>
      </c>
      <c r="AE181" s="25">
        <f t="shared" si="55"/>
        <v>3.017936280889132E-2</v>
      </c>
      <c r="AF181" s="25">
        <f t="shared" si="56"/>
        <v>1.4757766169841263E-2</v>
      </c>
      <c r="AG181" s="25">
        <f t="shared" si="57"/>
        <v>8.1169429149568553E-3</v>
      </c>
      <c r="AH181" s="25">
        <f t="shared" si="58"/>
        <v>5.2219293475418036E-3</v>
      </c>
    </row>
    <row r="182" spans="1:34" x14ac:dyDescent="0.25">
      <c r="A182" s="13">
        <f t="shared" si="59"/>
        <v>6</v>
      </c>
      <c r="B182" s="13">
        <f t="shared" si="61"/>
        <v>2.8450980400142569</v>
      </c>
      <c r="C182" s="13">
        <f t="shared" si="62"/>
        <v>10</v>
      </c>
      <c r="D182" s="13">
        <f t="shared" si="63"/>
        <v>181</v>
      </c>
      <c r="E182" s="13">
        <v>2.2576785748691846</v>
      </c>
      <c r="G182" s="20">
        <f t="shared" si="42"/>
        <v>181</v>
      </c>
      <c r="H182" s="20">
        <f t="shared" ca="1" si="43"/>
        <v>2.2406276336184094E-2</v>
      </c>
      <c r="I182" s="17"/>
      <c r="J182" s="17"/>
      <c r="K182" s="17"/>
      <c r="L182" s="17"/>
      <c r="M182" s="17"/>
      <c r="N182" s="17"/>
      <c r="O182" s="17"/>
      <c r="P182" s="17"/>
      <c r="Q182" s="17"/>
      <c r="T182" s="25">
        <f t="shared" si="44"/>
        <v>2.7219770573060267E-3</v>
      </c>
      <c r="U182" s="25">
        <f t="shared" si="45"/>
        <v>2.2406276336184094E-2</v>
      </c>
      <c r="V182" s="25">
        <f t="shared" si="46"/>
        <v>2.317517129535995E-2</v>
      </c>
      <c r="W182" s="25">
        <f t="shared" si="47"/>
        <v>2.4040477582638168E-2</v>
      </c>
      <c r="X182" s="25">
        <f t="shared" si="48"/>
        <v>3.3803889563935159E-2</v>
      </c>
      <c r="Y182" s="25">
        <f t="shared" si="49"/>
        <v>4.3563263442713406E-2</v>
      </c>
      <c r="Z182" s="25">
        <f t="shared" si="50"/>
        <v>5.0792554983849283E-2</v>
      </c>
      <c r="AA182" s="25">
        <f t="shared" si="51"/>
        <v>5.461373005314378E-2</v>
      </c>
      <c r="AB182" s="25">
        <f t="shared" si="52"/>
        <v>5.2401010788657561E-2</v>
      </c>
      <c r="AC182" s="25">
        <f t="shared" si="53"/>
        <v>4.8024477928511521E-2</v>
      </c>
      <c r="AD182" s="25">
        <f t="shared" si="54"/>
        <v>3.725523781791578E-2</v>
      </c>
      <c r="AE182" s="25">
        <f t="shared" si="55"/>
        <v>2.9880790261070524E-2</v>
      </c>
      <c r="AF182" s="25">
        <f t="shared" si="56"/>
        <v>1.4621412751293623E-2</v>
      </c>
      <c r="AG182" s="25">
        <f t="shared" si="57"/>
        <v>8.0409337766622554E-3</v>
      </c>
      <c r="AH182" s="25">
        <f t="shared" si="58"/>
        <v>5.1734787409485989E-3</v>
      </c>
    </row>
    <row r="183" spans="1:34" x14ac:dyDescent="0.25">
      <c r="A183" s="13">
        <f t="shared" si="59"/>
        <v>6</v>
      </c>
      <c r="B183" s="13">
        <f t="shared" si="61"/>
        <v>2.8450980400142569</v>
      </c>
      <c r="C183" s="13">
        <f t="shared" si="62"/>
        <v>10</v>
      </c>
      <c r="D183" s="13">
        <f t="shared" si="63"/>
        <v>182</v>
      </c>
      <c r="E183" s="13">
        <v>2.2600713879850747</v>
      </c>
      <c r="G183" s="20">
        <f t="shared" si="42"/>
        <v>182</v>
      </c>
      <c r="H183" s="20">
        <f t="shared" ca="1" si="43"/>
        <v>2.21221634103889E-2</v>
      </c>
      <c r="I183" s="17"/>
      <c r="J183" s="17"/>
      <c r="K183" s="17"/>
      <c r="L183" s="17"/>
      <c r="M183" s="17"/>
      <c r="N183" s="17"/>
      <c r="O183" s="17"/>
      <c r="P183" s="17"/>
      <c r="Q183" s="17"/>
      <c r="T183" s="25">
        <f t="shared" si="44"/>
        <v>2.6934941842652678E-3</v>
      </c>
      <c r="U183" s="25">
        <f t="shared" si="45"/>
        <v>2.21221634103889E-2</v>
      </c>
      <c r="V183" s="25">
        <f t="shared" si="46"/>
        <v>2.2871367013529719E-2</v>
      </c>
      <c r="W183" s="25">
        <f t="shared" si="47"/>
        <v>2.3719114399242965E-2</v>
      </c>
      <c r="X183" s="25">
        <f t="shared" si="48"/>
        <v>3.3341600871039954E-2</v>
      </c>
      <c r="Y183" s="25">
        <f t="shared" si="49"/>
        <v>4.2977917071726927E-2</v>
      </c>
      <c r="Z183" s="25">
        <f t="shared" si="50"/>
        <v>5.0139100527587473E-2</v>
      </c>
      <c r="AA183" s="25">
        <f t="shared" si="51"/>
        <v>5.3958835070011986E-2</v>
      </c>
      <c r="AB183" s="25">
        <f t="shared" si="52"/>
        <v>5.1807152055540297E-2</v>
      </c>
      <c r="AC183" s="25">
        <f t="shared" si="53"/>
        <v>4.7500585723895768E-2</v>
      </c>
      <c r="AD183" s="25">
        <f t="shared" si="54"/>
        <v>3.6873218987581967E-2</v>
      </c>
      <c r="AE183" s="25">
        <f t="shared" si="55"/>
        <v>2.9586222860368751E-2</v>
      </c>
      <c r="AF183" s="25">
        <f t="shared" si="56"/>
        <v>1.4486724774675535E-2</v>
      </c>
      <c r="AG183" s="25">
        <f t="shared" si="57"/>
        <v>7.9658400974540432E-3</v>
      </c>
      <c r="AH183" s="25">
        <f t="shared" si="58"/>
        <v>5.1255998084223956E-3</v>
      </c>
    </row>
    <row r="184" spans="1:34" x14ac:dyDescent="0.25">
      <c r="A184" s="13">
        <f t="shared" si="59"/>
        <v>6</v>
      </c>
      <c r="B184" s="13">
        <f t="shared" si="61"/>
        <v>2.8450980400142569</v>
      </c>
      <c r="C184" s="13">
        <f t="shared" si="62"/>
        <v>10</v>
      </c>
      <c r="D184" s="13">
        <f t="shared" si="63"/>
        <v>183</v>
      </c>
      <c r="E184" s="13">
        <v>2.2624510897304293</v>
      </c>
      <c r="G184" s="20">
        <f t="shared" si="42"/>
        <v>183</v>
      </c>
      <c r="H184" s="20">
        <f t="shared" ca="1" si="43"/>
        <v>2.1842650914190936E-2</v>
      </c>
      <c r="I184" s="17"/>
      <c r="J184" s="17"/>
      <c r="K184" s="17"/>
      <c r="L184" s="17"/>
      <c r="M184" s="17"/>
      <c r="N184" s="17"/>
      <c r="O184" s="17"/>
      <c r="P184" s="17"/>
      <c r="Q184" s="17"/>
      <c r="T184" s="25">
        <f t="shared" si="44"/>
        <v>2.6654114159541348E-3</v>
      </c>
      <c r="U184" s="25">
        <f t="shared" si="45"/>
        <v>2.1842650914190936E-2</v>
      </c>
      <c r="V184" s="25">
        <f t="shared" si="46"/>
        <v>2.2572630772701056E-2</v>
      </c>
      <c r="W184" s="25">
        <f t="shared" si="47"/>
        <v>2.3403191291595363E-2</v>
      </c>
      <c r="X184" s="25">
        <f t="shared" si="48"/>
        <v>3.2887224584248892E-2</v>
      </c>
      <c r="Y184" s="25">
        <f t="shared" si="49"/>
        <v>4.2402407438176332E-2</v>
      </c>
      <c r="Z184" s="25">
        <f t="shared" si="50"/>
        <v>4.9496235863213785E-2</v>
      </c>
      <c r="AA184" s="25">
        <f t="shared" si="51"/>
        <v>5.3314001664325782E-2</v>
      </c>
      <c r="AB184" s="25">
        <f t="shared" si="52"/>
        <v>5.1222054423675022E-2</v>
      </c>
      <c r="AC184" s="25">
        <f t="shared" si="53"/>
        <v>4.6984243318579734E-2</v>
      </c>
      <c r="AD184" s="25">
        <f t="shared" si="54"/>
        <v>3.6496484789163161E-2</v>
      </c>
      <c r="AE184" s="25">
        <f t="shared" si="55"/>
        <v>2.9295593224053972E-2</v>
      </c>
      <c r="AF184" s="25">
        <f t="shared" si="56"/>
        <v>1.4353676394136395E-2</v>
      </c>
      <c r="AG184" s="25">
        <f t="shared" si="57"/>
        <v>7.8916479230988715E-3</v>
      </c>
      <c r="AH184" s="25">
        <f t="shared" si="58"/>
        <v>5.0782839885112055E-3</v>
      </c>
    </row>
    <row r="185" spans="1:34" x14ac:dyDescent="0.25">
      <c r="A185" s="13">
        <f t="shared" si="59"/>
        <v>6</v>
      </c>
      <c r="B185" s="13">
        <f t="shared" si="61"/>
        <v>2.8450980400142569</v>
      </c>
      <c r="C185" s="13">
        <f t="shared" si="62"/>
        <v>10</v>
      </c>
      <c r="D185" s="13">
        <f t="shared" si="63"/>
        <v>184</v>
      </c>
      <c r="E185" s="13">
        <v>2.2648178230095364</v>
      </c>
      <c r="G185" s="20">
        <f t="shared" si="42"/>
        <v>184</v>
      </c>
      <c r="H185" s="20">
        <f t="shared" ca="1" si="43"/>
        <v>2.1567648470603207E-2</v>
      </c>
      <c r="I185" s="17"/>
      <c r="J185" s="17"/>
      <c r="K185" s="17"/>
      <c r="L185" s="17"/>
      <c r="M185" s="17"/>
      <c r="N185" s="17"/>
      <c r="O185" s="17"/>
      <c r="P185" s="17"/>
      <c r="Q185" s="17"/>
      <c r="T185" s="25">
        <f t="shared" si="44"/>
        <v>2.6377217193028542E-3</v>
      </c>
      <c r="U185" s="25">
        <f t="shared" si="45"/>
        <v>2.1567648470603207E-2</v>
      </c>
      <c r="V185" s="25">
        <f t="shared" si="46"/>
        <v>2.2278860335492701E-2</v>
      </c>
      <c r="W185" s="25">
        <f t="shared" si="47"/>
        <v>2.3092597222723575E-2</v>
      </c>
      <c r="X185" s="25">
        <f t="shared" si="48"/>
        <v>3.2440598300514024E-2</v>
      </c>
      <c r="Y185" s="25">
        <f t="shared" si="49"/>
        <v>4.1836536207267891E-2</v>
      </c>
      <c r="Z185" s="25">
        <f t="shared" si="50"/>
        <v>4.8863754018406043E-2</v>
      </c>
      <c r="AA185" s="25">
        <f t="shared" si="51"/>
        <v>5.2679041548059288E-2</v>
      </c>
      <c r="AB185" s="25">
        <f t="shared" si="52"/>
        <v>5.0645559188790872E-2</v>
      </c>
      <c r="AC185" s="25">
        <f t="shared" si="53"/>
        <v>4.6475316368266947E-2</v>
      </c>
      <c r="AD185" s="25">
        <f t="shared" si="54"/>
        <v>3.6124944090150636E-2</v>
      </c>
      <c r="AE185" s="25">
        <f t="shared" si="55"/>
        <v>2.9008835346684688E-2</v>
      </c>
      <c r="AF185" s="25">
        <f t="shared" si="56"/>
        <v>1.4222242260103522E-2</v>
      </c>
      <c r="AG185" s="25">
        <f t="shared" si="57"/>
        <v>7.8183435635357339E-3</v>
      </c>
      <c r="AH185" s="25">
        <f t="shared" si="58"/>
        <v>5.0315228802007613E-3</v>
      </c>
    </row>
    <row r="186" spans="1:34" x14ac:dyDescent="0.25">
      <c r="A186" s="13">
        <f t="shared" si="59"/>
        <v>6</v>
      </c>
      <c r="B186" s="13">
        <f t="shared" si="61"/>
        <v>2.8450980400142569</v>
      </c>
      <c r="C186" s="13">
        <f t="shared" si="62"/>
        <v>10</v>
      </c>
      <c r="D186" s="13">
        <f t="shared" si="63"/>
        <v>185</v>
      </c>
      <c r="E186" s="13">
        <v>2.2671717284030137</v>
      </c>
      <c r="G186" s="20">
        <f t="shared" si="42"/>
        <v>185</v>
      </c>
      <c r="H186" s="20">
        <f t="shared" ca="1" si="43"/>
        <v>2.1297067802906727E-2</v>
      </c>
      <c r="I186" s="17"/>
      <c r="J186" s="17"/>
      <c r="K186" s="17"/>
      <c r="L186" s="17"/>
      <c r="M186" s="17"/>
      <c r="N186" s="17"/>
      <c r="O186" s="17"/>
      <c r="P186" s="17"/>
      <c r="Q186" s="17"/>
      <c r="T186" s="25">
        <f t="shared" si="44"/>
        <v>2.6104182110790845E-3</v>
      </c>
      <c r="U186" s="25">
        <f t="shared" si="45"/>
        <v>2.1297067802906727E-2</v>
      </c>
      <c r="V186" s="25">
        <f t="shared" si="46"/>
        <v>2.1989955896387733E-2</v>
      </c>
      <c r="W186" s="25">
        <f t="shared" si="47"/>
        <v>2.2787223821942152E-2</v>
      </c>
      <c r="X186" s="25">
        <f t="shared" si="48"/>
        <v>3.2001563525665286E-2</v>
      </c>
      <c r="Y186" s="25">
        <f t="shared" si="49"/>
        <v>4.128010973869578E-2</v>
      </c>
      <c r="Z186" s="25">
        <f t="shared" si="50"/>
        <v>4.8241452790978294E-2</v>
      </c>
      <c r="AA186" s="25">
        <f t="shared" si="51"/>
        <v>5.2053770620405511E-2</v>
      </c>
      <c r="AB186" s="25">
        <f t="shared" si="52"/>
        <v>5.0077511083125074E-2</v>
      </c>
      <c r="AC186" s="25">
        <f t="shared" si="53"/>
        <v>4.5973673396482437E-2</v>
      </c>
      <c r="AD186" s="25">
        <f t="shared" si="54"/>
        <v>3.5758507656440897E-2</v>
      </c>
      <c r="AE186" s="25">
        <f t="shared" si="55"/>
        <v>2.8725884566359633E-2</v>
      </c>
      <c r="AF186" s="25">
        <f t="shared" si="56"/>
        <v>1.4092397507645012E-2</v>
      </c>
      <c r="AG186" s="25">
        <f t="shared" si="57"/>
        <v>7.7459135867406388E-3</v>
      </c>
      <c r="AH186" s="25">
        <f t="shared" si="58"/>
        <v>4.9853082392023107E-3</v>
      </c>
    </row>
    <row r="187" spans="1:34" x14ac:dyDescent="0.25">
      <c r="A187" s="13">
        <f t="shared" si="59"/>
        <v>6</v>
      </c>
      <c r="B187" s="13">
        <f t="shared" si="61"/>
        <v>2.8450980400142569</v>
      </c>
      <c r="C187" s="13">
        <f t="shared" si="62"/>
        <v>10</v>
      </c>
      <c r="D187" s="13">
        <f t="shared" si="63"/>
        <v>186</v>
      </c>
      <c r="E187" s="13">
        <v>2.2695129442179165</v>
      </c>
      <c r="G187" s="20">
        <f t="shared" si="42"/>
        <v>186</v>
      </c>
      <c r="H187" s="20">
        <f t="shared" ca="1" si="43"/>
        <v>2.1030822677654895E-2</v>
      </c>
      <c r="I187" s="17"/>
      <c r="J187" s="17"/>
      <c r="K187" s="17"/>
      <c r="L187" s="17"/>
      <c r="M187" s="17"/>
      <c r="N187" s="17"/>
      <c r="O187" s="17"/>
      <c r="P187" s="17"/>
      <c r="Q187" s="17"/>
      <c r="T187" s="25">
        <f t="shared" si="44"/>
        <v>2.5834941540775359E-3</v>
      </c>
      <c r="U187" s="25">
        <f t="shared" si="45"/>
        <v>2.1030822677654895E-2</v>
      </c>
      <c r="V187" s="25">
        <f t="shared" si="46"/>
        <v>2.1705820014416583E-2</v>
      </c>
      <c r="W187" s="25">
        <f t="shared" si="47"/>
        <v>2.2486965310494929E-2</v>
      </c>
      <c r="X187" s="25">
        <f t="shared" si="48"/>
        <v>3.1569965565384731E-2</v>
      </c>
      <c r="Y187" s="25">
        <f t="shared" si="49"/>
        <v>4.0732938957674894E-2</v>
      </c>
      <c r="Z187" s="25">
        <f t="shared" si="50"/>
        <v>4.7629134620708932E-2</v>
      </c>
      <c r="AA187" s="25">
        <f t="shared" si="51"/>
        <v>5.1438008858433359E-2</v>
      </c>
      <c r="AB187" s="25">
        <f t="shared" si="52"/>
        <v>4.9517758187566707E-2</v>
      </c>
      <c r="AC187" s="25">
        <f t="shared" si="53"/>
        <v>4.5479185722068383E-2</v>
      </c>
      <c r="AD187" s="25">
        <f t="shared" si="54"/>
        <v>3.5397088105202958E-2</v>
      </c>
      <c r="AE187" s="25">
        <f t="shared" si="55"/>
        <v>2.8446677531947528E-2</v>
      </c>
      <c r="AF187" s="25">
        <f t="shared" si="56"/>
        <v>1.3964117745160971E-2</v>
      </c>
      <c r="AG187" s="25">
        <f t="shared" si="57"/>
        <v>7.6743448127635011E-3</v>
      </c>
      <c r="AH187" s="25">
        <f t="shared" si="58"/>
        <v>4.9396319743446344E-3</v>
      </c>
    </row>
    <row r="188" spans="1:34" x14ac:dyDescent="0.25">
      <c r="A188" s="13">
        <f t="shared" si="59"/>
        <v>6</v>
      </c>
      <c r="B188" s="13">
        <f t="shared" si="61"/>
        <v>2.8450980400142569</v>
      </c>
      <c r="C188" s="13">
        <f t="shared" si="62"/>
        <v>10</v>
      </c>
      <c r="D188" s="13">
        <f t="shared" si="63"/>
        <v>187</v>
      </c>
      <c r="E188" s="13">
        <v>2.271841606536499</v>
      </c>
      <c r="G188" s="20">
        <f t="shared" si="42"/>
        <v>187</v>
      </c>
      <c r="H188" s="20">
        <f t="shared" ca="1" si="43"/>
        <v>2.0768828849466237E-2</v>
      </c>
      <c r="I188" s="17"/>
      <c r="J188" s="17"/>
      <c r="K188" s="17"/>
      <c r="L188" s="17"/>
      <c r="M188" s="17"/>
      <c r="N188" s="17"/>
      <c r="O188" s="17"/>
      <c r="P188" s="17"/>
      <c r="Q188" s="17"/>
      <c r="T188" s="25">
        <f t="shared" si="44"/>
        <v>2.5569429534236581E-3</v>
      </c>
      <c r="U188" s="25">
        <f t="shared" si="45"/>
        <v>2.0768828849466237E-2</v>
      </c>
      <c r="V188" s="25">
        <f t="shared" si="46"/>
        <v>2.1426357547986972E-2</v>
      </c>
      <c r="W188" s="25">
        <f t="shared" si="47"/>
        <v>2.2191718429583149E-2</v>
      </c>
      <c r="X188" s="25">
        <f t="shared" si="48"/>
        <v>3.114565341967403E-2</v>
      </c>
      <c r="Y188" s="25">
        <f t="shared" si="49"/>
        <v>4.0194839230051654E-2</v>
      </c>
      <c r="Z188" s="25">
        <f t="shared" si="50"/>
        <v>4.7026606465150556E-2</v>
      </c>
      <c r="AA188" s="25">
        <f t="shared" si="51"/>
        <v>5.083158021106679E-2</v>
      </c>
      <c r="AB188" s="25">
        <f t="shared" si="52"/>
        <v>4.896615184642656E-2</v>
      </c>
      <c r="AC188" s="25">
        <f t="shared" si="53"/>
        <v>4.4991727388828992E-2</v>
      </c>
      <c r="AD188" s="25">
        <f t="shared" si="54"/>
        <v>3.5040599859124513E-2</v>
      </c>
      <c r="AE188" s="25">
        <f t="shared" si="55"/>
        <v>2.8171152171262894E-2</v>
      </c>
      <c r="AF188" s="25">
        <f t="shared" si="56"/>
        <v>1.3837379043392108E-2</v>
      </c>
      <c r="AG188" s="25">
        <f t="shared" si="57"/>
        <v>7.6036243079313365E-3</v>
      </c>
      <c r="AH188" s="25">
        <f t="shared" si="58"/>
        <v>4.8944861440667446E-3</v>
      </c>
    </row>
    <row r="189" spans="1:34" x14ac:dyDescent="0.25">
      <c r="A189" s="13">
        <f t="shared" si="59"/>
        <v>6</v>
      </c>
      <c r="B189" s="13">
        <f t="shared" si="61"/>
        <v>2.8450980400142569</v>
      </c>
      <c r="C189" s="13">
        <f t="shared" si="62"/>
        <v>10</v>
      </c>
      <c r="D189" s="13">
        <f t="shared" si="63"/>
        <v>188</v>
      </c>
      <c r="E189" s="13">
        <v>2.27415784926368</v>
      </c>
      <c r="G189" s="20">
        <f t="shared" si="42"/>
        <v>188</v>
      </c>
      <c r="H189" s="20">
        <f t="shared" ca="1" si="43"/>
        <v>2.0511004007541099E-2</v>
      </c>
      <c r="I189" s="17"/>
      <c r="J189" s="17"/>
      <c r="K189" s="17"/>
      <c r="L189" s="17"/>
      <c r="M189" s="17"/>
      <c r="N189" s="17"/>
      <c r="O189" s="17"/>
      <c r="P189" s="17"/>
      <c r="Q189" s="17"/>
      <c r="T189" s="25">
        <f t="shared" si="44"/>
        <v>2.5307581529874943E-3</v>
      </c>
      <c r="U189" s="25">
        <f t="shared" si="45"/>
        <v>2.0511004007541099E-2</v>
      </c>
      <c r="V189" s="25">
        <f t="shared" si="46"/>
        <v>2.1151475591782862E-2</v>
      </c>
      <c r="W189" s="25">
        <f t="shared" si="47"/>
        <v>2.190138237069153E-2</v>
      </c>
      <c r="X189" s="25">
        <f t="shared" si="48"/>
        <v>3.0728479680687357E-2</v>
      </c>
      <c r="Y189" s="25">
        <f t="shared" si="49"/>
        <v>3.9665630241344917E-2</v>
      </c>
      <c r="Z189" s="25">
        <f t="shared" si="50"/>
        <v>4.6433679679278146E-2</v>
      </c>
      <c r="AA189" s="25">
        <f t="shared" si="51"/>
        <v>5.0234312496269397E-2</v>
      </c>
      <c r="AB189" s="25">
        <f t="shared" si="52"/>
        <v>4.8422546584742113E-2</v>
      </c>
      <c r="AC189" s="25">
        <f t="shared" si="53"/>
        <v>4.4511175097249833E-2</v>
      </c>
      <c r="AD189" s="25">
        <f t="shared" si="54"/>
        <v>3.4688959101990213E-2</v>
      </c>
      <c r="AE189" s="25">
        <f t="shared" si="55"/>
        <v>2.7899247660156907E-2</v>
      </c>
      <c r="AF189" s="25">
        <f t="shared" si="56"/>
        <v>1.3712157924735499E-2</v>
      </c>
      <c r="AG189" s="25">
        <f t="shared" si="57"/>
        <v>7.5337393792125288E-3</v>
      </c>
      <c r="AH189" s="25">
        <f t="shared" si="58"/>
        <v>4.8498629530080413E-3</v>
      </c>
    </row>
    <row r="190" spans="1:34" x14ac:dyDescent="0.25">
      <c r="A190" s="13">
        <f t="shared" si="59"/>
        <v>6</v>
      </c>
      <c r="B190" s="13">
        <f t="shared" si="61"/>
        <v>2.8450980400142569</v>
      </c>
      <c r="C190" s="13">
        <f t="shared" si="62"/>
        <v>10</v>
      </c>
      <c r="D190" s="13">
        <f t="shared" si="63"/>
        <v>189</v>
      </c>
      <c r="E190" s="13">
        <v>2.2764618041732443</v>
      </c>
      <c r="G190" s="20">
        <f t="shared" si="42"/>
        <v>189</v>
      </c>
      <c r="H190" s="20">
        <f t="shared" ca="1" si="43"/>
        <v>2.025726772384159E-2</v>
      </c>
      <c r="I190" s="17"/>
      <c r="J190" s="17"/>
      <c r="K190" s="17"/>
      <c r="L190" s="17"/>
      <c r="M190" s="17"/>
      <c r="N190" s="17"/>
      <c r="O190" s="17"/>
      <c r="P190" s="17"/>
      <c r="Q190" s="17"/>
      <c r="T190" s="25">
        <f t="shared" si="44"/>
        <v>2.5049334319038876E-3</v>
      </c>
      <c r="U190" s="25">
        <f t="shared" si="45"/>
        <v>2.025726772384159E-2</v>
      </c>
      <c r="V190" s="25">
        <f t="shared" si="46"/>
        <v>2.0881083415657999E-2</v>
      </c>
      <c r="W190" s="25">
        <f t="shared" si="47"/>
        <v>2.1615858708129331E-2</v>
      </c>
      <c r="X190" s="25">
        <f t="shared" si="48"/>
        <v>3.0318300433808339E-2</v>
      </c>
      <c r="Y190" s="25">
        <f t="shared" si="49"/>
        <v>3.9145135879577207E-2</v>
      </c>
      <c r="Z190" s="25">
        <f t="shared" si="50"/>
        <v>4.585016989884156E-2</v>
      </c>
      <c r="AA190" s="25">
        <f t="shared" si="51"/>
        <v>4.9646037301324261E-2</v>
      </c>
      <c r="AB190" s="25">
        <f t="shared" si="52"/>
        <v>4.7886800028031057E-2</v>
      </c>
      <c r="AC190" s="25">
        <f t="shared" si="53"/>
        <v>4.4037408138221969E-2</v>
      </c>
      <c r="AD190" s="25">
        <f t="shared" si="54"/>
        <v>3.4342083735547146E-2</v>
      </c>
      <c r="AE190" s="25">
        <f t="shared" si="55"/>
        <v>2.7630904392491964E-2</v>
      </c>
      <c r="AF190" s="25">
        <f t="shared" si="56"/>
        <v>1.358843135285694E-2</v>
      </c>
      <c r="AG190" s="25">
        <f t="shared" si="57"/>
        <v>7.4646775687367143E-3</v>
      </c>
      <c r="AH190" s="25">
        <f t="shared" si="58"/>
        <v>4.80575474869256E-3</v>
      </c>
    </row>
    <row r="191" spans="1:34" x14ac:dyDescent="0.25">
      <c r="A191" s="13">
        <f t="shared" si="59"/>
        <v>6</v>
      </c>
      <c r="B191" s="13">
        <f t="shared" si="61"/>
        <v>2.8450980400142569</v>
      </c>
      <c r="C191" s="13">
        <f t="shared" si="62"/>
        <v>10</v>
      </c>
      <c r="D191" s="13">
        <f t="shared" si="63"/>
        <v>190</v>
      </c>
      <c r="E191" s="13">
        <v>2.2787536009528289</v>
      </c>
      <c r="G191" s="20">
        <f t="shared" si="42"/>
        <v>190</v>
      </c>
      <c r="H191" s="20">
        <f t="shared" ca="1" si="43"/>
        <v>2.0007541402874574E-2</v>
      </c>
      <c r="I191" s="17"/>
      <c r="J191" s="17"/>
      <c r="K191" s="17"/>
      <c r="L191" s="17"/>
      <c r="M191" s="17"/>
      <c r="N191" s="17"/>
      <c r="O191" s="17"/>
      <c r="P191" s="17"/>
      <c r="Q191" s="17"/>
      <c r="T191" s="25">
        <f t="shared" si="44"/>
        <v>2.4794626011953452E-3</v>
      </c>
      <c r="U191" s="25">
        <f t="shared" si="45"/>
        <v>2.0007541402874574E-2</v>
      </c>
      <c r="V191" s="25">
        <f t="shared" si="46"/>
        <v>2.0615092405451212E-2</v>
      </c>
      <c r="W191" s="25">
        <f t="shared" si="47"/>
        <v>2.1335051333705259E-2</v>
      </c>
      <c r="X191" s="25">
        <f t="shared" si="48"/>
        <v>2.9914975161852878E-2</v>
      </c>
      <c r="Y191" s="25">
        <f t="shared" si="49"/>
        <v>3.8633184121759659E-2</v>
      </c>
      <c r="Z191" s="25">
        <f t="shared" si="50"/>
        <v>4.5275896927290421E-2</v>
      </c>
      <c r="AA191" s="25">
        <f t="shared" si="51"/>
        <v>4.9066589886100201E-2</v>
      </c>
      <c r="AB191" s="25">
        <f t="shared" si="52"/>
        <v>4.7358772824409118E-2</v>
      </c>
      <c r="AC191" s="25">
        <f t="shared" si="53"/>
        <v>4.357030832870188E-2</v>
      </c>
      <c r="AD191" s="25">
        <f t="shared" si="54"/>
        <v>3.3999893337613864E-2</v>
      </c>
      <c r="AE191" s="25">
        <f t="shared" si="55"/>
        <v>2.7366063950970975E-2</v>
      </c>
      <c r="AF191" s="25">
        <f t="shared" si="56"/>
        <v>1.3466176722590787E-2</v>
      </c>
      <c r="AG191" s="25">
        <f t="shared" si="57"/>
        <v>7.3964266484652617E-3</v>
      </c>
      <c r="AH191" s="25">
        <f t="shared" si="58"/>
        <v>4.7621540183044415E-3</v>
      </c>
    </row>
    <row r="192" spans="1:34" x14ac:dyDescent="0.25">
      <c r="A192" s="13">
        <f t="shared" si="59"/>
        <v>6</v>
      </c>
      <c r="B192" s="13">
        <f t="shared" si="61"/>
        <v>2.8450980400142569</v>
      </c>
      <c r="C192" s="13">
        <f t="shared" si="62"/>
        <v>10</v>
      </c>
      <c r="D192" s="13">
        <f t="shared" si="63"/>
        <v>191</v>
      </c>
      <c r="E192" s="13">
        <v>2.2810333672477277</v>
      </c>
      <c r="G192" s="20">
        <f t="shared" si="42"/>
        <v>191</v>
      </c>
      <c r="H192" s="20">
        <f t="shared" ca="1" si="43"/>
        <v>1.9761748233021355E-2</v>
      </c>
      <c r="I192" s="17"/>
      <c r="J192" s="17"/>
      <c r="K192" s="17"/>
      <c r="L192" s="17"/>
      <c r="M192" s="17"/>
      <c r="N192" s="17"/>
      <c r="O192" s="17"/>
      <c r="P192" s="17"/>
      <c r="Q192" s="17"/>
      <c r="T192" s="25">
        <f t="shared" si="44"/>
        <v>2.4543396004941065E-3</v>
      </c>
      <c r="U192" s="25">
        <f t="shared" si="45"/>
        <v>1.9761748233021355E-2</v>
      </c>
      <c r="V192" s="25">
        <f t="shared" si="46"/>
        <v>2.0353416005655406E-2</v>
      </c>
      <c r="W192" s="25">
        <f t="shared" si="47"/>
        <v>2.1058866393460246E-2</v>
      </c>
      <c r="X192" s="25">
        <f t="shared" si="48"/>
        <v>2.9518366652286104E-2</v>
      </c>
      <c r="Y192" s="25">
        <f t="shared" si="49"/>
        <v>3.8129606923901077E-2</v>
      </c>
      <c r="Z192" s="25">
        <f t="shared" si="50"/>
        <v>4.4710684626146843E-2</v>
      </c>
      <c r="AA192" s="25">
        <f t="shared" si="51"/>
        <v>4.8495809089201931E-2</v>
      </c>
      <c r="AB192" s="25">
        <f t="shared" si="52"/>
        <v>4.6838328568991408E-2</v>
      </c>
      <c r="AC192" s="25">
        <f t="shared" si="53"/>
        <v>4.3109759949241551E-2</v>
      </c>
      <c r="AD192" s="25">
        <f t="shared" si="54"/>
        <v>3.366230912139101E-2</v>
      </c>
      <c r="AE192" s="25">
        <f t="shared" si="55"/>
        <v>2.7104669078792349E-2</v>
      </c>
      <c r="AF192" s="25">
        <f t="shared" si="56"/>
        <v>1.3345371850117029E-2</v>
      </c>
      <c r="AG192" s="25">
        <f t="shared" si="57"/>
        <v>7.328974615007337E-3</v>
      </c>
      <c r="AH192" s="25">
        <f t="shared" si="58"/>
        <v>4.7190533855513781E-3</v>
      </c>
    </row>
    <row r="193" spans="1:34" x14ac:dyDescent="0.25">
      <c r="A193" s="13">
        <f t="shared" si="59"/>
        <v>6</v>
      </c>
      <c r="B193" s="13">
        <f t="shared" si="61"/>
        <v>2.8450980400142569</v>
      </c>
      <c r="C193" s="13">
        <f t="shared" si="62"/>
        <v>10</v>
      </c>
      <c r="D193" s="13">
        <f t="shared" si="63"/>
        <v>192</v>
      </c>
      <c r="E193" s="13">
        <v>2.2833012287035497</v>
      </c>
      <c r="G193" s="20">
        <f t="shared" si="42"/>
        <v>192</v>
      </c>
      <c r="H193" s="20">
        <f t="shared" ca="1" si="43"/>
        <v>1.9519813139360364E-2</v>
      </c>
      <c r="I193" s="17"/>
      <c r="J193" s="17"/>
      <c r="K193" s="17"/>
      <c r="L193" s="17"/>
      <c r="M193" s="17"/>
      <c r="N193" s="17"/>
      <c r="O193" s="17"/>
      <c r="P193" s="17"/>
      <c r="Q193" s="17"/>
      <c r="T193" s="25">
        <f t="shared" si="44"/>
        <v>2.4295584948600189E-3</v>
      </c>
      <c r="U193" s="25">
        <f t="shared" si="45"/>
        <v>1.9519813139360364E-2</v>
      </c>
      <c r="V193" s="25">
        <f t="shared" si="46"/>
        <v>2.0095969663873978E-2</v>
      </c>
      <c r="W193" s="25">
        <f t="shared" si="47"/>
        <v>2.0787212226384116E-2</v>
      </c>
      <c r="X193" s="25">
        <f t="shared" si="48"/>
        <v>2.9128340907346024E-2</v>
      </c>
      <c r="Y193" s="25">
        <f t="shared" si="49"/>
        <v>3.7634240114417863E-2</v>
      </c>
      <c r="Z193" s="25">
        <f t="shared" si="50"/>
        <v>4.415436080870664E-2</v>
      </c>
      <c r="AA193" s="25">
        <f t="shared" si="51"/>
        <v>4.7933537236907145E-2</v>
      </c>
      <c r="AB193" s="25">
        <f t="shared" si="52"/>
        <v>4.6325333730501753E-2</v>
      </c>
      <c r="AC193" s="25">
        <f t="shared" si="53"/>
        <v>4.2655649683327669E-2</v>
      </c>
      <c r="AD193" s="25">
        <f t="shared" si="54"/>
        <v>3.3329253895934968E-2</v>
      </c>
      <c r="AE193" s="25">
        <f t="shared" si="55"/>
        <v>2.6846663652104547E-2</v>
      </c>
      <c r="AF193" s="25">
        <f t="shared" si="56"/>
        <v>1.3225994963407896E-2</v>
      </c>
      <c r="AG193" s="25">
        <f t="shared" si="57"/>
        <v>7.2623096845772124E-3</v>
      </c>
      <c r="AH193" s="25">
        <f t="shared" si="58"/>
        <v>4.6764456076135563E-3</v>
      </c>
    </row>
    <row r="194" spans="1:34" x14ac:dyDescent="0.25">
      <c r="A194" s="13">
        <f t="shared" si="59"/>
        <v>6</v>
      </c>
      <c r="B194" s="13">
        <f t="shared" si="61"/>
        <v>2.8450980400142569</v>
      </c>
      <c r="C194" s="13">
        <f t="shared" si="62"/>
        <v>10</v>
      </c>
      <c r="D194" s="13">
        <f t="shared" si="63"/>
        <v>193</v>
      </c>
      <c r="E194" s="13">
        <v>2.2855573090077739</v>
      </c>
      <c r="G194" s="20">
        <f t="shared" si="42"/>
        <v>193</v>
      </c>
      <c r="H194" s="20">
        <f t="shared" ca="1" si="43"/>
        <v>1.9281662737928872E-2</v>
      </c>
      <c r="I194" s="17"/>
      <c r="J194" s="17"/>
      <c r="K194" s="17"/>
      <c r="L194" s="17"/>
      <c r="M194" s="17"/>
      <c r="N194" s="17"/>
      <c r="O194" s="17"/>
      <c r="P194" s="17"/>
      <c r="Q194" s="17"/>
      <c r="T194" s="25">
        <f t="shared" si="44"/>
        <v>2.4051134716909154E-3</v>
      </c>
      <c r="U194" s="25">
        <f t="shared" si="45"/>
        <v>1.9281662737928872E-2</v>
      </c>
      <c r="V194" s="25">
        <f t="shared" si="46"/>
        <v>1.9842670777000311E-2</v>
      </c>
      <c r="W194" s="25">
        <f t="shared" si="47"/>
        <v>2.051999930504456E-2</v>
      </c>
      <c r="X194" s="25">
        <f t="shared" si="48"/>
        <v>2.8744767056968615E-2</v>
      </c>
      <c r="Y194" s="25">
        <f t="shared" si="49"/>
        <v>3.7146923290821865E-2</v>
      </c>
      <c r="Z194" s="25">
        <f t="shared" si="50"/>
        <v>4.3606757136950371E-2</v>
      </c>
      <c r="AA194" s="25">
        <f t="shared" si="51"/>
        <v>4.7379620054791537E-2</v>
      </c>
      <c r="AB194" s="25">
        <f t="shared" si="52"/>
        <v>4.5819657580012475E-2</v>
      </c>
      <c r="AC194" s="25">
        <f t="shared" si="53"/>
        <v>4.2207866558466062E-2</v>
      </c>
      <c r="AD194" s="25">
        <f t="shared" si="54"/>
        <v>3.3000652027753395E-2</v>
      </c>
      <c r="AE194" s="25">
        <f t="shared" si="55"/>
        <v>2.6591992653232307E-2</v>
      </c>
      <c r="AF194" s="25">
        <f t="shared" si="56"/>
        <v>1.3108024692933653E-2</v>
      </c>
      <c r="AG194" s="25">
        <f t="shared" si="57"/>
        <v>7.1964202880877267E-3</v>
      </c>
      <c r="AH194" s="25">
        <f t="shared" si="58"/>
        <v>4.6343235721749377E-3</v>
      </c>
    </row>
    <row r="195" spans="1:34" x14ac:dyDescent="0.25">
      <c r="A195" s="13">
        <f t="shared" si="59"/>
        <v>6</v>
      </c>
      <c r="B195" s="13">
        <f t="shared" si="61"/>
        <v>2.8450980400142569</v>
      </c>
      <c r="C195" s="13">
        <f t="shared" si="62"/>
        <v>10</v>
      </c>
      <c r="D195" s="13">
        <f t="shared" si="63"/>
        <v>194</v>
      </c>
      <c r="E195" s="13">
        <v>2.287801729930226</v>
      </c>
      <c r="G195" s="20">
        <f t="shared" si="42"/>
        <v>194</v>
      </c>
      <c r="H195" s="20">
        <f t="shared" ca="1" si="43"/>
        <v>1.9047225291375307E-2</v>
      </c>
      <c r="I195" s="17"/>
      <c r="J195" s="17"/>
      <c r="K195" s="17"/>
      <c r="L195" s="17"/>
      <c r="M195" s="17"/>
      <c r="N195" s="17"/>
      <c r="O195" s="17"/>
      <c r="P195" s="17"/>
      <c r="Q195" s="17"/>
      <c r="T195" s="25">
        <f t="shared" si="44"/>
        <v>2.3809988377224756E-3</v>
      </c>
      <c r="U195" s="25">
        <f t="shared" si="45"/>
        <v>1.9047225291375307E-2</v>
      </c>
      <c r="V195" s="25">
        <f t="shared" si="46"/>
        <v>1.9593438639060729E-2</v>
      </c>
      <c r="W195" s="25">
        <f t="shared" si="47"/>
        <v>2.0257140178061954E-2</v>
      </c>
      <c r="X195" s="25">
        <f t="shared" si="48"/>
        <v>2.8367517274417286E-2</v>
      </c>
      <c r="Y195" s="25">
        <f t="shared" si="49"/>
        <v>3.6667499719575052E-2</v>
      </c>
      <c r="Z195" s="25">
        <f t="shared" si="50"/>
        <v>4.3067709021558147E-2</v>
      </c>
      <c r="AA195" s="25">
        <f t="shared" si="51"/>
        <v>4.6833906581954896E-2</v>
      </c>
      <c r="AB195" s="25">
        <f t="shared" si="52"/>
        <v>4.5321172121746585E-2</v>
      </c>
      <c r="AC195" s="25">
        <f t="shared" si="53"/>
        <v>4.1766301888956955E-2</v>
      </c>
      <c r="AD195" s="25">
        <f t="shared" si="54"/>
        <v>3.267642940348877E-2</v>
      </c>
      <c r="AE195" s="25">
        <f t="shared" si="55"/>
        <v>2.6340602144651195E-2</v>
      </c>
      <c r="AF195" s="25">
        <f t="shared" si="56"/>
        <v>1.2991440062620999E-2</v>
      </c>
      <c r="AG195" s="25">
        <f t="shared" si="57"/>
        <v>7.1312950663760437E-3</v>
      </c>
      <c r="AH195" s="25">
        <f t="shared" si="58"/>
        <v>4.592680294534638E-3</v>
      </c>
    </row>
    <row r="196" spans="1:34" x14ac:dyDescent="0.25">
      <c r="A196" s="13">
        <f t="shared" si="59"/>
        <v>6</v>
      </c>
      <c r="B196" s="13">
        <f t="shared" si="61"/>
        <v>2.8450980400142569</v>
      </c>
      <c r="C196" s="13">
        <f t="shared" si="62"/>
        <v>10</v>
      </c>
      <c r="D196" s="13">
        <f t="shared" si="63"/>
        <v>195</v>
      </c>
      <c r="E196" s="13">
        <v>2.2900346113625178</v>
      </c>
      <c r="G196" s="20">
        <f t="shared" ref="G196:G251" si="64">D196</f>
        <v>195</v>
      </c>
      <c r="H196" s="20">
        <f t="shared" ref="H196:H251" ca="1" si="65">OFFSET($T196,0,$J$2-1,1,1)</f>
        <v>1.8816430665952382E-2</v>
      </c>
      <c r="I196" s="17"/>
      <c r="J196" s="17"/>
      <c r="K196" s="17"/>
      <c r="L196" s="17"/>
      <c r="M196" s="17"/>
      <c r="N196" s="17"/>
      <c r="O196" s="17"/>
      <c r="P196" s="17"/>
      <c r="Q196" s="17"/>
      <c r="T196" s="25">
        <f t="shared" si="44"/>
        <v>2.3572090161144885E-3</v>
      </c>
      <c r="U196" s="25">
        <f t="shared" si="45"/>
        <v>1.8816430665952382E-2</v>
      </c>
      <c r="V196" s="25">
        <f t="shared" si="46"/>
        <v>1.9348194390661041E-2</v>
      </c>
      <c r="W196" s="25">
        <f t="shared" si="47"/>
        <v>1.9998549414363222E-2</v>
      </c>
      <c r="X196" s="25">
        <f t="shared" si="48"/>
        <v>2.7996466694519349E-2</v>
      </c>
      <c r="Y196" s="25">
        <f t="shared" si="49"/>
        <v>3.6195816238997161E-2</v>
      </c>
      <c r="Z196" s="25">
        <f t="shared" si="50"/>
        <v>4.2537055524916115E-2</v>
      </c>
      <c r="AA196" s="25">
        <f t="shared" si="51"/>
        <v>4.6296249087756577E-2</v>
      </c>
      <c r="AB196" s="25">
        <f t="shared" si="52"/>
        <v>4.4829752025870834E-2</v>
      </c>
      <c r="AC196" s="25">
        <f t="shared" si="53"/>
        <v>4.1330849220301662E-2</v>
      </c>
      <c r="AD196" s="25">
        <f t="shared" si="54"/>
        <v>3.235651339365099E-2</v>
      </c>
      <c r="AE196" s="25">
        <f t="shared" si="55"/>
        <v>2.6092439243684169E-2</v>
      </c>
      <c r="AF196" s="25">
        <f t="shared" si="56"/>
        <v>1.2876220481054511E-2</v>
      </c>
      <c r="AG196" s="25">
        <f t="shared" si="57"/>
        <v>7.0669228655572047E-3</v>
      </c>
      <c r="AH196" s="25">
        <f t="shared" si="58"/>
        <v>4.5515089147954218E-3</v>
      </c>
    </row>
    <row r="197" spans="1:34" x14ac:dyDescent="0.25">
      <c r="A197" s="13">
        <f t="shared" si="59"/>
        <v>6</v>
      </c>
      <c r="B197" s="13">
        <f t="shared" si="61"/>
        <v>2.8450980400142569</v>
      </c>
      <c r="C197" s="13">
        <f t="shared" si="62"/>
        <v>10</v>
      </c>
      <c r="D197" s="13">
        <f t="shared" si="63"/>
        <v>196</v>
      </c>
      <c r="E197" s="13">
        <v>2.2922560713564759</v>
      </c>
      <c r="G197" s="20">
        <f t="shared" si="64"/>
        <v>196</v>
      </c>
      <c r="H197" s="20">
        <f t="shared" ca="1" si="65"/>
        <v>1.8589210289805772E-2</v>
      </c>
      <c r="I197" s="17"/>
      <c r="J197" s="17"/>
      <c r="K197" s="17"/>
      <c r="L197" s="17"/>
      <c r="M197" s="17"/>
      <c r="N197" s="17"/>
      <c r="O197" s="17"/>
      <c r="P197" s="17"/>
      <c r="Q197" s="17"/>
      <c r="T197" s="25">
        <f t="shared" ref="T197:T251" si="66">POWER(10,$AY$2*TANH($AQ$3*A197+$AR$3*E197+$AS$3*B197+$AT$3*C197+$AU$3*D197+$AV$3)+$AZ$2*TANH($AQ$4*A197+$AR$4*E197+$AS$4*B197+$AT$4*C197+$AU$4*D197+$AV$4)+$BA$2*TANH($AQ$5*A197+$AR$5*E197+$AS$5*B197+$AT$5*C197+$AU$5*D197+$AV$5)+$BB$2*TANH($AQ$6*A197+$AR$6*E197+$AS$6*B197+$AT$6*C197+$AU$6*D197+$AV$6)+$BC$2*TANH($AQ$7*A197+$AR$7*E197+$AS$7*B197+$AT$7*C197+$AU$7*D197+$AV$7)+$BD$2*TANH($AQ$8*A197+$AR$8*E197+$AS$8*B197+$AT$8*C197+$AU$8*D197+$AV$8)+$BE$2*TANH($AQ$9*A197+$AR$9*E197+$AS$9*B197+$AT$9*C197+$AU$9*D197+$AV$9)-$BF$2)</f>
        <v>2.3337385436206677E-3</v>
      </c>
      <c r="U197" s="25">
        <f t="shared" ref="U197:U251" si="67">POWER(10,$AY$3*TANH($AQ$3*A197+$AR$3*E197+$AS$3*B197+$AT$3*C197+$AU$3*D197+$AV$3)+$AZ$3*TANH($AQ$4*A197+$AR$4*E197+$AS$4*B197+$AT$4*C197+$AU$4*D197+$AV$4)+$BA$3*TANH($AQ$5*A197+$AR$5*E197+$AS$5*B197+$AT$5*C197+$AU$5*D197+$AV$5)+$BB$3*TANH($AQ$6*A197+$AR$6*E197+$AS$6*B197+$AT$6*C197+$AU$6*D197+$AV$6)+$BC$3*TANH($AQ$7*A197+$AR$7*E197+$AS$7*B197+$AT$7*C197+$AU$7*D197+$AV$7)+$BD$3*TANH($AQ$8*A197+$AR$8*E197+$AS$8*B197+$AT$8*C197+$AU$8*D197+$AV$8)+$BE$3*TANH($AQ$9*A197+$AR$9*E197+$AS$9*B197+$AT$9*C197+$AU$9*D197+$AV$9)-$BF$3)</f>
        <v>1.8589210289805772E-2</v>
      </c>
      <c r="V197" s="25">
        <f t="shared" ref="V197:V251" si="68">POWER(10,$AY$4*TANH($AQ$3*A197+$AR$3*E197+$AS$3*B197+$AT$3*C197+$AU$3*D197+$AV$3)+$AZ$4*TANH($AQ$4*A197+$AR$4*E197+$AS$4*B197+$AT$4*C197+$AU$4*D197+$AV$4)+$BA$4*TANH($AQ$5*A197+$AR$5*E197+$AS$5*B197+$AT$5*C197+$AU$5*D197+$AV$5)+$BB$4*TANH($AQ$6*A197+$AR$6*E197+$AS$6*B197+$AT$6*C197+$AU$6*D197+$AV$6)+$BC$4*TANH($AQ$7*A197+$AR$7*E197+$AS$7*B197+$AT$7*C197+$AU$7*D197+$AV$7)+$BD$4*TANH($AQ$8*A197+$AR$8*E197+$AS$8*B197+$AT$8*C197+$AU$8*D197+$AV$8)+$BE$4*TANH($AQ$9*A197+$AR$9*E197+$AS$9*B197+$AT$9*C197+$AU$9*D197+$AV$9)-$BF$4)</f>
        <v>1.9106860969981668E-2</v>
      </c>
      <c r="W197" s="25">
        <f t="shared" ref="W197:W251" si="69">POWER(10,$AY$5*TANH($AQ$3*A197+$AR$3*E197+$AS$3*B197+$AT$3*C197+$AU$3*D197+$AV$3)+$AZ$5*TANH($AQ$4*A197+$AR$4*E197+$AS$4*B197+$AT$4*C197+$AU$4*D197+$AV$4)+$BA$5*TANH($AQ$5*A197+$AR$5*E197+$AS$5*B197+$AT$5*C197+$AU$5*D197+$AV$5)+$BB$5*TANH($AQ$6*A197+$AR$6*E197+$AS$6*B197+$AT$6*C197+$AU$6*D197+$AV$6)+$BC$5*TANH($AQ$7*A197+$AR$7*E197+$AS$7*B197+$AT$7*C197+$AU$7*D197+$AV$7)+$BD$5*TANH($AQ$8*A197+$AR$8*E197+$AS$8*B197+$AT$8*C197+$AU$8*D197+$AV$8)+$BE$5*TANH($AQ$9*A197+$AR$9*E197+$AS$9*B197+$AT$9*C197+$AU$9*D197+$AV$9)-$BF$5)</f>
        <v>1.9744143549153347E-2</v>
      </c>
      <c r="X197" s="25">
        <f t="shared" ref="X197:X251" si="70">POWER(10,$AY$6*TANH($AQ$3*A197+$AR$3*E197+$AS$3*B197+$AT$3*C197+$AU$3*D197+$AV$3)+$AZ$6*TANH($AQ$4*A197+$AR$4*E197+$AS$4*B197+$AT$4*C197+$AU$4*D197+$AV$4)+$BA$6*TANH($AQ$5*A197+$AR$5*E197+$AS$5*B197+$AT$5*C197+$AU$5*D197+$AV$5)+$BB$6*TANH($AQ$6*A197+$AR$6*E197+$AS$6*B197+$AT$6*C197+$AU$6*D197+$AV$6)+$BC$6*TANH($AQ$7*A197+$AR$7*E197+$AS$7*B197+$AT$7*C197+$AU$7*D197+$AV$7)+$BD$6*TANH($AQ$8*A197+$AR$8*E197+$AS$8*B197+$AT$8*C197+$AU$8*D197+$AV$8)+$BE$6*TANH($AQ$9*A197+$AR$9*E197+$AS$9*B197+$AT$9*C197+$AU$9*D197+$AV$9)-$BF$6)</f>
        <v>2.7631493334419274E-2</v>
      </c>
      <c r="Y197" s="25">
        <f t="shared" ref="Y197:Y251" si="71">POWER(10,$AY$7*TANH($AQ$3*A197+$AR$3*E197+$AS$3*B197+$AT$3*C197+$AU$3*D197+$AV$3)+$AZ$7*TANH($AQ$4*A197+$AR$4*E197+$AS$4*B197+$AT$4*C197+$AU$4*D197+$AV$4)+$BA$7*TANH($AQ$5*A197+$AR$5*E197+$AS$5*B197+$AT$5*C197+$AU$5*D197+$AV$5)+$BB$7*TANH($AQ$6*A197+$AR$6*E197+$AS$6*B197+$AT$6*C197+$AU$6*D197+$AV$6)+$BC$7*TANH($AQ$7*A197+$AR$7*E197+$AS$7*B197+$AT$7*C197+$AU$7*D197+$AV$7)+$BD$7*TANH($AQ$8*A197+$AR$8*E197+$AS$8*B197+$AT$8*C197+$AU$8*D197+$AV$8)+$BE$7*TANH($AQ$9*A197+$AR$9*E197+$AS$9*B197+$AT$9*C197+$AU$9*D197+$AV$9)-$BF$7)</f>
        <v>3.5731723165122686E-2</v>
      </c>
      <c r="Z197" s="25">
        <f t="shared" ref="Z197:Z251" si="72">POWER(10,$AY$8*TANH($AQ$3*A197+$AR$3*E197+$AS$3*B197+$AT$3*C197+$AU$3*D197+$AV$3)+$AZ$8*TANH($AQ$4*A197+$AR$4*E197+$AS$4*B197+$AT$4*C197+$AU$4*D197+$AV$4)+$BA$8*TANH($AQ$5*A197+$AR$5*E197+$AS$5*B197+$AT$5*C197+$AU$5*D197+$AV$5)+$BB$8*TANH($AQ$6*A197+$AR$6*E197+$AS$6*B197+$AT$6*C197+$AU$6*D197+$AV$6)+$BC$8*TANH($AQ$7*A197+$AR$7*E197+$AS$7*B197+$AT$7*C197+$AU$7*D197+$AV$7)+$BD$8*TANH($AQ$8*A197+$AR$8*E197+$AS$8*B197+$AT$8*C197+$AU$8*D197+$AV$8)+$BE$8*TANH($AQ$9*A197+$AR$9*E197+$AS$9*B197+$AT$9*C197+$AU$9*D197+$AV$9)-$BF$8)</f>
        <v>4.2014639267016825E-2</v>
      </c>
      <c r="AA197" s="25">
        <f t="shared" ref="AA197:AA251" si="73">POWER(10,$AY$9*TANH($AQ$3*A197+$AR$3*E197+$AS$3*B197+$AT$3*C197+$AU$3*D197+$AV$3)+$AZ$9*TANH($AQ$4*A197+$AR$4*E197+$AS$4*B197+$AT$4*C197+$AU$4*D197+$AV$4)+$BA$9*TANH($AQ$5*A197+$AR$5*E197+$AS$5*B197+$AT$5*C197+$AU$5*D197+$AV$5)+$BB$9*TANH($AQ$6*A197+$AR$6*E197+$AS$6*B197+$AT$6*C197+$AU$6*D197+$AV$6)+$BC$9*TANH($AQ$7*A197+$AR$7*E197+$AS$7*B197+$AT$7*C197+$AU$7*D197+$AV$7)+$BD$9*TANH($AQ$8*A197+$AR$8*E197+$AS$8*B197+$AT$8*C197+$AU$8*D197+$AV$8)+$BE$9*TANH($AQ$9*A197+$AR$9*E197+$AS$9*B197+$AT$9*C197+$AU$9*D197+$AV$9)-$BF$9)</f>
        <v>4.5766502990978536E-2</v>
      </c>
      <c r="AB197" s="25">
        <f t="shared" ref="AB197:AB251" si="74">POWER(10,$AY$10*TANH($AQ$3*A197+$AR$3*E197+$AS$3*B197+$AT$3*C197+$AU$3*D197+$AV$3)+$AZ$10*TANH($AQ$4*A197+$AR$4*E197+$AS$4*B197+$AT$4*C197+$AU$4*D197+$AV$4)+$BA$10*TANH($AQ$5*A197+$AR$5*E197+$AS$5*B197+$AT$5*C197+$AU$5*D197+$AV$5)+$BB$10*TANH($AQ$6*A197+$AR$6*E197+$AS$6*B197+$AT$6*C197+$AU$6*D197+$AV$6)+$BC$10*TANH($AQ$7*A197+$AR$7*E197+$AS$7*B197+$AT$7*C197+$AU$7*D197+$AV$7)+$BD$10*TANH($AQ$8*A197+$AR$8*E197+$AS$8*B197+$AT$8*C197+$AU$8*D197+$AV$8)+$BE$10*TANH($AQ$9*A197+$AR$9*E197+$AS$9*B197+$AT$9*C197+$AU$9*D197+$AV$9)-$BF$10)</f>
        <v>4.4345274563215249E-2</v>
      </c>
      <c r="AC197" s="25">
        <f t="shared" ref="AC197:AC251" si="75">POWER(10,$AY$11*TANH($AQ$3*A197+$AR$3*E197+$AS$3*B197+$AT$3*C197+$AU$3*D197+$AV$3)+$AZ$11*TANH($AQ$4*A197+$AR$4*E197+$AS$4*B197+$AT$4*C197+$AU$4*D197+$AV$4)+$BA$11*TANH($AQ$5*A197+$AR$5*E197+$AS$5*B197+$AT$5*C197+$AU$5*D197+$AV$5)+$BB$11*TANH($AQ$6*A197+$AR$6*E197+$AS$6*B197+$AT$6*C197+$AU$6*D197+$AV$6)+$BC$11*TANH($AQ$7*A197+$AR$7*E197+$AS$7*B197+$AT$7*C197+$AU$7*D197+$AV$7)+$BD$11*TANH($AQ$8*A197+$AR$8*E197+$AS$8*B197+$AT$8*C197+$AU$8*D197+$AV$8)+$BE$11*TANH($AQ$9*A197+$AR$9*E197+$AS$9*B197+$AT$9*C197+$AU$9*D197+$AV$9)-$BF$11)</f>
        <v>4.0901404275189457E-2</v>
      </c>
      <c r="AD197" s="25">
        <f t="shared" ref="AD197:AD251" si="76">POWER(10,$AY$12*TANH($AQ$3*A197+$AR$3*E197+$AS$3*B197+$AT$3*C197+$AU$3*D197+$AV$3)+$AZ$12*TANH($AQ$4*A197+$AR$4*E197+$AS$4*B197+$AT$4*C197+$AU$4*D197+$AV$4)+$BA$12*TANH($AQ$5*A197+$AR$5*E197+$AS$5*B197+$AT$5*C197+$AU$5*D197+$AV$5)+$BB$12*TANH($AQ$6*A197+$AR$6*E197+$AS$6*B197+$AT$6*C197+$AU$6*D197+$AV$6)+$BC$12*TANH($AQ$7*A197+$AR$7*E197+$AS$7*B197+$AT$7*C197+$AU$7*D197+$AV$7)+$BD$12*TANH($AQ$8*A197+$AR$8*E197+$AS$8*B197+$AT$8*C197+$AU$8*D197+$AV$8)+$BE$12*TANH($AQ$9*A197+$AR$9*E197+$AS$9*B197+$AT$9*C197+$AU$9*D197+$AV$9)-$BF$12)</f>
        <v>3.2040832817367408E-2</v>
      </c>
      <c r="AE197" s="25">
        <f t="shared" ref="AE197:AE251" si="77">POWER(10,$AY$13*TANH($AQ$3*A197+$AR$3*E197+$AS$3*B197+$AT$3*C197+$AU$3*D197+$AV$3)+$AZ$13*TANH($AQ$4*A197+$AR$4*E197+$AS$4*B197+$AT$4*C197+$AU$4*D197+$AV$4)+$BA$13*TANH($AQ$5*A197+$AR$5*E197+$AS$5*B197+$AT$5*C197+$AU$5*D197+$AV$5)+$BB$13*TANH($AQ$6*A197+$AR$6*E197+$AS$6*B197+$AT$6*C197+$AU$6*D197+$AV$6)+$BC$13*TANH($AQ$7*A197+$AR$7*E197+$AS$7*B197+$AT$7*C197+$AU$7*D197+$AV$7)+$BD$13*TANH($AQ$8*A197+$AR$8*E197+$AS$8*B197+$AT$8*C197+$AU$8*D197+$AV$8)+$BE$13*TANH($AQ$9*A197+$AR$9*E197+$AS$9*B197+$AT$9*C197+$AU$9*D197+$AV$9)-$BF$13)</f>
        <v>2.5847452097898627E-2</v>
      </c>
      <c r="AF197" s="25">
        <f t="shared" ref="AF197:AF251" si="78">POWER(10,$AY$14*TANH($AQ$3*A197+$AR$3*E197+$AS$3*B197+$AT$3*C197+$AU$3*D197+$AV$3)+$AZ$14*TANH($AQ$4*A197+$AR$4*E197+$AS$4*B197+$AT$4*C197+$AU$4*D197+$AV$4)+$BA$14*TANH($AQ$5*A197+$AR$5*E197+$AS$5*B197+$AT$5*C197+$AU$5*D197+$AV$5)+$BB$14*TANH($AQ$6*A197+$AR$6*E197+$AS$6*B197+$AT$6*C197+$AU$6*D197+$AV$6)+$BC$14*TANH($AQ$7*A197+$AR$7*E197+$AS$7*B197+$AT$7*C197+$AU$7*D197+$AV$7)+$BD$14*TANH($AQ$8*A197+$AR$8*E197+$AS$8*B197+$AT$8*C197+$AU$8*D197+$AV$8)+$BE$14*TANH($AQ$9*A197+$AR$9*E197+$AS$9*B197+$AT$9*C197+$AU$9*D197+$AV$9)-$BF$14)</f>
        <v>1.2762345732914423E-2</v>
      </c>
      <c r="AG197" s="25">
        <f t="shared" ref="AG197:AG251" si="79">POWER(10,$AY$15*TANH($AQ$3*A197+$AR$3*E197+$AS$3*B197+$AT$3*C197+$AU$3*D197+$AV$3)+$AZ$15*TANH($AQ$4*A197+$AR$4*E197+$AS$4*B197+$AT$4*C197+$AU$4*D197+$AV$4)+$BA$15*TANH($AQ$5*A197+$AR$5*E197+$AS$5*B197+$AT$5*C197+$AU$5*D197+$AV$5)+$BB$15*TANH($AQ$6*A197+$AR$6*E197+$AS$6*B197+$AT$6*C197+$AU$6*D197+$AV$6)+$BC$15*TANH($AQ$7*A197+$AR$7*E197+$AS$7*B197+$AT$7*C197+$AU$7*D197+$AV$7)+$BD$15*TANH($AQ$8*A197+$AR$8*E197+$AS$8*B197+$AT$8*C197+$AU$8*D197+$AV$8)+$BE$15*TANH($AQ$9*A197+$AR$9*E197+$AS$9*B197+$AT$9*C197+$AU$9*D197+$AV$9)-$BF$15)</f>
        <v>7.0032927325014774E-3</v>
      </c>
      <c r="AH197" s="25">
        <f t="shared" ref="AH197:AH251" si="80">POWER(10,$AY$16*TANH($AQ$3*A197+$AR$3*E197+$AS$3*B197+$AT$3*C197+$AU$3*D197+$AV$3)+$AZ$16*TANH($AQ$4*A197+$AR$4*E197+$AS$4*B197+$AT$4*C197+$AU$4*D197+$AV$4)+$BA$16*TANH($AQ$5*A197+$AR$5*E197+$AS$5*B197+$AT$5*C197+$AU$5*D197+$AV$5)+$BB$16*TANH($AQ$6*A197+$AR$6*E197+$AS$6*B197+$AT$6*C197+$AU$6*D197+$AV$6)+$BC$16*TANH($AQ$7*A197+$AR$7*E197+$AS$7*B197+$AT$7*C197+$AU$7*D197+$AV$7)+$BD$16*TANH($AQ$8*A197+$AR$8*E197+$AS$8*B197+$AT$8*C197+$AU$8*D197+$AV$8)+$BE$16*TANH($AQ$9*A197+$AR$9*E197+$AS$9*B197+$AT$9*C197+$AU$9*D197+$AV$9)-$BF$16)</f>
        <v>4.5108026951273189E-3</v>
      </c>
    </row>
    <row r="198" spans="1:34" x14ac:dyDescent="0.25">
      <c r="A198" s="13">
        <f t="shared" ref="A198:A251" si="81">A197</f>
        <v>6</v>
      </c>
      <c r="B198" s="13">
        <f t="shared" si="61"/>
        <v>2.8450980400142569</v>
      </c>
      <c r="C198" s="13">
        <f t="shared" si="62"/>
        <v>10</v>
      </c>
      <c r="D198" s="13">
        <f t="shared" si="63"/>
        <v>197</v>
      </c>
      <c r="E198" s="13">
        <v>2.2944662261615929</v>
      </c>
      <c r="G198" s="20">
        <f t="shared" si="64"/>
        <v>197</v>
      </c>
      <c r="H198" s="20">
        <f t="shared" ca="1" si="65"/>
        <v>1.8365497112513555E-2</v>
      </c>
      <c r="I198" s="17"/>
      <c r="J198" s="17"/>
      <c r="K198" s="17"/>
      <c r="L198" s="17"/>
      <c r="M198" s="17"/>
      <c r="N198" s="17"/>
      <c r="O198" s="17"/>
      <c r="P198" s="17"/>
      <c r="Q198" s="17"/>
      <c r="T198" s="25">
        <f t="shared" si="66"/>
        <v>2.3105820678392874E-3</v>
      </c>
      <c r="U198" s="25">
        <f t="shared" si="67"/>
        <v>1.8365497112513555E-2</v>
      </c>
      <c r="V198" s="25">
        <f t="shared" si="68"/>
        <v>1.8869363065266837E-2</v>
      </c>
      <c r="W198" s="25">
        <f t="shared" si="69"/>
        <v>1.9493841031544043E-2</v>
      </c>
      <c r="X198" s="25">
        <f t="shared" si="70"/>
        <v>2.7272478016760388E-2</v>
      </c>
      <c r="Y198" s="25">
        <f t="shared" si="71"/>
        <v>3.5275074200404384E-2</v>
      </c>
      <c r="Z198" s="25">
        <f t="shared" si="72"/>
        <v>4.1500306334152172E-2</v>
      </c>
      <c r="AA198" s="25">
        <f t="shared" si="73"/>
        <v>4.5244526781333345E-2</v>
      </c>
      <c r="AB198" s="25">
        <f t="shared" si="74"/>
        <v>4.3867619541854933E-2</v>
      </c>
      <c r="AC198" s="25">
        <f t="shared" si="75"/>
        <v>4.0477864901011448E-2</v>
      </c>
      <c r="AD198" s="25">
        <f t="shared" si="76"/>
        <v>3.1729317908115805E-2</v>
      </c>
      <c r="AE198" s="25">
        <f t="shared" si="77"/>
        <v>2.5605589861180094E-2</v>
      </c>
      <c r="AF198" s="25">
        <f t="shared" si="78"/>
        <v>1.26497959706429E-2</v>
      </c>
      <c r="AG198" s="25">
        <f t="shared" si="79"/>
        <v>6.9403939104318094E-3</v>
      </c>
      <c r="AH198" s="25">
        <f t="shared" si="80"/>
        <v>4.4705550171036763E-3</v>
      </c>
    </row>
    <row r="199" spans="1:34" x14ac:dyDescent="0.25">
      <c r="A199" s="13">
        <f t="shared" si="81"/>
        <v>6</v>
      </c>
      <c r="B199" s="13">
        <f t="shared" ref="B199:B251" si="82">B198</f>
        <v>2.8450980400142569</v>
      </c>
      <c r="C199" s="13">
        <f t="shared" ref="C199:C251" si="83">C198</f>
        <v>10</v>
      </c>
      <c r="D199" s="13">
        <f t="shared" si="63"/>
        <v>198</v>
      </c>
      <c r="E199" s="13">
        <v>2.2966651902615309</v>
      </c>
      <c r="G199" s="20">
        <f t="shared" si="64"/>
        <v>198</v>
      </c>
      <c r="H199" s="20">
        <f t="shared" ca="1" si="65"/>
        <v>1.8145225565832788E-2</v>
      </c>
      <c r="I199" s="17"/>
      <c r="J199" s="17"/>
      <c r="K199" s="17"/>
      <c r="L199" s="17"/>
      <c r="M199" s="17"/>
      <c r="N199" s="17"/>
      <c r="O199" s="17"/>
      <c r="P199" s="17"/>
      <c r="Q199" s="17"/>
      <c r="T199" s="25">
        <f t="shared" si="66"/>
        <v>2.2877343445418413E-3</v>
      </c>
      <c r="U199" s="25">
        <f t="shared" si="67"/>
        <v>1.8145225565832788E-2</v>
      </c>
      <c r="V199" s="25">
        <f t="shared" si="68"/>
        <v>1.8635627068755403E-2</v>
      </c>
      <c r="W199" s="25">
        <f t="shared" si="69"/>
        <v>1.9247562173781124E-2</v>
      </c>
      <c r="X199" s="25">
        <f t="shared" si="70"/>
        <v>2.6919304295209522E-2</v>
      </c>
      <c r="Y199" s="25">
        <f t="shared" si="71"/>
        <v>3.4825726345164572E-2</v>
      </c>
      <c r="Z199" s="25">
        <f t="shared" si="72"/>
        <v>4.0993906190304803E-2</v>
      </c>
      <c r="AA199" s="25">
        <f t="shared" si="73"/>
        <v>4.4730181943239584E-2</v>
      </c>
      <c r="AB199" s="25">
        <f t="shared" si="74"/>
        <v>4.3396669245492299E-2</v>
      </c>
      <c r="AC199" s="25">
        <f t="shared" si="75"/>
        <v>4.0060131018851627E-2</v>
      </c>
      <c r="AD199" s="25">
        <f t="shared" si="76"/>
        <v>3.1421900280408768E-2</v>
      </c>
      <c r="AE199" s="25">
        <f t="shared" si="77"/>
        <v>2.5366802670461541E-2</v>
      </c>
      <c r="AF199" s="25">
        <f t="shared" si="78"/>
        <v>1.2538551706331554E-2</v>
      </c>
      <c r="AG199" s="25">
        <f t="shared" si="79"/>
        <v>6.878215834637322E-3</v>
      </c>
      <c r="AH199" s="25">
        <f t="shared" si="80"/>
        <v>4.4307593791074679E-3</v>
      </c>
    </row>
    <row r="200" spans="1:34" x14ac:dyDescent="0.25">
      <c r="A200" s="13">
        <f t="shared" si="81"/>
        <v>6</v>
      </c>
      <c r="B200" s="13">
        <f t="shared" si="82"/>
        <v>2.8450980400142569</v>
      </c>
      <c r="C200" s="13">
        <f t="shared" si="83"/>
        <v>10</v>
      </c>
      <c r="D200" s="13">
        <f t="shared" si="63"/>
        <v>199</v>
      </c>
      <c r="E200" s="13">
        <v>2.2988530764097068</v>
      </c>
      <c r="G200" s="20">
        <f t="shared" si="64"/>
        <v>199</v>
      </c>
      <c r="H200" s="20">
        <f t="shared" ca="1" si="65"/>
        <v>1.7928331525613239E-2</v>
      </c>
      <c r="I200" s="17"/>
      <c r="J200" s="17"/>
      <c r="K200" s="17"/>
      <c r="L200" s="17"/>
      <c r="M200" s="17"/>
      <c r="N200" s="17"/>
      <c r="O200" s="17"/>
      <c r="P200" s="17"/>
      <c r="Q200" s="17"/>
      <c r="T200" s="25">
        <f t="shared" si="66"/>
        <v>2.2651902350772813E-3</v>
      </c>
      <c r="U200" s="25">
        <f t="shared" si="67"/>
        <v>1.7928331525613239E-2</v>
      </c>
      <c r="V200" s="25">
        <f t="shared" si="68"/>
        <v>1.8405581032004684E-2</v>
      </c>
      <c r="W200" s="25">
        <f t="shared" si="69"/>
        <v>1.9005229102015991E-2</v>
      </c>
      <c r="X200" s="25">
        <f t="shared" si="70"/>
        <v>2.6571858382244923E-2</v>
      </c>
      <c r="Y200" s="25">
        <f t="shared" si="71"/>
        <v>3.4383539811701495E-2</v>
      </c>
      <c r="Z200" s="25">
        <f t="shared" si="72"/>
        <v>4.0495291591147245E-2</v>
      </c>
      <c r="AA200" s="25">
        <f t="shared" si="73"/>
        <v>4.4223332881788452E-2</v>
      </c>
      <c r="AB200" s="25">
        <f t="shared" si="74"/>
        <v>4.2932308373581383E-2</v>
      </c>
      <c r="AC200" s="25">
        <f t="shared" si="75"/>
        <v>3.9648104573906953E-2</v>
      </c>
      <c r="AD200" s="25">
        <f t="shared" si="76"/>
        <v>3.111851289739859E-2</v>
      </c>
      <c r="AE200" s="25">
        <f t="shared" si="77"/>
        <v>2.5131041623086662E-2</v>
      </c>
      <c r="AF200" s="25">
        <f t="shared" si="78"/>
        <v>1.2428593803823232E-2</v>
      </c>
      <c r="AG200" s="25">
        <f t="shared" si="79"/>
        <v>6.8167481282992914E-3</v>
      </c>
      <c r="AH200" s="25">
        <f t="shared" si="80"/>
        <v>4.391409393805638E-3</v>
      </c>
    </row>
    <row r="201" spans="1:34" x14ac:dyDescent="0.25">
      <c r="A201" s="13">
        <f t="shared" si="81"/>
        <v>6</v>
      </c>
      <c r="B201" s="13">
        <f t="shared" si="82"/>
        <v>2.8450980400142569</v>
      </c>
      <c r="C201" s="13">
        <f t="shared" si="83"/>
        <v>10</v>
      </c>
      <c r="D201" s="13">
        <f t="shared" si="63"/>
        <v>200</v>
      </c>
      <c r="E201" s="13">
        <v>2.3010299956639813</v>
      </c>
      <c r="G201" s="20">
        <f t="shared" si="64"/>
        <v>200</v>
      </c>
      <c r="H201" s="20">
        <f t="shared" ca="1" si="65"/>
        <v>1.7714752274838087E-2</v>
      </c>
      <c r="I201" s="17"/>
      <c r="J201" s="17"/>
      <c r="K201" s="17"/>
      <c r="L201" s="17"/>
      <c r="M201" s="17"/>
      <c r="N201" s="17"/>
      <c r="O201" s="17"/>
      <c r="P201" s="17"/>
      <c r="Q201" s="17"/>
      <c r="T201" s="25">
        <f t="shared" si="66"/>
        <v>2.2429447038493614E-3</v>
      </c>
      <c r="U201" s="25">
        <f t="shared" si="67"/>
        <v>1.7714752274838087E-2</v>
      </c>
      <c r="V201" s="25">
        <f t="shared" si="68"/>
        <v>1.8179154622558789E-2</v>
      </c>
      <c r="W201" s="25">
        <f t="shared" si="69"/>
        <v>1.8766765708567799E-2</v>
      </c>
      <c r="X201" s="25">
        <f t="shared" si="70"/>
        <v>2.6230029079128799E-2</v>
      </c>
      <c r="Y201" s="25">
        <f t="shared" si="71"/>
        <v>3.3948377940959736E-2</v>
      </c>
      <c r="Z201" s="25">
        <f t="shared" si="72"/>
        <v>4.0004318500561534E-2</v>
      </c>
      <c r="AA201" s="25">
        <f t="shared" si="73"/>
        <v>4.3723846850831659E-2</v>
      </c>
      <c r="AB201" s="25">
        <f t="shared" si="74"/>
        <v>4.2474423983138269E-2</v>
      </c>
      <c r="AC201" s="25">
        <f t="shared" si="75"/>
        <v>3.9241689487291717E-2</v>
      </c>
      <c r="AD201" s="25">
        <f t="shared" si="76"/>
        <v>3.0819090039374358E-2</v>
      </c>
      <c r="AE201" s="25">
        <f t="shared" si="77"/>
        <v>2.4898258754788492E-2</v>
      </c>
      <c r="AF201" s="25">
        <f t="shared" si="78"/>
        <v>1.2319903471021965E-2</v>
      </c>
      <c r="AG201" s="25">
        <f t="shared" si="79"/>
        <v>6.7559805984264776E-3</v>
      </c>
      <c r="AH201" s="25">
        <f t="shared" si="80"/>
        <v>4.3524987856895818E-3</v>
      </c>
    </row>
    <row r="202" spans="1:34" x14ac:dyDescent="0.25">
      <c r="A202" s="13">
        <f t="shared" si="81"/>
        <v>6</v>
      </c>
      <c r="B202" s="13">
        <f t="shared" si="82"/>
        <v>2.8450980400142569</v>
      </c>
      <c r="C202" s="13">
        <f t="shared" si="83"/>
        <v>10</v>
      </c>
      <c r="D202" s="13">
        <f t="shared" si="63"/>
        <v>201</v>
      </c>
      <c r="E202" s="13">
        <v>2.3031960574204891</v>
      </c>
      <c r="G202" s="20">
        <f t="shared" si="64"/>
        <v>201</v>
      </c>
      <c r="H202" s="20">
        <f t="shared" ca="1" si="65"/>
        <v>1.7504426467753426E-2</v>
      </c>
      <c r="I202" s="17"/>
      <c r="J202" s="17"/>
      <c r="K202" s="17"/>
      <c r="L202" s="17"/>
      <c r="M202" s="17"/>
      <c r="N202" s="17"/>
      <c r="O202" s="17"/>
      <c r="P202" s="17"/>
      <c r="Q202" s="17"/>
      <c r="T202" s="25">
        <f t="shared" si="66"/>
        <v>2.2209928158645528E-3</v>
      </c>
      <c r="U202" s="25">
        <f t="shared" si="67"/>
        <v>1.7504426467753426E-2</v>
      </c>
      <c r="V202" s="25">
        <f t="shared" si="68"/>
        <v>1.7956279081914866E-2</v>
      </c>
      <c r="W202" s="25">
        <f t="shared" si="69"/>
        <v>1.8532097605624222E-2</v>
      </c>
      <c r="X202" s="25">
        <f t="shared" si="70"/>
        <v>2.5893707707988611E-2</v>
      </c>
      <c r="Y202" s="25">
        <f t="shared" si="71"/>
        <v>3.3520107121676641E-2</v>
      </c>
      <c r="Z202" s="25">
        <f t="shared" si="72"/>
        <v>3.9520846009593345E-2</v>
      </c>
      <c r="AA202" s="25">
        <f t="shared" si="73"/>
        <v>4.3231593883117141E-2</v>
      </c>
      <c r="AB202" s="25">
        <f t="shared" si="74"/>
        <v>4.2022905432180457E-2</v>
      </c>
      <c r="AC202" s="25">
        <f t="shared" si="75"/>
        <v>3.8840791609178665E-2</v>
      </c>
      <c r="AD202" s="25">
        <f t="shared" si="76"/>
        <v>3.0523567273120781E-2</v>
      </c>
      <c r="AE202" s="25">
        <f t="shared" si="77"/>
        <v>2.4668407018261732E-2</v>
      </c>
      <c r="AF202" s="25">
        <f t="shared" si="78"/>
        <v>1.2212462252403649E-2</v>
      </c>
      <c r="AG202" s="25">
        <f t="shared" si="79"/>
        <v>6.6959032318958485E-3</v>
      </c>
      <c r="AH202" s="25">
        <f t="shared" si="80"/>
        <v>4.3140213886792471E-3</v>
      </c>
    </row>
    <row r="203" spans="1:34" x14ac:dyDescent="0.25">
      <c r="A203" s="13">
        <f t="shared" si="81"/>
        <v>6</v>
      </c>
      <c r="B203" s="13">
        <f t="shared" si="82"/>
        <v>2.8450980400142569</v>
      </c>
      <c r="C203" s="13">
        <f t="shared" si="83"/>
        <v>10</v>
      </c>
      <c r="D203" s="13">
        <f t="shared" si="63"/>
        <v>202</v>
      </c>
      <c r="E203" s="13">
        <v>2.3053513694466239</v>
      </c>
      <c r="G203" s="20">
        <f t="shared" si="64"/>
        <v>202</v>
      </c>
      <c r="H203" s="20">
        <f t="shared" ca="1" si="65"/>
        <v>1.7297294095050274E-2</v>
      </c>
      <c r="I203" s="17"/>
      <c r="J203" s="17"/>
      <c r="K203" s="17"/>
      <c r="L203" s="17"/>
      <c r="M203" s="17"/>
      <c r="N203" s="17"/>
      <c r="O203" s="17"/>
      <c r="P203" s="17"/>
      <c r="Q203" s="17"/>
      <c r="T203" s="25">
        <f t="shared" si="66"/>
        <v>2.1993297343484682E-3</v>
      </c>
      <c r="U203" s="25">
        <f t="shared" si="67"/>
        <v>1.7297294095050274E-2</v>
      </c>
      <c r="V203" s="25">
        <f t="shared" si="68"/>
        <v>1.7736887184744282E-2</v>
      </c>
      <c r="W203" s="25">
        <f t="shared" si="69"/>
        <v>1.8301152080332565E-2</v>
      </c>
      <c r="X203" s="25">
        <f t="shared" si="70"/>
        <v>2.556278804593675E-2</v>
      </c>
      <c r="Y203" s="25">
        <f t="shared" si="71"/>
        <v>3.3098596711923001E-2</v>
      </c>
      <c r="Z203" s="25">
        <f t="shared" si="72"/>
        <v>3.9044736257761808E-2</v>
      </c>
      <c r="AA203" s="25">
        <f t="shared" si="73"/>
        <v>4.2746446722409605E-2</v>
      </c>
      <c r="AB203" s="25">
        <f t="shared" si="74"/>
        <v>4.1577644324745935E-2</v>
      </c>
      <c r="AC203" s="25">
        <f t="shared" si="75"/>
        <v>3.8445318673237361E-2</v>
      </c>
      <c r="AD203" s="25">
        <f t="shared" si="76"/>
        <v>3.023188142211335E-2</v>
      </c>
      <c r="AE203" s="25">
        <f t="shared" si="77"/>
        <v>2.4441440262312462E-2</v>
      </c>
      <c r="AF203" s="25">
        <f t="shared" si="78"/>
        <v>1.2106252021722335E-2</v>
      </c>
      <c r="AG203" s="25">
        <f t="shared" si="79"/>
        <v>6.6365061915959755E-3</v>
      </c>
      <c r="AH203" s="25">
        <f t="shared" si="80"/>
        <v>4.2759711437894378E-3</v>
      </c>
    </row>
    <row r="204" spans="1:34" x14ac:dyDescent="0.25">
      <c r="A204" s="13">
        <f t="shared" si="81"/>
        <v>6</v>
      </c>
      <c r="B204" s="13">
        <f t="shared" si="82"/>
        <v>2.8450980400142569</v>
      </c>
      <c r="C204" s="13">
        <f t="shared" si="83"/>
        <v>10</v>
      </c>
      <c r="D204" s="13">
        <f t="shared" si="63"/>
        <v>203</v>
      </c>
      <c r="E204" s="13">
        <v>2.307496037913213</v>
      </c>
      <c r="G204" s="20">
        <f t="shared" si="64"/>
        <v>203</v>
      </c>
      <c r="H204" s="20">
        <f t="shared" ca="1" si="65"/>
        <v>1.709329645006381E-2</v>
      </c>
      <c r="I204" s="17"/>
      <c r="J204" s="17"/>
      <c r="K204" s="17"/>
      <c r="L204" s="17"/>
      <c r="M204" s="17"/>
      <c r="N204" s="17"/>
      <c r="O204" s="17"/>
      <c r="P204" s="17"/>
      <c r="Q204" s="17"/>
      <c r="T204" s="25">
        <f t="shared" si="66"/>
        <v>2.1779507184283954E-3</v>
      </c>
      <c r="U204" s="25">
        <f t="shared" si="67"/>
        <v>1.709329645006381E-2</v>
      </c>
      <c r="V204" s="25">
        <f t="shared" si="68"/>
        <v>1.7520913199325073E-2</v>
      </c>
      <c r="W204" s="25">
        <f t="shared" si="69"/>
        <v>1.8073858051233405E-2</v>
      </c>
      <c r="X204" s="25">
        <f t="shared" si="70"/>
        <v>2.5237166261157597E-2</v>
      </c>
      <c r="Y204" s="25">
        <f t="shared" si="71"/>
        <v>3.2683718962955681E-2</v>
      </c>
      <c r="Z204" s="25">
        <f t="shared" si="72"/>
        <v>3.8575854356645324E-2</v>
      </c>
      <c r="AA204" s="25">
        <f t="shared" si="73"/>
        <v>4.2268280757528469E-2</v>
      </c>
      <c r="AB204" s="25">
        <f t="shared" si="74"/>
        <v>4.1138534457438092E-2</v>
      </c>
      <c r="AC204" s="25">
        <f t="shared" si="75"/>
        <v>3.8055180252325758E-2</v>
      </c>
      <c r="AD204" s="25">
        <f t="shared" si="76"/>
        <v>2.9943970537522166E-2</v>
      </c>
      <c r="AE204" s="25">
        <f t="shared" si="77"/>
        <v>2.4217313211565322E-2</v>
      </c>
      <c r="AF204" s="25">
        <f t="shared" si="78"/>
        <v>1.2001254974905331E-2</v>
      </c>
      <c r="AG204" s="25">
        <f t="shared" si="79"/>
        <v>6.5777798126696171E-3</v>
      </c>
      <c r="AH204" s="25">
        <f t="shared" si="80"/>
        <v>4.2383420968560969E-3</v>
      </c>
    </row>
    <row r="205" spans="1:34" x14ac:dyDescent="0.25">
      <c r="A205" s="13">
        <f t="shared" si="81"/>
        <v>6</v>
      </c>
      <c r="B205" s="13">
        <f t="shared" si="82"/>
        <v>2.8450980400142569</v>
      </c>
      <c r="C205" s="13">
        <f t="shared" si="83"/>
        <v>10</v>
      </c>
      <c r="D205" s="13">
        <f t="shared" si="63"/>
        <v>204</v>
      </c>
      <c r="E205" s="13">
        <v>2.3096301674258988</v>
      </c>
      <c r="G205" s="20">
        <f t="shared" si="64"/>
        <v>204</v>
      </c>
      <c r="H205" s="20">
        <f t="shared" ca="1" si="65"/>
        <v>1.6892376095955668E-2</v>
      </c>
      <c r="I205" s="17"/>
      <c r="J205" s="17"/>
      <c r="K205" s="17"/>
      <c r="L205" s="17"/>
      <c r="M205" s="17"/>
      <c r="N205" s="17"/>
      <c r="O205" s="17"/>
      <c r="P205" s="17"/>
      <c r="Q205" s="17"/>
      <c r="T205" s="25">
        <f t="shared" si="66"/>
        <v>2.1568511208799046E-3</v>
      </c>
      <c r="U205" s="25">
        <f t="shared" si="67"/>
        <v>1.6892376095955668E-2</v>
      </c>
      <c r="V205" s="25">
        <f t="shared" si="68"/>
        <v>1.7308292849145094E-2</v>
      </c>
      <c r="W205" s="25">
        <f t="shared" si="69"/>
        <v>1.7850146025990651E-2</v>
      </c>
      <c r="X205" s="25">
        <f t="shared" si="70"/>
        <v>2.4916740850896221E-2</v>
      </c>
      <c r="Y205" s="25">
        <f t="shared" si="71"/>
        <v>3.2275348945305551E-2</v>
      </c>
      <c r="Z205" s="25">
        <f t="shared" si="72"/>
        <v>3.8114068315668749E-2</v>
      </c>
      <c r="AA205" s="25">
        <f t="shared" si="73"/>
        <v>4.1796973958241966E-2</v>
      </c>
      <c r="AB205" s="25">
        <f t="shared" si="74"/>
        <v>4.0705471767449812E-2</v>
      </c>
      <c r="AC205" s="25">
        <f t="shared" si="75"/>
        <v>3.7670287715396544E-2</v>
      </c>
      <c r="AD205" s="25">
        <f t="shared" si="76"/>
        <v>2.9659773869999375E-2</v>
      </c>
      <c r="AE205" s="25">
        <f t="shared" si="77"/>
        <v>2.3995981446711664E-2</v>
      </c>
      <c r="AF205" s="25">
        <f t="shared" si="78"/>
        <v>1.1897453623131634E-2</v>
      </c>
      <c r="AG205" s="25">
        <f t="shared" si="79"/>
        <v>6.5197145988527003E-3</v>
      </c>
      <c r="AH205" s="25">
        <f t="shared" si="80"/>
        <v>4.2011283963207255E-3</v>
      </c>
    </row>
    <row r="206" spans="1:34" x14ac:dyDescent="0.25">
      <c r="A206" s="13">
        <f t="shared" si="81"/>
        <v>6</v>
      </c>
      <c r="B206" s="13">
        <f t="shared" si="82"/>
        <v>2.8450980400142569</v>
      </c>
      <c r="C206" s="13">
        <f t="shared" si="83"/>
        <v>10</v>
      </c>
      <c r="D206" s="13">
        <f t="shared" si="63"/>
        <v>205</v>
      </c>
      <c r="E206" s="13">
        <v>2.3117538610557542</v>
      </c>
      <c r="G206" s="20">
        <f t="shared" si="64"/>
        <v>205</v>
      </c>
      <c r="H206" s="20">
        <f t="shared" ca="1" si="65"/>
        <v>1.6694476833847279E-2</v>
      </c>
      <c r="I206" s="17"/>
      <c r="J206" s="17"/>
      <c r="K206" s="17"/>
      <c r="L206" s="17"/>
      <c r="M206" s="17"/>
      <c r="N206" s="17"/>
      <c r="O206" s="17"/>
      <c r="P206" s="17"/>
      <c r="Q206" s="17"/>
      <c r="T206" s="25">
        <f t="shared" si="66"/>
        <v>2.136026385935498E-3</v>
      </c>
      <c r="U206" s="25">
        <f t="shared" si="67"/>
        <v>1.6694476833847279E-2</v>
      </c>
      <c r="V206" s="25">
        <f t="shared" si="68"/>
        <v>1.7098963275636939E-2</v>
      </c>
      <c r="W206" s="25">
        <f t="shared" si="69"/>
        <v>1.762994806037577E-2</v>
      </c>
      <c r="X206" s="25">
        <f t="shared" si="70"/>
        <v>2.4601412581284537E-2</v>
      </c>
      <c r="Y206" s="25">
        <f t="shared" si="71"/>
        <v>3.1873364477026551E-2</v>
      </c>
      <c r="Z206" s="25">
        <f t="shared" si="72"/>
        <v>3.7659248970020043E-2</v>
      </c>
      <c r="AA206" s="25">
        <f t="shared" si="73"/>
        <v>4.1332406812958265E-2</v>
      </c>
      <c r="AB206" s="25">
        <f t="shared" si="74"/>
        <v>4.0278354282018668E-2</v>
      </c>
      <c r="AC206" s="25">
        <f t="shared" si="75"/>
        <v>3.7290554185579854E-2</v>
      </c>
      <c r="AD206" s="25">
        <f t="shared" si="76"/>
        <v>2.937923184222627E-2</v>
      </c>
      <c r="AE206" s="25">
        <f t="shared" si="77"/>
        <v>2.3777401385282233E-2</v>
      </c>
      <c r="AF206" s="25">
        <f t="shared" si="78"/>
        <v>1.1794830786088459E-2</v>
      </c>
      <c r="AG206" s="25">
        <f t="shared" si="79"/>
        <v>6.4623012189067098E-3</v>
      </c>
      <c r="AH206" s="25">
        <f t="shared" si="80"/>
        <v>4.1643242910714357E-3</v>
      </c>
    </row>
    <row r="207" spans="1:34" x14ac:dyDescent="0.25">
      <c r="A207" s="13">
        <f t="shared" si="81"/>
        <v>6</v>
      </c>
      <c r="B207" s="13">
        <f t="shared" si="82"/>
        <v>2.8450980400142569</v>
      </c>
      <c r="C207" s="13">
        <f t="shared" si="83"/>
        <v>10</v>
      </c>
      <c r="D207" s="13">
        <f t="shared" si="63"/>
        <v>206</v>
      </c>
      <c r="E207" s="13">
        <v>2.3138672203691533</v>
      </c>
      <c r="G207" s="20">
        <f t="shared" si="64"/>
        <v>206</v>
      </c>
      <c r="H207" s="20">
        <f t="shared" ca="1" si="65"/>
        <v>1.6499543671872063E-2</v>
      </c>
      <c r="I207" s="17"/>
      <c r="J207" s="17"/>
      <c r="K207" s="17"/>
      <c r="L207" s="17"/>
      <c r="M207" s="17"/>
      <c r="N207" s="17"/>
      <c r="O207" s="17"/>
      <c r="P207" s="17"/>
      <c r="Q207" s="17"/>
      <c r="T207" s="25">
        <f t="shared" si="66"/>
        <v>2.1154720471532403E-3</v>
      </c>
      <c r="U207" s="25">
        <f t="shared" si="67"/>
        <v>1.6499543671872063E-2</v>
      </c>
      <c r="V207" s="25">
        <f t="shared" si="68"/>
        <v>1.6892863002005834E-2</v>
      </c>
      <c r="W207" s="25">
        <f t="shared" si="69"/>
        <v>1.7413197718461712E-2</v>
      </c>
      <c r="X207" s="25">
        <f t="shared" si="70"/>
        <v>2.4291084428942566E-2</v>
      </c>
      <c r="Y207" s="25">
        <f t="shared" si="71"/>
        <v>3.1477646054033082E-2</v>
      </c>
      <c r="Z207" s="25">
        <f t="shared" si="72"/>
        <v>3.7211269910625774E-2</v>
      </c>
      <c r="AA207" s="25">
        <f t="shared" si="73"/>
        <v>4.0874462268154339E-2</v>
      </c>
      <c r="AB207" s="25">
        <f t="shared" si="74"/>
        <v>3.9857082069267961E-2</v>
      </c>
      <c r="AC207" s="25">
        <f t="shared" si="75"/>
        <v>3.691589449940412E-2</v>
      </c>
      <c r="AD207" s="25">
        <f t="shared" si="76"/>
        <v>2.9102286022194852E-2</v>
      </c>
      <c r="AE207" s="25">
        <f t="shared" si="77"/>
        <v>2.3561530262927E-2</v>
      </c>
      <c r="AF207" s="25">
        <f t="shared" si="78"/>
        <v>1.1693369585399705E-2</v>
      </c>
      <c r="AG207" s="25">
        <f t="shared" si="79"/>
        <v>6.4055305031415497E-3</v>
      </c>
      <c r="AH207" s="25">
        <f t="shared" si="80"/>
        <v>4.127924128338567E-3</v>
      </c>
    </row>
    <row r="208" spans="1:34" x14ac:dyDescent="0.25">
      <c r="A208" s="13">
        <f t="shared" si="81"/>
        <v>6</v>
      </c>
      <c r="B208" s="13">
        <f t="shared" si="82"/>
        <v>2.8450980400142569</v>
      </c>
      <c r="C208" s="13">
        <f t="shared" si="83"/>
        <v>10</v>
      </c>
      <c r="D208" s="13">
        <f t="shared" si="63"/>
        <v>207</v>
      </c>
      <c r="E208" s="13">
        <v>2.3159703454569178</v>
      </c>
      <c r="G208" s="20">
        <f t="shared" si="64"/>
        <v>207</v>
      </c>
      <c r="H208" s="20">
        <f t="shared" ca="1" si="65"/>
        <v>1.6307522795116988E-2</v>
      </c>
      <c r="I208" s="17"/>
      <c r="J208" s="17"/>
      <c r="K208" s="17"/>
      <c r="L208" s="17"/>
      <c r="M208" s="17"/>
      <c r="N208" s="17"/>
      <c r="O208" s="17"/>
      <c r="P208" s="17"/>
      <c r="Q208" s="17"/>
      <c r="T208" s="25">
        <f t="shared" si="66"/>
        <v>2.0951837253435656E-3</v>
      </c>
      <c r="U208" s="25">
        <f t="shared" si="67"/>
        <v>1.6307522795116988E-2</v>
      </c>
      <c r="V208" s="25">
        <f t="shared" si="68"/>
        <v>1.668993189811499E-2</v>
      </c>
      <c r="W208" s="25">
        <f t="shared" si="69"/>
        <v>1.7199830033988527E-2</v>
      </c>
      <c r="X208" s="25">
        <f t="shared" si="70"/>
        <v>2.3985661524296362E-2</v>
      </c>
      <c r="Y208" s="25">
        <f t="shared" si="71"/>
        <v>3.1088076782457626E-2</v>
      </c>
      <c r="Z208" s="25">
        <f t="shared" si="72"/>
        <v>3.677000741611982E-2</v>
      </c>
      <c r="AA208" s="25">
        <f t="shared" si="73"/>
        <v>4.0423025669488438E-2</v>
      </c>
      <c r="AB208" s="25">
        <f t="shared" si="74"/>
        <v>3.9441557190390115E-2</v>
      </c>
      <c r="AC208" s="25">
        <f t="shared" si="75"/>
        <v>3.654622516712102E-2</v>
      </c>
      <c r="AD208" s="25">
        <f t="shared" si="76"/>
        <v>2.8828879097202848E-2</v>
      </c>
      <c r="AE208" s="25">
        <f t="shared" si="77"/>
        <v>2.3348326115187831E-2</v>
      </c>
      <c r="AF208" s="25">
        <f t="shared" si="78"/>
        <v>1.1593053438221953E-2</v>
      </c>
      <c r="AG208" s="25">
        <f t="shared" si="79"/>
        <v>6.3493934400263219E-3</v>
      </c>
      <c r="AH208" s="25">
        <f t="shared" si="80"/>
        <v>4.0919223516435888E-3</v>
      </c>
    </row>
    <row r="209" spans="1:34" x14ac:dyDescent="0.25">
      <c r="A209" s="13">
        <f t="shared" si="81"/>
        <v>6</v>
      </c>
      <c r="B209" s="13">
        <f t="shared" si="82"/>
        <v>2.8450980400142569</v>
      </c>
      <c r="C209" s="13">
        <f t="shared" si="83"/>
        <v>10</v>
      </c>
      <c r="D209" s="13">
        <f t="shared" si="63"/>
        <v>208</v>
      </c>
      <c r="E209" s="13">
        <v>2.3180633349627615</v>
      </c>
      <c r="G209" s="20">
        <f t="shared" si="64"/>
        <v>208</v>
      </c>
      <c r="H209" s="20">
        <f t="shared" ca="1" si="65"/>
        <v>1.6118361536424011E-2</v>
      </c>
      <c r="I209" s="17"/>
      <c r="J209" s="17"/>
      <c r="K209" s="17"/>
      <c r="L209" s="17"/>
      <c r="M209" s="17"/>
      <c r="N209" s="17"/>
      <c r="O209" s="17"/>
      <c r="P209" s="17"/>
      <c r="Q209" s="17"/>
      <c r="T209" s="25">
        <f t="shared" si="66"/>
        <v>2.0751571265523764E-3</v>
      </c>
      <c r="U209" s="25">
        <f t="shared" si="67"/>
        <v>1.6118361536424011E-2</v>
      </c>
      <c r="V209" s="25">
        <f t="shared" si="68"/>
        <v>1.6490111146392757E-2</v>
      </c>
      <c r="W209" s="25">
        <f t="shared" si="69"/>
        <v>1.6989781472859428E-2</v>
      </c>
      <c r="X209" s="25">
        <f t="shared" si="70"/>
        <v>2.368505109655451E-2</v>
      </c>
      <c r="Y209" s="25">
        <f t="shared" si="71"/>
        <v>3.0704542312961668E-2</v>
      </c>
      <c r="Z209" s="25">
        <f t="shared" si="72"/>
        <v>3.6335340386738885E-2</v>
      </c>
      <c r="AA209" s="25">
        <f t="shared" si="73"/>
        <v>3.9977984704541884E-2</v>
      </c>
      <c r="AB209" s="25">
        <f t="shared" si="74"/>
        <v>3.9031683653130089E-2</v>
      </c>
      <c r="AC209" s="25">
        <f t="shared" si="75"/>
        <v>3.6181464334099189E-2</v>
      </c>
      <c r="AD209" s="25">
        <f t="shared" si="76"/>
        <v>2.8558954848538997E-2</v>
      </c>
      <c r="AE209" s="25">
        <f t="shared" si="77"/>
        <v>2.3137747759748285E-2</v>
      </c>
      <c r="AF209" s="25">
        <f t="shared" si="78"/>
        <v>1.1493866051002591E-2</v>
      </c>
      <c r="AG209" s="25">
        <f t="shared" si="79"/>
        <v>6.2938811728854545E-3</v>
      </c>
      <c r="AH209" s="25">
        <f t="shared" si="80"/>
        <v>4.0563134987994512E-3</v>
      </c>
    </row>
    <row r="210" spans="1:34" x14ac:dyDescent="0.25">
      <c r="A210" s="13">
        <f t="shared" si="81"/>
        <v>6</v>
      </c>
      <c r="B210" s="13">
        <f t="shared" si="82"/>
        <v>2.8450980400142569</v>
      </c>
      <c r="C210" s="13">
        <f t="shared" si="83"/>
        <v>10</v>
      </c>
      <c r="D210" s="13">
        <f t="shared" si="63"/>
        <v>209</v>
      </c>
      <c r="E210" s="13">
        <v>2.3201462861110542</v>
      </c>
      <c r="G210" s="20">
        <f t="shared" si="64"/>
        <v>209</v>
      </c>
      <c r="H210" s="20">
        <f t="shared" ca="1" si="65"/>
        <v>1.5932008348023382E-2</v>
      </c>
      <c r="I210" s="17"/>
      <c r="J210" s="17"/>
      <c r="K210" s="17"/>
      <c r="L210" s="17"/>
      <c r="M210" s="17"/>
      <c r="N210" s="17"/>
      <c r="O210" s="17"/>
      <c r="P210" s="17"/>
      <c r="Q210" s="17"/>
      <c r="T210" s="25">
        <f t="shared" si="66"/>
        <v>2.0553880400986753E-3</v>
      </c>
      <c r="U210" s="25">
        <f t="shared" si="67"/>
        <v>1.5932008348023382E-2</v>
      </c>
      <c r="V210" s="25">
        <f t="shared" si="68"/>
        <v>1.6293343208727894E-2</v>
      </c>
      <c r="W210" s="25">
        <f t="shared" si="69"/>
        <v>1.6782989896731233E-2</v>
      </c>
      <c r="X210" s="25">
        <f t="shared" si="70"/>
        <v>2.3389162420289034E-2</v>
      </c>
      <c r="Y210" s="25">
        <f t="shared" si="71"/>
        <v>3.0326930776936167E-2</v>
      </c>
      <c r="Z210" s="25">
        <f t="shared" si="72"/>
        <v>3.5907150280084649E-2</v>
      </c>
      <c r="AA210" s="25">
        <f t="shared" si="73"/>
        <v>3.9539229347138521E-2</v>
      </c>
      <c r="AB210" s="25">
        <f t="shared" si="74"/>
        <v>3.8627367366528408E-2</v>
      </c>
      <c r="AC210" s="25">
        <f t="shared" si="75"/>
        <v>3.5821531743253199E-2</v>
      </c>
      <c r="AD210" s="25">
        <f t="shared" si="76"/>
        <v>2.8292458126837863E-2</v>
      </c>
      <c r="AE210" s="25">
        <f t="shared" si="77"/>
        <v>2.2929754779146144E-2</v>
      </c>
      <c r="AF210" s="25">
        <f t="shared" si="78"/>
        <v>1.1395791413395286E-2</v>
      </c>
      <c r="AG210" s="25">
        <f t="shared" si="79"/>
        <v>6.2389849966773712E-3</v>
      </c>
      <c r="AH210" s="25">
        <f t="shared" si="80"/>
        <v>4.0210921999609475E-3</v>
      </c>
    </row>
    <row r="211" spans="1:34" x14ac:dyDescent="0.25">
      <c r="A211" s="13">
        <f t="shared" si="81"/>
        <v>6</v>
      </c>
      <c r="B211" s="13">
        <f t="shared" si="82"/>
        <v>2.8450980400142569</v>
      </c>
      <c r="C211" s="13">
        <f t="shared" si="83"/>
        <v>10</v>
      </c>
      <c r="D211" s="13">
        <f t="shared" si="63"/>
        <v>210</v>
      </c>
      <c r="E211" s="13">
        <v>2.3222192947339191</v>
      </c>
      <c r="G211" s="20">
        <f t="shared" si="64"/>
        <v>210</v>
      </c>
      <c r="H211" s="20">
        <f t="shared" ca="1" si="65"/>
        <v>1.5748412773972181E-2</v>
      </c>
      <c r="I211" s="17"/>
      <c r="J211" s="17"/>
      <c r="K211" s="17"/>
      <c r="L211" s="17"/>
      <c r="M211" s="17"/>
      <c r="N211" s="17"/>
      <c r="O211" s="17"/>
      <c r="P211" s="17"/>
      <c r="Q211" s="17"/>
      <c r="T211" s="25">
        <f t="shared" si="66"/>
        <v>2.0358723366650376E-3</v>
      </c>
      <c r="U211" s="25">
        <f t="shared" si="67"/>
        <v>1.5748412773972181E-2</v>
      </c>
      <c r="V211" s="25">
        <f t="shared" si="68"/>
        <v>1.6099571794320696E-2</v>
      </c>
      <c r="W211" s="25">
        <f t="shared" si="69"/>
        <v>1.6579394527662366E-2</v>
      </c>
      <c r="X211" s="25">
        <f t="shared" si="70"/>
        <v>2.3097906763567263E-2</v>
      </c>
      <c r="Y211" s="25">
        <f t="shared" si="71"/>
        <v>2.9955132724529494E-2</v>
      </c>
      <c r="Z211" s="25">
        <f t="shared" si="72"/>
        <v>3.5485321048690871E-2</v>
      </c>
      <c r="AA211" s="25">
        <f t="shared" si="73"/>
        <v>3.9106651803192581E-2</v>
      </c>
      <c r="AB211" s="25">
        <f t="shared" si="74"/>
        <v>3.8228516096884255E-2</v>
      </c>
      <c r="AC211" s="25">
        <f t="shared" si="75"/>
        <v>3.5466348698477083E-2</v>
      </c>
      <c r="AD211" s="25">
        <f t="shared" si="76"/>
        <v>2.8029334828083653E-2</v>
      </c>
      <c r="AE211" s="25">
        <f t="shared" si="77"/>
        <v>2.2724307503934785E-2</v>
      </c>
      <c r="AF211" s="25">
        <f t="shared" si="78"/>
        <v>1.1298813792328307E-2</v>
      </c>
      <c r="AG211" s="25">
        <f t="shared" si="79"/>
        <v>6.1846963548536568E-3</v>
      </c>
      <c r="AH211" s="25">
        <f t="shared" si="80"/>
        <v>3.9862531757236287E-3</v>
      </c>
    </row>
    <row r="212" spans="1:34" x14ac:dyDescent="0.25">
      <c r="A212" s="13">
        <f t="shared" si="81"/>
        <v>6</v>
      </c>
      <c r="B212" s="13">
        <f t="shared" si="82"/>
        <v>2.8450980400142569</v>
      </c>
      <c r="C212" s="13">
        <f t="shared" si="83"/>
        <v>10</v>
      </c>
      <c r="D212" s="13">
        <f t="shared" si="63"/>
        <v>211</v>
      </c>
      <c r="E212" s="13">
        <v>2.3242824552976926</v>
      </c>
      <c r="G212" s="20">
        <f t="shared" si="64"/>
        <v>211</v>
      </c>
      <c r="H212" s="20">
        <f t="shared" ca="1" si="65"/>
        <v>1.556752542337121E-2</v>
      </c>
      <c r="I212" s="17"/>
      <c r="J212" s="17"/>
      <c r="K212" s="17"/>
      <c r="L212" s="17"/>
      <c r="M212" s="17"/>
      <c r="N212" s="17"/>
      <c r="O212" s="17"/>
      <c r="P212" s="17"/>
      <c r="Q212" s="17"/>
      <c r="T212" s="25">
        <f t="shared" si="66"/>
        <v>2.016605966439231E-3</v>
      </c>
      <c r="U212" s="25">
        <f t="shared" si="67"/>
        <v>1.556752542337121E-2</v>
      </c>
      <c r="V212" s="25">
        <f t="shared" si="68"/>
        <v>1.5908741828458136E-2</v>
      </c>
      <c r="W212" s="25">
        <f t="shared" si="69"/>
        <v>1.6378935913783355E-2</v>
      </c>
      <c r="X212" s="25">
        <f t="shared" si="70"/>
        <v>2.2811197337583317E-2</v>
      </c>
      <c r="Y212" s="25">
        <f t="shared" si="71"/>
        <v>2.95890410644437E-2</v>
      </c>
      <c r="Z212" s="25">
        <f t="shared" si="72"/>
        <v>3.5069739079338219E-2</v>
      </c>
      <c r="AA212" s="25">
        <f t="shared" si="73"/>
        <v>3.8680146458035754E-2</v>
      </c>
      <c r="AB212" s="25">
        <f t="shared" si="74"/>
        <v>3.7835039424900581E-2</v>
      </c>
      <c r="AC212" s="25">
        <f t="shared" si="75"/>
        <v>3.5115838029049586E-2</v>
      </c>
      <c r="AD212" s="25">
        <f t="shared" si="76"/>
        <v>2.7769531870242791E-2</v>
      </c>
      <c r="AE212" s="25">
        <f t="shared" si="77"/>
        <v>2.2521366996279275E-2</v>
      </c>
      <c r="AF212" s="25">
        <f t="shared" si="78"/>
        <v>1.12029177262207E-2</v>
      </c>
      <c r="AG212" s="25">
        <f t="shared" si="79"/>
        <v>6.1310068362958126E-3</v>
      </c>
      <c r="AH212" s="25">
        <f t="shared" si="80"/>
        <v>3.9517912352697382E-3</v>
      </c>
    </row>
    <row r="213" spans="1:34" x14ac:dyDescent="0.25">
      <c r="A213" s="13">
        <f t="shared" si="81"/>
        <v>6</v>
      </c>
      <c r="B213" s="13">
        <f t="shared" si="82"/>
        <v>2.8450980400142569</v>
      </c>
      <c r="C213" s="13">
        <f t="shared" si="83"/>
        <v>10</v>
      </c>
      <c r="D213" s="13">
        <f t="shared" si="63"/>
        <v>212</v>
      </c>
      <c r="E213" s="13">
        <v>2.3263358609287512</v>
      </c>
      <c r="G213" s="20">
        <f t="shared" si="64"/>
        <v>212</v>
      </c>
      <c r="H213" s="20">
        <f t="shared" ca="1" si="65"/>
        <v>1.5389297944336607E-2</v>
      </c>
      <c r="I213" s="17"/>
      <c r="J213" s="17"/>
      <c r="K213" s="17"/>
      <c r="L213" s="17"/>
      <c r="M213" s="17"/>
      <c r="N213" s="17"/>
      <c r="O213" s="17"/>
      <c r="P213" s="17"/>
      <c r="Q213" s="17"/>
      <c r="T213" s="25">
        <f t="shared" si="66"/>
        <v>1.9975849573055271E-3</v>
      </c>
      <c r="U213" s="25">
        <f t="shared" si="67"/>
        <v>1.5389297944336607E-2</v>
      </c>
      <c r="V213" s="25">
        <f t="shared" si="68"/>
        <v>1.5720799422183761E-2</v>
      </c>
      <c r="W213" s="25">
        <f t="shared" si="69"/>
        <v>1.6181555895957347E-2</v>
      </c>
      <c r="X213" s="25">
        <f t="shared" si="70"/>
        <v>2.252894924774149E-2</v>
      </c>
      <c r="Y213" s="25">
        <f t="shared" si="71"/>
        <v>2.9228551005442426E-2</v>
      </c>
      <c r="Z213" s="25">
        <f t="shared" si="72"/>
        <v>3.466029313406202E-2</v>
      </c>
      <c r="AA213" s="25">
        <f t="shared" si="73"/>
        <v>3.8259609825179355E-2</v>
      </c>
      <c r="AB213" s="25">
        <f t="shared" si="74"/>
        <v>3.7446848703976271E-2</v>
      </c>
      <c r="AC213" s="25">
        <f t="shared" si="75"/>
        <v>3.4769924054983671E-2</v>
      </c>
      <c r="AD213" s="25">
        <f t="shared" si="76"/>
        <v>2.7512997170507262E-2</v>
      </c>
      <c r="AE213" s="25">
        <f t="shared" si="77"/>
        <v>2.2320895033975514E-2</v>
      </c>
      <c r="AF213" s="25">
        <f t="shared" si="78"/>
        <v>1.1108088019342844E-2</v>
      </c>
      <c r="AG213" s="25">
        <f t="shared" si="79"/>
        <v>6.0779081723280884E-3</v>
      </c>
      <c r="AH213" s="25">
        <f t="shared" si="80"/>
        <v>3.917701274559998E-3</v>
      </c>
    </row>
    <row r="214" spans="1:34" x14ac:dyDescent="0.25">
      <c r="A214" s="13">
        <f t="shared" si="81"/>
        <v>6</v>
      </c>
      <c r="B214" s="13">
        <f t="shared" si="82"/>
        <v>2.8450980400142569</v>
      </c>
      <c r="C214" s="13">
        <f t="shared" si="83"/>
        <v>10</v>
      </c>
      <c r="D214" s="13">
        <f t="shared" si="63"/>
        <v>213</v>
      </c>
      <c r="E214" s="13">
        <v>2.3283796034387376</v>
      </c>
      <c r="G214" s="20">
        <f t="shared" si="64"/>
        <v>213</v>
      </c>
      <c r="H214" s="20">
        <f t="shared" ca="1" si="65"/>
        <v>1.5213682998700337E-2</v>
      </c>
      <c r="I214" s="17"/>
      <c r="J214" s="17"/>
      <c r="K214" s="17"/>
      <c r="L214" s="17"/>
      <c r="M214" s="17"/>
      <c r="N214" s="17"/>
      <c r="O214" s="17"/>
      <c r="P214" s="17"/>
      <c r="Q214" s="17"/>
      <c r="T214" s="25">
        <f t="shared" si="66"/>
        <v>1.9788054130839674E-3</v>
      </c>
      <c r="U214" s="25">
        <f t="shared" si="67"/>
        <v>1.5213682998700337E-2</v>
      </c>
      <c r="V214" s="25">
        <f t="shared" si="68"/>
        <v>1.5535691842832058E-2</v>
      </c>
      <c r="W214" s="25">
        <f t="shared" si="69"/>
        <v>1.5987197575396791E-2</v>
      </c>
      <c r="X214" s="25">
        <f t="shared" si="70"/>
        <v>2.2251079446142255E-2</v>
      </c>
      <c r="Y214" s="25">
        <f t="shared" si="71"/>
        <v>2.8873559999513774E-2</v>
      </c>
      <c r="Z214" s="25">
        <f t="shared" si="72"/>
        <v>3.425687429279746E-2</v>
      </c>
      <c r="AA214" s="25">
        <f t="shared" si="73"/>
        <v>3.7844940496463857E-2</v>
      </c>
      <c r="AB214" s="25">
        <f t="shared" si="74"/>
        <v>3.7063857019607627E-2</v>
      </c>
      <c r="AC214" s="25">
        <f t="shared" si="75"/>
        <v>3.4428532553289037E-2</v>
      </c>
      <c r="AD214" s="25">
        <f t="shared" si="76"/>
        <v>2.7259679623128891E-2</v>
      </c>
      <c r="AE214" s="25">
        <f t="shared" si="77"/>
        <v>2.2122854094877943E-2</v>
      </c>
      <c r="AF214" s="25">
        <f t="shared" si="78"/>
        <v>1.1014309736316119E-2</v>
      </c>
      <c r="AG214" s="25">
        <f t="shared" si="79"/>
        <v>6.0253922338033249E-3</v>
      </c>
      <c r="AH214" s="25">
        <f t="shared" si="80"/>
        <v>3.8839782745695999E-3</v>
      </c>
    </row>
    <row r="215" spans="1:34" x14ac:dyDescent="0.25">
      <c r="A215" s="13">
        <f t="shared" si="81"/>
        <v>6</v>
      </c>
      <c r="B215" s="13">
        <f t="shared" si="82"/>
        <v>2.8450980400142569</v>
      </c>
      <c r="C215" s="13">
        <f t="shared" si="83"/>
        <v>10</v>
      </c>
      <c r="D215" s="13">
        <f t="shared" si="63"/>
        <v>214</v>
      </c>
      <c r="E215" s="13">
        <v>2.330413773349191</v>
      </c>
      <c r="G215" s="20">
        <f t="shared" si="64"/>
        <v>214</v>
      </c>
      <c r="H215" s="20">
        <f t="shared" ca="1" si="65"/>
        <v>1.504063423741786E-2</v>
      </c>
      <c r="I215" s="17"/>
      <c r="J215" s="17"/>
      <c r="K215" s="17"/>
      <c r="L215" s="17"/>
      <c r="M215" s="17"/>
      <c r="N215" s="17"/>
      <c r="O215" s="17"/>
      <c r="P215" s="17"/>
      <c r="Q215" s="17"/>
      <c r="T215" s="25">
        <f t="shared" si="66"/>
        <v>1.9602635118163361E-3</v>
      </c>
      <c r="U215" s="25">
        <f t="shared" si="67"/>
        <v>1.504063423741786E-2</v>
      </c>
      <c r="V215" s="25">
        <f t="shared" si="68"/>
        <v>1.5353367485400506E-2</v>
      </c>
      <c r="W215" s="25">
        <f t="shared" si="69"/>
        <v>1.5795805282206726E-2</v>
      </c>
      <c r="X215" s="25">
        <f t="shared" si="70"/>
        <v>2.1977506685427015E-2</v>
      </c>
      <c r="Y215" s="25">
        <f t="shared" si="71"/>
        <v>2.8523967686637064E-2</v>
      </c>
      <c r="Z215" s="25">
        <f t="shared" si="72"/>
        <v>3.3859375897612141E-2</v>
      </c>
      <c r="AA215" s="25">
        <f t="shared" si="73"/>
        <v>3.7436039093555883E-2</v>
      </c>
      <c r="AB215" s="25">
        <f t="shared" si="74"/>
        <v>3.6685979149867619E-2</v>
      </c>
      <c r="AC215" s="25">
        <f t="shared" si="75"/>
        <v>3.4091590725122162E-2</v>
      </c>
      <c r="AD215" s="25">
        <f t="shared" si="76"/>
        <v>2.7009529077828102E-2</v>
      </c>
      <c r="AE215" s="25">
        <f t="shared" si="77"/>
        <v>2.1927207341725229E-2</v>
      </c>
      <c r="AF215" s="25">
        <f t="shared" si="78"/>
        <v>1.092156819674857E-2</v>
      </c>
      <c r="AG215" s="25">
        <f t="shared" si="79"/>
        <v>5.9734510282603561E-3</v>
      </c>
      <c r="AH215" s="25">
        <f t="shared" si="80"/>
        <v>3.8506172995674609E-3</v>
      </c>
    </row>
    <row r="216" spans="1:34" x14ac:dyDescent="0.25">
      <c r="A216" s="13">
        <f t="shared" si="81"/>
        <v>6</v>
      </c>
      <c r="B216" s="13">
        <f t="shared" si="82"/>
        <v>2.8450980400142569</v>
      </c>
      <c r="C216" s="13">
        <f t="shared" si="83"/>
        <v>10</v>
      </c>
      <c r="D216" s="13">
        <f t="shared" si="63"/>
        <v>215</v>
      </c>
      <c r="E216" s="13">
        <v>2.3324384599156054</v>
      </c>
      <c r="G216" s="20">
        <f t="shared" si="64"/>
        <v>215</v>
      </c>
      <c r="H216" s="20">
        <f t="shared" ca="1" si="65"/>
        <v>1.4870106276659387E-2</v>
      </c>
      <c r="I216" s="17"/>
      <c r="J216" s="17"/>
      <c r="K216" s="17"/>
      <c r="L216" s="17"/>
      <c r="M216" s="17"/>
      <c r="N216" s="17"/>
      <c r="O216" s="17"/>
      <c r="P216" s="17"/>
      <c r="Q216" s="17"/>
      <c r="T216" s="25">
        <f t="shared" si="66"/>
        <v>1.9419555040972529E-3</v>
      </c>
      <c r="U216" s="25">
        <f t="shared" si="67"/>
        <v>1.4870106276659387E-2</v>
      </c>
      <c r="V216" s="25">
        <f t="shared" si="68"/>
        <v>1.5173775844731551E-2</v>
      </c>
      <c r="W216" s="25">
        <f t="shared" si="69"/>
        <v>1.5607324544823595E-2</v>
      </c>
      <c r="X216" s="25">
        <f t="shared" si="70"/>
        <v>2.1708151473936916E-2</v>
      </c>
      <c r="Y216" s="25">
        <f t="shared" si="71"/>
        <v>2.8179675841100572E-2</v>
      </c>
      <c r="Z216" s="25">
        <f t="shared" si="72"/>
        <v>3.3467693498475275E-2</v>
      </c>
      <c r="AA216" s="25">
        <f t="shared" si="73"/>
        <v>3.7032808220749058E-2</v>
      </c>
      <c r="AB216" s="25">
        <f t="shared" si="74"/>
        <v>3.6313131526928819E-2</v>
      </c>
      <c r="AC216" s="25">
        <f t="shared" si="75"/>
        <v>3.3759027163795446E-2</v>
      </c>
      <c r="AD216" s="25">
        <f t="shared" si="76"/>
        <v>2.6762496318759096E-2</v>
      </c>
      <c r="AE216" s="25">
        <f t="shared" si="77"/>
        <v>2.1733918607351445E-2</v>
      </c>
      <c r="AF216" s="25">
        <f t="shared" si="78"/>
        <v>1.0829848970001988E-2</v>
      </c>
      <c r="AG216" s="25">
        <f t="shared" si="79"/>
        <v>5.922076697150655E-3</v>
      </c>
      <c r="AH216" s="25">
        <f t="shared" si="80"/>
        <v>3.8176134954372195E-3</v>
      </c>
    </row>
    <row r="217" spans="1:34" x14ac:dyDescent="0.25">
      <c r="A217" s="13">
        <f t="shared" si="81"/>
        <v>6</v>
      </c>
      <c r="B217" s="13">
        <f t="shared" si="82"/>
        <v>2.8450980400142569</v>
      </c>
      <c r="C217" s="13">
        <f t="shared" si="83"/>
        <v>10</v>
      </c>
      <c r="D217" s="13">
        <f t="shared" si="63"/>
        <v>216</v>
      </c>
      <c r="E217" s="13">
        <v>2.3344537511509307</v>
      </c>
      <c r="G217" s="20">
        <f t="shared" si="64"/>
        <v>216</v>
      </c>
      <c r="H217" s="20">
        <f t="shared" ca="1" si="65"/>
        <v>1.4702054674563789E-2</v>
      </c>
      <c r="I217" s="17"/>
      <c r="J217" s="17"/>
      <c r="K217" s="17"/>
      <c r="L217" s="17"/>
      <c r="M217" s="17"/>
      <c r="N217" s="17"/>
      <c r="O217" s="17"/>
      <c r="P217" s="17"/>
      <c r="Q217" s="17"/>
      <c r="T217" s="25">
        <f t="shared" si="66"/>
        <v>1.9238777114490824E-3</v>
      </c>
      <c r="U217" s="25">
        <f t="shared" si="67"/>
        <v>1.4702054674563789E-2</v>
      </c>
      <c r="V217" s="25">
        <f t="shared" si="68"/>
        <v>1.4996867488478872E-2</v>
      </c>
      <c r="W217" s="25">
        <f t="shared" si="69"/>
        <v>1.5421702060321282E-2</v>
      </c>
      <c r="X217" s="25">
        <f t="shared" si="70"/>
        <v>2.1442936032143364E-2</v>
      </c>
      <c r="Y217" s="25">
        <f t="shared" si="71"/>
        <v>2.78405883193217E-2</v>
      </c>
      <c r="Z217" s="25">
        <f t="shared" si="72"/>
        <v>3.3081724800515334E-2</v>
      </c>
      <c r="AA217" s="25">
        <f t="shared" si="73"/>
        <v>3.6635152419028968E-2</v>
      </c>
      <c r="AB217" s="25">
        <f t="shared" si="74"/>
        <v>3.5945232199598449E-2</v>
      </c>
      <c r="AC217" s="25">
        <f t="shared" si="75"/>
        <v>3.3430771823620406E-2</v>
      </c>
      <c r="AD217" s="25">
        <f t="shared" si="76"/>
        <v>2.6518533044015326E-2</v>
      </c>
      <c r="AE217" s="25">
        <f t="shared" si="77"/>
        <v>2.1542952380271277E-2</v>
      </c>
      <c r="AF217" s="25">
        <f t="shared" si="78"/>
        <v>1.073913787008699E-2</v>
      </c>
      <c r="AG217" s="25">
        <f t="shared" si="79"/>
        <v>5.8712615131321193E-3</v>
      </c>
      <c r="AH217" s="25">
        <f t="shared" si="80"/>
        <v>3.7849620880389691E-3</v>
      </c>
    </row>
    <row r="218" spans="1:34" x14ac:dyDescent="0.25">
      <c r="A218" s="13">
        <f t="shared" si="81"/>
        <v>6</v>
      </c>
      <c r="B218" s="13">
        <f t="shared" si="82"/>
        <v>2.8450980400142569</v>
      </c>
      <c r="C218" s="13">
        <f t="shared" si="83"/>
        <v>10</v>
      </c>
      <c r="D218" s="13">
        <f t="shared" si="63"/>
        <v>217</v>
      </c>
      <c r="E218" s="13">
        <v>2.3364597338485296</v>
      </c>
      <c r="G218" s="20">
        <f t="shared" si="64"/>
        <v>217</v>
      </c>
      <c r="H218" s="20">
        <f t="shared" ca="1" si="65"/>
        <v>1.4536435908633655E-2</v>
      </c>
      <c r="I218" s="17"/>
      <c r="J218" s="17"/>
      <c r="K218" s="17"/>
      <c r="L218" s="17"/>
      <c r="M218" s="17"/>
      <c r="N218" s="17"/>
      <c r="O218" s="17"/>
      <c r="P218" s="17"/>
      <c r="Q218" s="17"/>
      <c r="T218" s="25">
        <f t="shared" si="66"/>
        <v>1.9060265247392947E-3</v>
      </c>
      <c r="U218" s="25">
        <f t="shared" si="67"/>
        <v>1.4536435908633655E-2</v>
      </c>
      <c r="V218" s="25">
        <f t="shared" si="68"/>
        <v>1.4822594030832557E-2</v>
      </c>
      <c r="W218" s="25">
        <f t="shared" si="69"/>
        <v>1.5238885665556017E-2</v>
      </c>
      <c r="X218" s="25">
        <f t="shared" si="70"/>
        <v>2.1181784250309393E-2</v>
      </c>
      <c r="Y218" s="25">
        <f t="shared" si="71"/>
        <v>2.750661100912144E-2</v>
      </c>
      <c r="Z218" s="25">
        <f t="shared" si="72"/>
        <v>3.2701369612719654E-2</v>
      </c>
      <c r="AA218" s="25">
        <f t="shared" si="73"/>
        <v>3.6242978121363963E-2</v>
      </c>
      <c r="AB218" s="25">
        <f t="shared" si="74"/>
        <v>3.5582200796835266E-2</v>
      </c>
      <c r="AC218" s="25">
        <f t="shared" si="75"/>
        <v>3.3106755989559311E-2</v>
      </c>
      <c r="AD218" s="25">
        <f t="shared" si="76"/>
        <v>2.6277591845658744E-2</v>
      </c>
      <c r="AE218" s="25">
        <f t="shared" si="77"/>
        <v>2.1354273790628552E-2</v>
      </c>
      <c r="AF218" s="25">
        <f t="shared" si="78"/>
        <v>1.0649420950682085E-2</v>
      </c>
      <c r="AG218" s="25">
        <f t="shared" si="79"/>
        <v>5.8209978774282495E-3</v>
      </c>
      <c r="AH218" s="25">
        <f t="shared" si="80"/>
        <v>3.752658381610346E-3</v>
      </c>
    </row>
    <row r="219" spans="1:34" x14ac:dyDescent="0.25">
      <c r="A219" s="13">
        <f t="shared" si="81"/>
        <v>6</v>
      </c>
      <c r="B219" s="13">
        <f t="shared" si="82"/>
        <v>2.8450980400142569</v>
      </c>
      <c r="C219" s="13">
        <f t="shared" si="83"/>
        <v>10</v>
      </c>
      <c r="D219" s="13">
        <f t="shared" si="63"/>
        <v>218</v>
      </c>
      <c r="E219" s="13">
        <v>2.3384564936046046</v>
      </c>
      <c r="G219" s="20">
        <f t="shared" si="64"/>
        <v>218</v>
      </c>
      <c r="H219" s="20">
        <f t="shared" ca="1" si="65"/>
        <v>1.4373207353752407E-2</v>
      </c>
      <c r="I219" s="17"/>
      <c r="J219" s="17"/>
      <c r="K219" s="17"/>
      <c r="L219" s="17"/>
      <c r="M219" s="17"/>
      <c r="N219" s="17"/>
      <c r="O219" s="17"/>
      <c r="P219" s="17"/>
      <c r="Q219" s="17"/>
      <c r="T219" s="25">
        <f t="shared" si="66"/>
        <v>1.8883984026390752E-3</v>
      </c>
      <c r="U219" s="25">
        <f t="shared" si="67"/>
        <v>1.4373207353752407E-2</v>
      </c>
      <c r="V219" s="25">
        <f t="shared" si="68"/>
        <v>1.4650908106979757E-2</v>
      </c>
      <c r="W219" s="25">
        <f t="shared" si="69"/>
        <v>1.505882430912435E-2</v>
      </c>
      <c r="X219" s="25">
        <f t="shared" si="70"/>
        <v>2.0924621647343655E-2</v>
      </c>
      <c r="Y219" s="25">
        <f t="shared" si="71"/>
        <v>2.7177651780408457E-2</v>
      </c>
      <c r="Z219" s="25">
        <f t="shared" si="72"/>
        <v>3.2326529798032119E-2</v>
      </c>
      <c r="AA219" s="25">
        <f t="shared" si="73"/>
        <v>3.5856193609184579E-2</v>
      </c>
      <c r="AB219" s="25">
        <f t="shared" si="74"/>
        <v>3.5223958492218911E-2</v>
      </c>
      <c r="AC219" s="25">
        <f t="shared" si="75"/>
        <v>3.2786912247662253E-2</v>
      </c>
      <c r="AD219" s="25">
        <f t="shared" si="76"/>
        <v>2.6039626190258323E-2</v>
      </c>
      <c r="AE219" s="25">
        <f t="shared" si="77"/>
        <v>2.1167848596497698E-2</v>
      </c>
      <c r="AF219" s="25">
        <f t="shared" si="78"/>
        <v>1.0560684500273813E-2</v>
      </c>
      <c r="AG219" s="25">
        <f t="shared" si="79"/>
        <v>5.7712783172509108E-3</v>
      </c>
      <c r="AH219" s="25">
        <f t="shared" si="80"/>
        <v>3.7206977572061682E-3</v>
      </c>
    </row>
    <row r="220" spans="1:34" x14ac:dyDescent="0.25">
      <c r="A220" s="13">
        <f t="shared" si="81"/>
        <v>6</v>
      </c>
      <c r="B220" s="13">
        <f t="shared" si="82"/>
        <v>2.8450980400142569</v>
      </c>
      <c r="C220" s="13">
        <f t="shared" si="83"/>
        <v>10</v>
      </c>
      <c r="D220" s="13">
        <f t="shared" si="63"/>
        <v>219</v>
      </c>
      <c r="E220" s="13">
        <v>2.3404441148401185</v>
      </c>
      <c r="G220" s="20">
        <f t="shared" si="64"/>
        <v>219</v>
      </c>
      <c r="H220" s="20">
        <f t="shared" ca="1" si="65"/>
        <v>1.4212327260802597E-2</v>
      </c>
      <c r="I220" s="17"/>
      <c r="J220" s="17"/>
      <c r="K220" s="17"/>
      <c r="L220" s="17"/>
      <c r="M220" s="17"/>
      <c r="N220" s="17"/>
      <c r="O220" s="17"/>
      <c r="P220" s="17"/>
      <c r="Q220" s="17"/>
      <c r="T220" s="25">
        <f t="shared" si="66"/>
        <v>1.8709898701218181E-3</v>
      </c>
      <c r="U220" s="25">
        <f t="shared" si="67"/>
        <v>1.4212327260802597E-2</v>
      </c>
      <c r="V220" s="25">
        <f t="shared" si="68"/>
        <v>1.4481763348276212E-2</v>
      </c>
      <c r="W220" s="25">
        <f t="shared" si="69"/>
        <v>1.4881468024106476E-2</v>
      </c>
      <c r="X220" s="25">
        <f t="shared" si="70"/>
        <v>2.0671375330806849E-2</v>
      </c>
      <c r="Y220" s="25">
        <f t="shared" si="71"/>
        <v>2.6853620437225965E-2</v>
      </c>
      <c r="Z220" s="25">
        <f t="shared" si="72"/>
        <v>3.1957109224803708E-2</v>
      </c>
      <c r="AA220" s="25">
        <f t="shared" si="73"/>
        <v>3.547470897001407E-2</v>
      </c>
      <c r="AB220" s="25">
        <f t="shared" si="74"/>
        <v>3.487042796934238E-2</v>
      </c>
      <c r="AC220" s="25">
        <f t="shared" si="75"/>
        <v>3.2471174456264448E-2</v>
      </c>
      <c r="AD220" s="25">
        <f t="shared" si="76"/>
        <v>2.580459039992147E-2</v>
      </c>
      <c r="AE220" s="25">
        <f t="shared" si="77"/>
        <v>2.0983643170526905E-2</v>
      </c>
      <c r="AF220" s="25">
        <f t="shared" si="78"/>
        <v>1.0472915037413412E-2</v>
      </c>
      <c r="AG220" s="25">
        <f t="shared" si="79"/>
        <v>5.7220954832846345E-3</v>
      </c>
      <c r="AH220" s="25">
        <f t="shared" si="80"/>
        <v>3.6890756711751302E-3</v>
      </c>
    </row>
    <row r="221" spans="1:34" x14ac:dyDescent="0.25">
      <c r="A221" s="13">
        <f t="shared" si="81"/>
        <v>6</v>
      </c>
      <c r="B221" s="13">
        <f t="shared" si="82"/>
        <v>2.8450980400142569</v>
      </c>
      <c r="C221" s="13">
        <f t="shared" si="83"/>
        <v>10</v>
      </c>
      <c r="D221" s="13">
        <f t="shared" si="63"/>
        <v>220</v>
      </c>
      <c r="E221" s="13">
        <v>2.3424226808222062</v>
      </c>
      <c r="G221" s="20">
        <f t="shared" si="64"/>
        <v>220</v>
      </c>
      <c r="H221" s="20">
        <f t="shared" ca="1" si="65"/>
        <v>1.4053754735868279E-2</v>
      </c>
      <c r="I221" s="17"/>
      <c r="J221" s="17"/>
      <c r="K221" s="17"/>
      <c r="L221" s="17"/>
      <c r="M221" s="17"/>
      <c r="N221" s="17"/>
      <c r="O221" s="17"/>
      <c r="P221" s="17"/>
      <c r="Q221" s="17"/>
      <c r="T221" s="25">
        <f t="shared" si="66"/>
        <v>1.8537975170004645E-3</v>
      </c>
      <c r="U221" s="25">
        <f t="shared" si="67"/>
        <v>1.4053754735868279E-2</v>
      </c>
      <c r="V221" s="25">
        <f t="shared" si="68"/>
        <v>1.4315114358107894E-2</v>
      </c>
      <c r="W221" s="25">
        <f t="shared" si="69"/>
        <v>1.4706767901572453E-2</v>
      </c>
      <c r="X221" s="25">
        <f t="shared" si="70"/>
        <v>2.0421973958036965E-2</v>
      </c>
      <c r="Y221" s="25">
        <f t="shared" si="71"/>
        <v>2.6534428671122299E-2</v>
      </c>
      <c r="Z221" s="25">
        <f t="shared" si="72"/>
        <v>3.159301371955691E-2</v>
      </c>
      <c r="AA221" s="25">
        <f t="shared" si="73"/>
        <v>3.5098436056217888E-2</v>
      </c>
      <c r="AB221" s="25">
        <f t="shared" si="74"/>
        <v>3.452153338810169E-2</v>
      </c>
      <c r="AC221" s="25">
        <f t="shared" si="75"/>
        <v>3.2159477717923698E-2</v>
      </c>
      <c r="AD221" s="25">
        <f t="shared" si="76"/>
        <v>2.5572439633805601E-2</v>
      </c>
      <c r="AE221" s="25">
        <f t="shared" si="77"/>
        <v>2.0801624486914704E-2</v>
      </c>
      <c r="AF221" s="25">
        <f t="shared" si="78"/>
        <v>1.038609930608823E-2</v>
      </c>
      <c r="AG221" s="25">
        <f t="shared" si="79"/>
        <v>5.6734421472309461E-3</v>
      </c>
      <c r="AH221" s="25">
        <f t="shared" si="80"/>
        <v>3.6577876536729582E-3</v>
      </c>
    </row>
    <row r="222" spans="1:34" x14ac:dyDescent="0.25">
      <c r="A222" s="13">
        <f t="shared" si="81"/>
        <v>6</v>
      </c>
      <c r="B222" s="13">
        <f t="shared" si="82"/>
        <v>2.8450980400142569</v>
      </c>
      <c r="C222" s="13">
        <f t="shared" si="83"/>
        <v>10</v>
      </c>
      <c r="D222" s="13">
        <f t="shared" si="63"/>
        <v>221</v>
      </c>
      <c r="E222" s="13">
        <v>2.3443922736851106</v>
      </c>
      <c r="G222" s="20">
        <f t="shared" si="64"/>
        <v>221</v>
      </c>
      <c r="H222" s="20">
        <f t="shared" ca="1" si="65"/>
        <v>1.3897449720001932E-2</v>
      </c>
      <c r="I222" s="17"/>
      <c r="J222" s="17"/>
      <c r="K222" s="17"/>
      <c r="L222" s="17"/>
      <c r="M222" s="17"/>
      <c r="N222" s="17"/>
      <c r="O222" s="17"/>
      <c r="P222" s="17"/>
      <c r="Q222" s="17"/>
      <c r="T222" s="25">
        <f t="shared" si="66"/>
        <v>1.8368179965023768E-3</v>
      </c>
      <c r="U222" s="25">
        <f t="shared" si="67"/>
        <v>1.3897449720001932E-2</v>
      </c>
      <c r="V222" s="25">
        <f t="shared" si="68"/>
        <v>1.4150916688419489E-2</v>
      </c>
      <c r="W222" s="25">
        <f t="shared" si="69"/>
        <v>1.4534676064824661E-2</v>
      </c>
      <c r="X222" s="25">
        <f t="shared" si="70"/>
        <v>2.0176347698355218E-2</v>
      </c>
      <c r="Y222" s="25">
        <f t="shared" si="71"/>
        <v>2.6219990015800197E-2</v>
      </c>
      <c r="Z222" s="25">
        <f t="shared" si="72"/>
        <v>3.1234151021020874E-2</v>
      </c>
      <c r="AA222" s="25">
        <f t="shared" si="73"/>
        <v>3.4727288444835212E-2</v>
      </c>
      <c r="AB222" s="25">
        <f t="shared" si="74"/>
        <v>3.4177200351853912E-2</v>
      </c>
      <c r="AC222" s="25">
        <f t="shared" si="75"/>
        <v>3.1851758352073531E-2</v>
      </c>
      <c r="AD222" s="25">
        <f t="shared" si="76"/>
        <v>2.5343129870094069E-2</v>
      </c>
      <c r="AE222" s="25">
        <f t="shared" si="77"/>
        <v>2.0621760108708493E-2</v>
      </c>
      <c r="AF222" s="25">
        <f t="shared" si="78"/>
        <v>1.0300224271203069E-2</v>
      </c>
      <c r="AG222" s="25">
        <f t="shared" si="79"/>
        <v>5.6253111994109843E-3</v>
      </c>
      <c r="AH222" s="25">
        <f t="shared" si="80"/>
        <v>3.6268293072105706E-3</v>
      </c>
    </row>
    <row r="223" spans="1:34" x14ac:dyDescent="0.25">
      <c r="A223" s="13">
        <f t="shared" si="81"/>
        <v>6</v>
      </c>
      <c r="B223" s="13">
        <f t="shared" si="82"/>
        <v>2.8450980400142569</v>
      </c>
      <c r="C223" s="13">
        <f t="shared" si="83"/>
        <v>10</v>
      </c>
      <c r="D223" s="13">
        <f>D222+1</f>
        <v>222</v>
      </c>
      <c r="E223" s="13">
        <v>2.3463529744506388</v>
      </c>
      <c r="G223" s="20">
        <f t="shared" si="64"/>
        <v>222</v>
      </c>
      <c r="H223" s="20">
        <f t="shared" ca="1" si="65"/>
        <v>1.3743372969539468E-2</v>
      </c>
      <c r="I223" s="17"/>
      <c r="J223" s="17"/>
      <c r="K223" s="17"/>
      <c r="L223" s="17"/>
      <c r="M223" s="17"/>
      <c r="N223" s="17"/>
      <c r="O223" s="17"/>
      <c r="P223" s="17"/>
      <c r="Q223" s="17"/>
      <c r="T223" s="25">
        <f t="shared" si="66"/>
        <v>1.8200480238807415E-3</v>
      </c>
      <c r="U223" s="25">
        <f t="shared" si="67"/>
        <v>1.3743372969539468E-2</v>
      </c>
      <c r="V223" s="25">
        <f t="shared" si="68"/>
        <v>1.398912681688989E-2</v>
      </c>
      <c r="W223" s="25">
        <f t="shared" si="69"/>
        <v>1.4365145644355261E-2</v>
      </c>
      <c r="X223" s="25">
        <f t="shared" si="70"/>
        <v>1.9934428196320852E-2</v>
      </c>
      <c r="Y223" s="25">
        <f t="shared" si="71"/>
        <v>2.5910219803007659E-2</v>
      </c>
      <c r="Z223" s="25">
        <f t="shared" si="72"/>
        <v>3.0880430735400165E-2</v>
      </c>
      <c r="AA223" s="25">
        <f t="shared" si="73"/>
        <v>3.4361181398462538E-2</v>
      </c>
      <c r="AB223" s="25">
        <f t="shared" si="74"/>
        <v>3.3837355875419743E-2</v>
      </c>
      <c r="AC223" s="25">
        <f t="shared" si="75"/>
        <v>3.154795386837328E-2</v>
      </c>
      <c r="AD223" s="25">
        <f t="shared" si="76"/>
        <v>2.511661788842429E-2</v>
      </c>
      <c r="AE223" s="25">
        <f t="shared" si="77"/>
        <v>2.0444018175417116E-2</v>
      </c>
      <c r="AF223" s="25">
        <f t="shared" si="78"/>
        <v>1.0215277114169479E-2</v>
      </c>
      <c r="AG223" s="25">
        <f t="shared" si="79"/>
        <v>5.5776956464246253E-3</v>
      </c>
      <c r="AH223" s="25">
        <f t="shared" si="80"/>
        <v>3.5961963052365386E-3</v>
      </c>
    </row>
    <row r="224" spans="1:34" x14ac:dyDescent="0.25">
      <c r="A224" s="13">
        <f t="shared" si="81"/>
        <v>6</v>
      </c>
      <c r="B224" s="13">
        <f t="shared" si="82"/>
        <v>2.8450980400142569</v>
      </c>
      <c r="C224" s="13">
        <f t="shared" si="83"/>
        <v>10</v>
      </c>
      <c r="D224" s="13">
        <f t="shared" ref="D224:D232" si="84">D223+1</f>
        <v>223</v>
      </c>
      <c r="E224" s="13">
        <v>2.3483048630481607</v>
      </c>
      <c r="G224" s="20">
        <f t="shared" si="64"/>
        <v>223</v>
      </c>
      <c r="H224" s="20">
        <f t="shared" ca="1" si="65"/>
        <v>1.3591486036946113E-2</v>
      </c>
      <c r="I224" s="17"/>
      <c r="J224" s="17"/>
      <c r="K224" s="17"/>
      <c r="L224" s="17"/>
      <c r="M224" s="17"/>
      <c r="N224" s="17"/>
      <c r="O224" s="17"/>
      <c r="P224" s="17"/>
      <c r="Q224" s="17"/>
      <c r="T224" s="25">
        <f t="shared" si="66"/>
        <v>1.8034843750614061E-3</v>
      </c>
      <c r="U224" s="25">
        <f t="shared" si="67"/>
        <v>1.3591486036946113E-2</v>
      </c>
      <c r="V224" s="25">
        <f t="shared" si="68"/>
        <v>1.3829702124734044E-2</v>
      </c>
      <c r="W224" s="25">
        <f t="shared" si="69"/>
        <v>1.4198130753495283E-2</v>
      </c>
      <c r="X224" s="25">
        <f t="shared" si="70"/>
        <v>1.9696148536000633E-2</v>
      </c>
      <c r="Y224" s="25">
        <f t="shared" si="71"/>
        <v>2.5605035119631043E-2</v>
      </c>
      <c r="Z224" s="25">
        <f t="shared" si="72"/>
        <v>3.0531764292839637E-2</v>
      </c>
      <c r="AA224" s="25">
        <f t="shared" si="73"/>
        <v>3.4000031827157225E-2</v>
      </c>
      <c r="AB224" s="25">
        <f t="shared" si="74"/>
        <v>3.3501928353905287E-2</v>
      </c>
      <c r="AC224" s="25">
        <f t="shared" si="75"/>
        <v>3.1248002940733547E-2</v>
      </c>
      <c r="AD224" s="25">
        <f t="shared" si="76"/>
        <v>2.4892861252754812E-2</v>
      </c>
      <c r="AE224" s="25">
        <f t="shared" si="77"/>
        <v>2.0268367390928233E-2</v>
      </c>
      <c r="AF224" s="25">
        <f t="shared" si="78"/>
        <v>1.0131245228599716E-2</v>
      </c>
      <c r="AG224" s="25">
        <f t="shared" si="79"/>
        <v>5.5305886088648651E-3</v>
      </c>
      <c r="AH224" s="25">
        <f t="shared" si="80"/>
        <v>3.5658843907528989E-3</v>
      </c>
    </row>
    <row r="225" spans="1:34" x14ac:dyDescent="0.25">
      <c r="A225" s="13">
        <f t="shared" si="81"/>
        <v>6</v>
      </c>
      <c r="B225" s="13">
        <f t="shared" si="82"/>
        <v>2.8450980400142569</v>
      </c>
      <c r="C225" s="13">
        <f t="shared" si="83"/>
        <v>10</v>
      </c>
      <c r="D225" s="13">
        <f t="shared" si="84"/>
        <v>224</v>
      </c>
      <c r="E225" s="13">
        <v>2.3502480183341627</v>
      </c>
      <c r="G225" s="20">
        <f t="shared" si="64"/>
        <v>224</v>
      </c>
      <c r="H225" s="20">
        <f t="shared" ca="1" si="65"/>
        <v>1.3441751252176861E-2</v>
      </c>
      <c r="I225" s="17"/>
      <c r="J225" s="17"/>
      <c r="K225" s="17"/>
      <c r="L225" s="17"/>
      <c r="M225" s="17"/>
      <c r="N225" s="17"/>
      <c r="O225" s="17"/>
      <c r="P225" s="17"/>
      <c r="Q225" s="17"/>
      <c r="T225" s="25">
        <f t="shared" si="66"/>
        <v>1.7871238853240531E-3</v>
      </c>
      <c r="U225" s="25">
        <f t="shared" si="67"/>
        <v>1.3441751252176861E-2</v>
      </c>
      <c r="V225" s="25">
        <f t="shared" si="68"/>
        <v>1.3672600875111879E-2</v>
      </c>
      <c r="W225" s="25">
        <f t="shared" si="69"/>
        <v>1.4033586464734031E-2</v>
      </c>
      <c r="X225" s="25">
        <f t="shared" si="70"/>
        <v>1.9461443206222201E-2</v>
      </c>
      <c r="Y225" s="25">
        <f t="shared" si="71"/>
        <v>2.530435476595318E-2</v>
      </c>
      <c r="Z225" s="25">
        <f t="shared" si="72"/>
        <v>3.0188064905047905E-2</v>
      </c>
      <c r="AA225" s="25">
        <f t="shared" si="73"/>
        <v>3.3643758251329786E-2</v>
      </c>
      <c r="AB225" s="25">
        <f t="shared" si="74"/>
        <v>3.3170847532318172E-2</v>
      </c>
      <c r="AC225" s="25">
        <f t="shared" si="75"/>
        <v>3.0951845381997429E-2</v>
      </c>
      <c r="AD225" s="25">
        <f t="shared" si="76"/>
        <v>2.4671818294657817E-2</v>
      </c>
      <c r="AE225" s="25">
        <f t="shared" si="77"/>
        <v>2.0094777011721202E-2</v>
      </c>
      <c r="AF225" s="25">
        <f t="shared" si="78"/>
        <v>1.0048116216102019E-2</v>
      </c>
      <c r="AG225" s="25">
        <f t="shared" si="79"/>
        <v>5.4839833190855978E-3</v>
      </c>
      <c r="AH225" s="25">
        <f t="shared" si="80"/>
        <v>3.5358893749631469E-3</v>
      </c>
    </row>
    <row r="226" spans="1:34" x14ac:dyDescent="0.25">
      <c r="A226" s="13">
        <f t="shared" si="81"/>
        <v>6</v>
      </c>
      <c r="B226" s="13">
        <f t="shared" si="82"/>
        <v>2.8450980400142569</v>
      </c>
      <c r="C226" s="13">
        <f t="shared" si="83"/>
        <v>10</v>
      </c>
      <c r="D226" s="13">
        <f t="shared" si="84"/>
        <v>225</v>
      </c>
      <c r="E226" s="13">
        <v>2.3521825181113627</v>
      </c>
      <c r="G226" s="20">
        <f t="shared" si="64"/>
        <v>225</v>
      </c>
      <c r="H226" s="20">
        <f t="shared" ca="1" si="65"/>
        <v>1.3294131704535906E-2</v>
      </c>
      <c r="I226" s="17"/>
      <c r="J226" s="17"/>
      <c r="K226" s="17"/>
      <c r="L226" s="17"/>
      <c r="M226" s="17"/>
      <c r="N226" s="17"/>
      <c r="O226" s="17"/>
      <c r="P226" s="17"/>
      <c r="Q226" s="17"/>
      <c r="T226" s="25">
        <f t="shared" si="66"/>
        <v>1.7709634480167775E-3</v>
      </c>
      <c r="U226" s="25">
        <f t="shared" si="67"/>
        <v>1.3294131704535906E-2</v>
      </c>
      <c r="V226" s="25">
        <f t="shared" si="68"/>
        <v>1.3517782192125268E-2</v>
      </c>
      <c r="W226" s="25">
        <f t="shared" si="69"/>
        <v>1.3871468786687718E-2</v>
      </c>
      <c r="X226" s="25">
        <f t="shared" si="70"/>
        <v>1.9230248066780118E-2</v>
      </c>
      <c r="Y226" s="25">
        <f t="shared" si="71"/>
        <v>2.5008099215040928E-2</v>
      </c>
      <c r="Z226" s="25">
        <f t="shared" si="72"/>
        <v>2.9849247524045327E-2</v>
      </c>
      <c r="AA226" s="25">
        <f t="shared" si="73"/>
        <v>3.3292280765596809E-2</v>
      </c>
      <c r="AB226" s="25">
        <f t="shared" si="74"/>
        <v>3.2844044475955847E-2</v>
      </c>
      <c r="AC226" s="25">
        <f t="shared" si="75"/>
        <v>3.0659422119258931E-2</v>
      </c>
      <c r="AD226" s="25">
        <f t="shared" si="76"/>
        <v>2.4453448097026022E-2</v>
      </c>
      <c r="AE226" s="25">
        <f t="shared" si="77"/>
        <v>1.9923216835367841E-2</v>
      </c>
      <c r="AF226" s="25">
        <f t="shared" si="78"/>
        <v>9.9658778821750792E-3</v>
      </c>
      <c r="AG226" s="25">
        <f t="shared" si="79"/>
        <v>5.4378731190214856E-3</v>
      </c>
      <c r="AH226" s="25">
        <f t="shared" si="80"/>
        <v>3.5062071359518274E-3</v>
      </c>
    </row>
    <row r="227" spans="1:34" x14ac:dyDescent="0.25">
      <c r="A227" s="13">
        <f t="shared" si="81"/>
        <v>6</v>
      </c>
      <c r="B227" s="13">
        <f t="shared" si="82"/>
        <v>2.8450980400142569</v>
      </c>
      <c r="C227" s="13">
        <f t="shared" si="83"/>
        <v>10</v>
      </c>
      <c r="D227" s="13">
        <f t="shared" si="84"/>
        <v>226</v>
      </c>
      <c r="E227" s="13">
        <v>2.3541084391474008</v>
      </c>
      <c r="G227" s="20">
        <f t="shared" si="64"/>
        <v>226</v>
      </c>
      <c r="H227" s="20">
        <f t="shared" ca="1" si="65"/>
        <v>1.3148591225020191E-2</v>
      </c>
      <c r="I227" s="17"/>
      <c r="J227" s="17"/>
      <c r="K227" s="17"/>
      <c r="L227" s="17"/>
      <c r="M227" s="17"/>
      <c r="N227" s="17"/>
      <c r="O227" s="17"/>
      <c r="P227" s="17"/>
      <c r="Q227" s="17"/>
      <c r="T227" s="25">
        <f t="shared" si="66"/>
        <v>1.7550000133030527E-3</v>
      </c>
      <c r="U227" s="25">
        <f t="shared" si="67"/>
        <v>1.3148591225020191E-2</v>
      </c>
      <c r="V227" s="25">
        <f t="shared" si="68"/>
        <v>1.3365206040385583E-2</v>
      </c>
      <c r="W227" s="25">
        <f t="shared" si="69"/>
        <v>1.371173464169799E-2</v>
      </c>
      <c r="X227" s="25">
        <f t="shared" si="70"/>
        <v>1.9002500315565725E-2</v>
      </c>
      <c r="Y227" s="25">
        <f t="shared" si="71"/>
        <v>2.4716190573228304E-2</v>
      </c>
      <c r="Z227" s="25">
        <f t="shared" si="72"/>
        <v>2.9515228802003232E-2</v>
      </c>
      <c r="AA227" s="25">
        <f t="shared" si="73"/>
        <v>3.2945521003566118E-2</v>
      </c>
      <c r="AB227" s="25">
        <f t="shared" si="74"/>
        <v>3.2521451541543588E-2</v>
      </c>
      <c r="AC227" s="25">
        <f t="shared" si="75"/>
        <v>3.0370675169800371E-2</v>
      </c>
      <c r="AD227" s="25">
        <f t="shared" si="76"/>
        <v>2.4237710478181549E-2</v>
      </c>
      <c r="AE227" s="25">
        <f t="shared" si="77"/>
        <v>1.9753657189312851E-2</v>
      </c>
      <c r="AF227" s="25">
        <f t="shared" si="78"/>
        <v>9.8845182321985314E-3</v>
      </c>
      <c r="AG227" s="25">
        <f t="shared" si="79"/>
        <v>5.3922514580585276E-3</v>
      </c>
      <c r="AH227" s="25">
        <f t="shared" si="80"/>
        <v>3.4768336173946926E-3</v>
      </c>
    </row>
    <row r="228" spans="1:34" x14ac:dyDescent="0.25">
      <c r="A228" s="13">
        <f t="shared" si="81"/>
        <v>6</v>
      </c>
      <c r="B228" s="13">
        <f t="shared" si="82"/>
        <v>2.8450980400142569</v>
      </c>
      <c r="C228" s="13">
        <f t="shared" si="83"/>
        <v>10</v>
      </c>
      <c r="D228" s="13">
        <f t="shared" si="84"/>
        <v>227</v>
      </c>
      <c r="E228" s="13">
        <v>2.3560258571931225</v>
      </c>
      <c r="G228" s="20">
        <f t="shared" si="64"/>
        <v>227</v>
      </c>
      <c r="H228" s="20">
        <f t="shared" ca="1" si="65"/>
        <v>1.3005094369131543E-2</v>
      </c>
      <c r="I228" s="17"/>
      <c r="J228" s="17"/>
      <c r="K228" s="17"/>
      <c r="L228" s="17"/>
      <c r="M228" s="17"/>
      <c r="N228" s="17"/>
      <c r="O228" s="17"/>
      <c r="P228" s="17"/>
      <c r="Q228" s="17"/>
      <c r="T228" s="25">
        <f t="shared" si="66"/>
        <v>1.7392305869401445E-3</v>
      </c>
      <c r="U228" s="25">
        <f t="shared" si="67"/>
        <v>1.3005094369131543E-2</v>
      </c>
      <c r="V228" s="25">
        <f t="shared" si="68"/>
        <v>1.3214833205133147E-2</v>
      </c>
      <c r="W228" s="25">
        <f t="shared" si="69"/>
        <v>1.3554341844039447E-2</v>
      </c>
      <c r="X228" s="25">
        <f t="shared" si="70"/>
        <v>1.8778138456591549E-2</v>
      </c>
      <c r="Y228" s="25">
        <f t="shared" si="71"/>
        <v>2.4428552541660004E-2</v>
      </c>
      <c r="Z228" s="25">
        <f t="shared" si="72"/>
        <v>2.9185927052139446E-2</v>
      </c>
      <c r="AA228" s="25">
        <f t="shared" si="73"/>
        <v>3.2603402103524914E-2</v>
      </c>
      <c r="AB228" s="25">
        <f t="shared" si="74"/>
        <v>3.2203002349099112E-2</v>
      </c>
      <c r="AC228" s="25">
        <f t="shared" si="75"/>
        <v>3.0085547617629244E-2</v>
      </c>
      <c r="AD228" s="25">
        <f t="shared" si="76"/>
        <v>2.4024565976374933E-2</v>
      </c>
      <c r="AE228" s="25">
        <f t="shared" si="77"/>
        <v>1.9586068919925058E-2</v>
      </c>
      <c r="AF228" s="25">
        <f t="shared" si="78"/>
        <v>9.8040254675167381E-3</v>
      </c>
      <c r="AG228" s="25">
        <f t="shared" si="79"/>
        <v>5.3471118909537629E-3</v>
      </c>
      <c r="AH228" s="25">
        <f t="shared" si="80"/>
        <v>3.4477648272985342E-3</v>
      </c>
    </row>
    <row r="229" spans="1:34" x14ac:dyDescent="0.25">
      <c r="A229" s="13">
        <f t="shared" si="81"/>
        <v>6</v>
      </c>
      <c r="B229" s="13">
        <f t="shared" si="82"/>
        <v>2.8450980400142569</v>
      </c>
      <c r="C229" s="13">
        <f t="shared" si="83"/>
        <v>10</v>
      </c>
      <c r="D229" s="13">
        <f t="shared" si="84"/>
        <v>228</v>
      </c>
      <c r="E229" s="13">
        <v>2.357934847000454</v>
      </c>
      <c r="G229" s="20">
        <f t="shared" si="64"/>
        <v>228</v>
      </c>
      <c r="H229" s="20">
        <f t="shared" ca="1" si="65"/>
        <v>1.2863606400144402E-2</v>
      </c>
      <c r="I229" s="17"/>
      <c r="J229" s="17"/>
      <c r="K229" s="17"/>
      <c r="L229" s="17"/>
      <c r="M229" s="17"/>
      <c r="N229" s="17"/>
      <c r="O229" s="17"/>
      <c r="P229" s="17"/>
      <c r="Q229" s="17"/>
      <c r="T229" s="25">
        <f t="shared" si="66"/>
        <v>1.723652229088079E-3</v>
      </c>
      <c r="U229" s="25">
        <f t="shared" si="67"/>
        <v>1.2863606400144402E-2</v>
      </c>
      <c r="V229" s="25">
        <f t="shared" si="68"/>
        <v>1.3066625272892972E-2</v>
      </c>
      <c r="W229" s="25">
        <f t="shared" si="69"/>
        <v>1.3399249078719101E-2</v>
      </c>
      <c r="X229" s="25">
        <f t="shared" si="70"/>
        <v>1.8557102268883727E-2</v>
      </c>
      <c r="Y229" s="25">
        <f t="shared" si="71"/>
        <v>2.4145110378865405E-2</v>
      </c>
      <c r="Z229" s="25">
        <f t="shared" si="72"/>
        <v>2.8861262210641489E-2</v>
      </c>
      <c r="AA229" s="25">
        <f t="shared" si="73"/>
        <v>3.2265848675007619E-2</v>
      </c>
      <c r="AB229" s="25">
        <f t="shared" si="74"/>
        <v>3.1888631754504758E-2</v>
      </c>
      <c r="AC229" s="25">
        <f t="shared" si="75"/>
        <v>2.9803983590600422E-2</v>
      </c>
      <c r="AD229" s="25">
        <f t="shared" si="76"/>
        <v>2.3813975834664363E-2</v>
      </c>
      <c r="AE229" s="25">
        <f t="shared" si="77"/>
        <v>1.9420423381813573E-2</v>
      </c>
      <c r="AF229" s="25">
        <f t="shared" si="78"/>
        <v>9.7243879816139144E-3</v>
      </c>
      <c r="AG229" s="25">
        <f t="shared" si="79"/>
        <v>5.3024480758030474E-3</v>
      </c>
      <c r="AH229" s="25">
        <f t="shared" si="80"/>
        <v>3.4189968367700544E-3</v>
      </c>
    </row>
    <row r="230" spans="1:34" x14ac:dyDescent="0.25">
      <c r="A230" s="13">
        <f t="shared" si="81"/>
        <v>6</v>
      </c>
      <c r="B230" s="13">
        <f t="shared" si="82"/>
        <v>2.8450980400142569</v>
      </c>
      <c r="C230" s="13">
        <f t="shared" si="83"/>
        <v>10</v>
      </c>
      <c r="D230" s="13">
        <f t="shared" si="84"/>
        <v>229</v>
      </c>
      <c r="E230" s="13">
        <v>2.3598354823398879</v>
      </c>
      <c r="G230" s="20">
        <f t="shared" si="64"/>
        <v>229</v>
      </c>
      <c r="H230" s="20">
        <f t="shared" ca="1" si="65"/>
        <v>1.2724093272814766E-2</v>
      </c>
      <c r="I230" s="17"/>
      <c r="J230" s="17"/>
      <c r="K230" s="17"/>
      <c r="L230" s="17"/>
      <c r="M230" s="17"/>
      <c r="N230" s="17"/>
      <c r="O230" s="17"/>
      <c r="P230" s="17"/>
      <c r="Q230" s="17"/>
      <c r="T230" s="25">
        <f t="shared" si="66"/>
        <v>1.7082620531483036E-3</v>
      </c>
      <c r="U230" s="25">
        <f t="shared" si="67"/>
        <v>1.2724093272814766E-2</v>
      </c>
      <c r="V230" s="25">
        <f t="shared" si="68"/>
        <v>1.2920544612649713E-2</v>
      </c>
      <c r="W230" s="25">
        <f t="shared" si="69"/>
        <v>1.3246415880848485E-2</v>
      </c>
      <c r="X230" s="25">
        <f t="shared" si="70"/>
        <v>1.8339332776215144E-2</v>
      </c>
      <c r="Y230" s="25">
        <f t="shared" si="71"/>
        <v>2.386579086433039E-2</v>
      </c>
      <c r="Z230" s="25">
        <f t="shared" si="72"/>
        <v>2.8541155799584817E-2</v>
      </c>
      <c r="AA230" s="25">
        <f t="shared" si="73"/>
        <v>3.1932786766214964E-2</v>
      </c>
      <c r="AB230" s="25">
        <f t="shared" si="74"/>
        <v>3.1578275822765754E-2</v>
      </c>
      <c r="AC230" s="25">
        <f t="shared" si="75"/>
        <v>2.9525928238104151E-2</v>
      </c>
      <c r="AD230" s="25">
        <f t="shared" si="76"/>
        <v>2.3605901986163323E-2</v>
      </c>
      <c r="AE230" s="25">
        <f t="shared" si="77"/>
        <v>1.9256692427400114E-2</v>
      </c>
      <c r="AF230" s="25">
        <f t="shared" si="78"/>
        <v>9.6455943563772632E-3</v>
      </c>
      <c r="AG230" s="25">
        <f t="shared" si="79"/>
        <v>5.2582537720552956E-3</v>
      </c>
      <c r="AH230" s="25">
        <f t="shared" si="80"/>
        <v>3.3905257788129188E-3</v>
      </c>
    </row>
    <row r="231" spans="1:34" x14ac:dyDescent="0.25">
      <c r="A231" s="13">
        <f t="shared" si="81"/>
        <v>6</v>
      </c>
      <c r="B231" s="13">
        <f t="shared" si="82"/>
        <v>2.8450980400142569</v>
      </c>
      <c r="C231" s="13">
        <f t="shared" si="83"/>
        <v>10</v>
      </c>
      <c r="D231" s="13">
        <f t="shared" si="84"/>
        <v>230</v>
      </c>
      <c r="E231" s="13">
        <v>2.3617278360175931</v>
      </c>
      <c r="G231" s="20">
        <f t="shared" si="64"/>
        <v>230</v>
      </c>
      <c r="H231" s="20">
        <f t="shared" ca="1" si="65"/>
        <v>1.2586521617517013E-2</v>
      </c>
      <c r="I231" s="17"/>
      <c r="J231" s="17"/>
      <c r="K231" s="17"/>
      <c r="L231" s="17"/>
      <c r="M231" s="17"/>
      <c r="N231" s="17"/>
      <c r="O231" s="17"/>
      <c r="P231" s="17"/>
      <c r="Q231" s="17"/>
      <c r="T231" s="25">
        <f t="shared" si="66"/>
        <v>1.6930572246311145E-3</v>
      </c>
      <c r="U231" s="25">
        <f t="shared" si="67"/>
        <v>1.2586521617517013E-2</v>
      </c>
      <c r="V231" s="25">
        <f t="shared" si="68"/>
        <v>1.2776554357526016E-2</v>
      </c>
      <c r="W231" s="25">
        <f t="shared" si="69"/>
        <v>1.3095802615571283E-2</v>
      </c>
      <c r="X231" s="25">
        <f t="shared" si="70"/>
        <v>1.8124772217653795E-2</v>
      </c>
      <c r="Y231" s="25">
        <f t="shared" si="71"/>
        <v>2.359052226303697E-2</v>
      </c>
      <c r="Z231" s="25">
        <f t="shared" si="72"/>
        <v>2.822553089081687E-2</v>
      </c>
      <c r="AA231" s="25">
        <f t="shared" si="73"/>
        <v>3.1604143832260748E-2</v>
      </c>
      <c r="AB231" s="25">
        <f t="shared" si="74"/>
        <v>3.1271871801934706E-2</v>
      </c>
      <c r="AC231" s="25">
        <f t="shared" si="75"/>
        <v>2.9251327709304935E-2</v>
      </c>
      <c r="AD231" s="25">
        <f t="shared" si="76"/>
        <v>2.3400307039646753E-2</v>
      </c>
      <c r="AE231" s="25">
        <f t="shared" si="77"/>
        <v>1.9094848396740634E-2</v>
      </c>
      <c r="AF231" s="25">
        <f t="shared" si="78"/>
        <v>9.5676333584465405E-3</v>
      </c>
      <c r="AG231" s="25">
        <f t="shared" si="79"/>
        <v>5.2145228385721588E-3</v>
      </c>
      <c r="AH231" s="25">
        <f t="shared" si="80"/>
        <v>3.3623478471520637E-3</v>
      </c>
    </row>
    <row r="232" spans="1:34" x14ac:dyDescent="0.25">
      <c r="A232" s="13">
        <f t="shared" si="81"/>
        <v>6</v>
      </c>
      <c r="B232" s="13">
        <f t="shared" si="82"/>
        <v>2.8450980400142569</v>
      </c>
      <c r="C232" s="13">
        <f t="shared" si="83"/>
        <v>10</v>
      </c>
      <c r="D232" s="13">
        <f t="shared" si="84"/>
        <v>231</v>
      </c>
      <c r="E232" s="13">
        <v>2.3636119798921444</v>
      </c>
      <c r="G232" s="20">
        <f t="shared" si="64"/>
        <v>231</v>
      </c>
      <c r="H232" s="20">
        <f t="shared" ca="1" si="65"/>
        <v>1.2450858724796808E-2</v>
      </c>
      <c r="I232" s="17"/>
      <c r="J232" s="17"/>
      <c r="K232" s="17"/>
      <c r="L232" s="17"/>
      <c r="M232" s="17"/>
      <c r="N232" s="17"/>
      <c r="O232" s="17"/>
      <c r="P232" s="17"/>
      <c r="Q232" s="17"/>
      <c r="T232" s="25">
        <f t="shared" si="66"/>
        <v>1.6780349600511539E-3</v>
      </c>
      <c r="U232" s="25">
        <f t="shared" si="67"/>
        <v>1.2450858724796808E-2</v>
      </c>
      <c r="V232" s="25">
        <f t="shared" si="68"/>
        <v>1.2634618386949693E-2</v>
      </c>
      <c r="W232" s="25">
        <f t="shared" si="69"/>
        <v>1.2947370458530007E-2</v>
      </c>
      <c r="X232" s="25">
        <f t="shared" si="70"/>
        <v>1.7913364018902377E-2</v>
      </c>
      <c r="Y232" s="25">
        <f t="shared" si="71"/>
        <v>2.331923429094292E-2</v>
      </c>
      <c r="Z232" s="25">
        <f t="shared" si="72"/>
        <v>2.7914312070779889E-2</v>
      </c>
      <c r="AA232" s="25">
        <f t="shared" si="73"/>
        <v>3.1279848704223012E-2</v>
      </c>
      <c r="AB232" s="25">
        <f t="shared" si="74"/>
        <v>3.0969358097684679E-2</v>
      </c>
      <c r="AC232" s="25">
        <f t="shared" si="75"/>
        <v>2.8980129131916589E-2</v>
      </c>
      <c r="AD232" s="25">
        <f t="shared" si="76"/>
        <v>2.3197154265506087E-2</v>
      </c>
      <c r="AE232" s="25">
        <f t="shared" si="77"/>
        <v>1.8934864107590234E-2</v>
      </c>
      <c r="AF232" s="25">
        <f t="shared" si="78"/>
        <v>9.4904939356471804E-3</v>
      </c>
      <c r="AG232" s="25">
        <f t="shared" si="79"/>
        <v>5.1712492317318622E-3</v>
      </c>
      <c r="AH232" s="25">
        <f t="shared" si="80"/>
        <v>3.3344592950848703E-3</v>
      </c>
    </row>
    <row r="233" spans="1:34" x14ac:dyDescent="0.25">
      <c r="A233" s="13">
        <f t="shared" si="81"/>
        <v>6</v>
      </c>
      <c r="B233" s="13">
        <f t="shared" si="82"/>
        <v>2.8450980400142569</v>
      </c>
      <c r="C233" s="13">
        <f t="shared" si="83"/>
        <v>10</v>
      </c>
      <c r="D233" s="13">
        <f>D232+1</f>
        <v>232</v>
      </c>
      <c r="E233" s="13">
        <v>2.3654879848908998</v>
      </c>
      <c r="G233" s="20">
        <f t="shared" si="64"/>
        <v>232</v>
      </c>
      <c r="H233" s="20">
        <f t="shared" ca="1" si="65"/>
        <v>1.2317072530326434E-2</v>
      </c>
      <c r="I233" s="17"/>
      <c r="J233" s="17"/>
      <c r="K233" s="17"/>
      <c r="L233" s="17"/>
      <c r="M233" s="17"/>
      <c r="N233" s="17"/>
      <c r="O233" s="17"/>
      <c r="P233" s="17"/>
      <c r="Q233" s="17"/>
      <c r="T233" s="25">
        <f t="shared" si="66"/>
        <v>1.6631925258500258E-3</v>
      </c>
      <c r="U233" s="25">
        <f t="shared" si="67"/>
        <v>1.2317072530326434E-2</v>
      </c>
      <c r="V233" s="25">
        <f t="shared" si="68"/>
        <v>1.2494701309294122E-2</v>
      </c>
      <c r="W233" s="25">
        <f t="shared" si="69"/>
        <v>1.2801081376854432E-2</v>
      </c>
      <c r="X233" s="25">
        <f t="shared" si="70"/>
        <v>1.7705052764403581E-2</v>
      </c>
      <c r="Y233" s="25">
        <f t="shared" si="71"/>
        <v>2.3051858081371522E-2</v>
      </c>
      <c r="Z233" s="25">
        <f t="shared" si="72"/>
        <v>2.7607425406242496E-2</v>
      </c>
      <c r="AA233" s="25">
        <f t="shared" si="73"/>
        <v>3.0959831558974624E-2</v>
      </c>
      <c r="AB233" s="25">
        <f t="shared" si="74"/>
        <v>3.0670674248510443E-2</v>
      </c>
      <c r="AC233" s="25">
        <f t="shared" si="75"/>
        <v>2.8712280591496064E-2</v>
      </c>
      <c r="AD233" s="25">
        <f t="shared" si="76"/>
        <v>2.29964075820423E-2</v>
      </c>
      <c r="AE233" s="25">
        <f t="shared" si="77"/>
        <v>1.8776712845703251E-2</v>
      </c>
      <c r="AF233" s="25">
        <f t="shared" si="78"/>
        <v>9.4141652135049537E-3</v>
      </c>
      <c r="AG233" s="25">
        <f t="shared" si="79"/>
        <v>5.1284270035759456E-3</v>
      </c>
      <c r="AH233" s="25">
        <f t="shared" si="80"/>
        <v>3.3068564343581444E-3</v>
      </c>
    </row>
    <row r="234" spans="1:34" x14ac:dyDescent="0.25">
      <c r="A234" s="13">
        <f t="shared" si="81"/>
        <v>6</v>
      </c>
      <c r="B234" s="13">
        <f t="shared" si="82"/>
        <v>2.8450980400142569</v>
      </c>
      <c r="C234" s="13">
        <f t="shared" si="83"/>
        <v>10</v>
      </c>
      <c r="D234" s="13">
        <f t="shared" ref="D234:D248" si="85">D233+1</f>
        <v>233</v>
      </c>
      <c r="E234" s="13">
        <v>2.3673559210260189</v>
      </c>
      <c r="G234" s="20">
        <f t="shared" si="64"/>
        <v>233</v>
      </c>
      <c r="H234" s="20">
        <f t="shared" ca="1" si="65"/>
        <v>1.218513160025176E-2</v>
      </c>
      <c r="I234" s="17"/>
      <c r="J234" s="17"/>
      <c r="K234" s="17"/>
      <c r="L234" s="17"/>
      <c r="M234" s="17"/>
      <c r="N234" s="17"/>
      <c r="O234" s="17"/>
      <c r="P234" s="17"/>
      <c r="Q234" s="17"/>
      <c r="T234" s="25">
        <f t="shared" si="66"/>
        <v>1.6485272373454134E-3</v>
      </c>
      <c r="U234" s="25">
        <f t="shared" si="67"/>
        <v>1.218513160025176E-2</v>
      </c>
      <c r="V234" s="25">
        <f t="shared" si="68"/>
        <v>1.2356768444978558E-2</v>
      </c>
      <c r="W234" s="25">
        <f t="shared" si="69"/>
        <v>1.2656898110657261E-2</v>
      </c>
      <c r="X234" s="25">
        <f t="shared" si="70"/>
        <v>1.7499784170190002E-2</v>
      </c>
      <c r="Y234" s="25">
        <f t="shared" si="71"/>
        <v>2.2788326152286056E-2</v>
      </c>
      <c r="Z234" s="25">
        <f t="shared" si="72"/>
        <v>2.7304798410915848E-2</v>
      </c>
      <c r="AA234" s="25">
        <f t="shared" si="73"/>
        <v>3.0644023889772869E-2</v>
      </c>
      <c r="AB234" s="25">
        <f t="shared" si="74"/>
        <v>3.0375760901542342E-2</v>
      </c>
      <c r="AC234" s="25">
        <f t="shared" si="75"/>
        <v>2.844773111124432E-2</v>
      </c>
      <c r="AD234" s="25">
        <f t="shared" si="76"/>
        <v>2.2798031542089158E-2</v>
      </c>
      <c r="AE234" s="25">
        <f t="shared" si="77"/>
        <v>1.8620368355363338E-2</v>
      </c>
      <c r="AF234" s="25">
        <f t="shared" si="78"/>
        <v>9.338636491839962E-3</v>
      </c>
      <c r="AG234" s="25">
        <f t="shared" si="79"/>
        <v>5.0860502999978607E-3</v>
      </c>
      <c r="AH234" s="25">
        <f t="shared" si="80"/>
        <v>3.2795356340704408E-3</v>
      </c>
    </row>
    <row r="235" spans="1:34" x14ac:dyDescent="0.25">
      <c r="A235" s="13">
        <f t="shared" si="81"/>
        <v>6</v>
      </c>
      <c r="B235" s="13">
        <f t="shared" si="82"/>
        <v>2.8450980400142569</v>
      </c>
      <c r="C235" s="13">
        <f t="shared" si="83"/>
        <v>10</v>
      </c>
      <c r="D235" s="13">
        <f t="shared" si="85"/>
        <v>234</v>
      </c>
      <c r="E235" s="13">
        <v>2.369215857410143</v>
      </c>
      <c r="G235" s="20">
        <f t="shared" si="64"/>
        <v>234</v>
      </c>
      <c r="H235" s="20">
        <f t="shared" ca="1" si="65"/>
        <v>1.2055005116918633E-2</v>
      </c>
      <c r="I235" s="17"/>
      <c r="J235" s="17"/>
      <c r="K235" s="17"/>
      <c r="L235" s="17"/>
      <c r="M235" s="17"/>
      <c r="N235" s="17"/>
      <c r="O235" s="17"/>
      <c r="P235" s="17"/>
      <c r="Q235" s="17"/>
      <c r="T235" s="25">
        <f t="shared" si="66"/>
        <v>1.6340364577058289E-3</v>
      </c>
      <c r="U235" s="25">
        <f t="shared" si="67"/>
        <v>1.2055005116918633E-2</v>
      </c>
      <c r="V235" s="25">
        <f t="shared" si="68"/>
        <v>1.2220785810013741E-2</v>
      </c>
      <c r="W235" s="25">
        <f t="shared" si="69"/>
        <v>1.2514784155020754E-2</v>
      </c>
      <c r="X235" s="25">
        <f t="shared" si="70"/>
        <v>1.7297505057454445E-2</v>
      </c>
      <c r="Y235" s="25">
        <f t="shared" si="71"/>
        <v>2.2528572374421341E-2</v>
      </c>
      <c r="Z235" s="25">
        <f t="shared" si="72"/>
        <v>2.7006360012926642E-2</v>
      </c>
      <c r="AA235" s="25">
        <f t="shared" si="73"/>
        <v>3.0332358477584805E-2</v>
      </c>
      <c r="AB235" s="25">
        <f t="shared" si="74"/>
        <v>3.0084559788953424E-2</v>
      </c>
      <c r="AC235" s="25">
        <f t="shared" si="75"/>
        <v>2.8186430632297279E-2</v>
      </c>
      <c r="AD235" s="25">
        <f t="shared" si="76"/>
        <v>2.260199131995597E-2</v>
      </c>
      <c r="AE235" s="25">
        <f t="shared" si="77"/>
        <v>1.8465804830136406E-2</v>
      </c>
      <c r="AF235" s="25">
        <f t="shared" si="78"/>
        <v>9.2638972414377709E-3</v>
      </c>
      <c r="AG235" s="25">
        <f t="shared" si="79"/>
        <v>5.0441133589722653E-3</v>
      </c>
      <c r="AH235" s="25">
        <f t="shared" si="80"/>
        <v>3.2524933195989341E-3</v>
      </c>
    </row>
    <row r="236" spans="1:34" x14ac:dyDescent="0.25">
      <c r="A236" s="13">
        <f t="shared" si="81"/>
        <v>6</v>
      </c>
      <c r="B236" s="13">
        <f t="shared" si="82"/>
        <v>2.8450980400142569</v>
      </c>
      <c r="C236" s="13">
        <f t="shared" si="83"/>
        <v>10</v>
      </c>
      <c r="D236" s="13">
        <f t="shared" si="85"/>
        <v>235</v>
      </c>
      <c r="E236" s="13">
        <v>2.3710678622717363</v>
      </c>
      <c r="G236" s="20">
        <f t="shared" si="64"/>
        <v>235</v>
      </c>
      <c r="H236" s="20">
        <f t="shared" ca="1" si="65"/>
        <v>1.1926662864968064E-2</v>
      </c>
      <c r="I236" s="17"/>
      <c r="J236" s="17"/>
      <c r="K236" s="17"/>
      <c r="L236" s="17"/>
      <c r="M236" s="17"/>
      <c r="N236" s="17"/>
      <c r="O236" s="17"/>
      <c r="P236" s="17"/>
      <c r="Q236" s="17"/>
      <c r="T236" s="25">
        <f t="shared" si="66"/>
        <v>1.6197175969503656E-3</v>
      </c>
      <c r="U236" s="25">
        <f t="shared" si="67"/>
        <v>1.1926662864968064E-2</v>
      </c>
      <c r="V236" s="25">
        <f t="shared" si="68"/>
        <v>1.2086720099980445E-2</v>
      </c>
      <c r="W236" s="25">
        <f t="shared" si="69"/>
        <v>1.2374703742460254E-2</v>
      </c>
      <c r="X236" s="25">
        <f t="shared" si="70"/>
        <v>1.7098163326820619E-2</v>
      </c>
      <c r="Y236" s="25">
        <f t="shared" si="71"/>
        <v>2.2272531940248232E-2</v>
      </c>
      <c r="Z236" s="25">
        <f t="shared" si="72"/>
        <v>2.6712040523123481E-2</v>
      </c>
      <c r="AA236" s="25">
        <f t="shared" si="73"/>
        <v>3.00247693631286E-2</v>
      </c>
      <c r="AB236" s="25">
        <f t="shared" si="74"/>
        <v>2.9797013704944891E-2</v>
      </c>
      <c r="AC236" s="25">
        <f t="shared" si="75"/>
        <v>2.7928329994495724E-2</v>
      </c>
      <c r="AD236" s="25">
        <f t="shared" si="76"/>
        <v>2.2408252698682424E-2</v>
      </c>
      <c r="AE236" s="25">
        <f t="shared" si="77"/>
        <v>1.831299690384099E-2</v>
      </c>
      <c r="AF236" s="25">
        <f t="shared" si="78"/>
        <v>9.1899371007958357E-3</v>
      </c>
      <c r="AG236" s="25">
        <f t="shared" si="79"/>
        <v>5.0026105088240005E-3</v>
      </c>
      <c r="AH236" s="25">
        <f t="shared" si="80"/>
        <v>3.2257259715502812E-3</v>
      </c>
    </row>
    <row r="237" spans="1:34" x14ac:dyDescent="0.25">
      <c r="A237" s="13">
        <f t="shared" si="81"/>
        <v>6</v>
      </c>
      <c r="B237" s="13">
        <f t="shared" si="82"/>
        <v>2.8450980400142569</v>
      </c>
      <c r="C237" s="13">
        <f t="shared" si="83"/>
        <v>10</v>
      </c>
      <c r="D237" s="13">
        <f t="shared" si="85"/>
        <v>236</v>
      </c>
      <c r="E237" s="13">
        <v>2.3729120029701067</v>
      </c>
      <c r="G237" s="20">
        <f t="shared" si="64"/>
        <v>236</v>
      </c>
      <c r="H237" s="20">
        <f t="shared" ca="1" si="65"/>
        <v>1.1800075217788862E-2</v>
      </c>
      <c r="I237" s="17"/>
      <c r="J237" s="17"/>
      <c r="K237" s="17"/>
      <c r="L237" s="17"/>
      <c r="M237" s="17"/>
      <c r="N237" s="17"/>
      <c r="O237" s="17"/>
      <c r="P237" s="17"/>
      <c r="Q237" s="17"/>
      <c r="T237" s="25">
        <f t="shared" si="66"/>
        <v>1.605568110972678E-3</v>
      </c>
      <c r="U237" s="25">
        <f t="shared" si="67"/>
        <v>1.1800075217788862E-2</v>
      </c>
      <c r="V237" s="25">
        <f t="shared" si="68"/>
        <v>1.1954538674427258E-2</v>
      </c>
      <c r="W237" s="25">
        <f t="shared" si="69"/>
        <v>1.2236621825849989E-2</v>
      </c>
      <c r="X237" s="25">
        <f t="shared" si="70"/>
        <v>1.6901707933292067E-2</v>
      </c>
      <c r="Y237" s="25">
        <f t="shared" si="71"/>
        <v>2.2020141333745427E-2</v>
      </c>
      <c r="Z237" s="25">
        <f t="shared" si="72"/>
        <v>2.6421771604191169E-2</v>
      </c>
      <c r="AA237" s="25">
        <f t="shared" si="73"/>
        <v>2.972119181960952E-2</v>
      </c>
      <c r="AB237" s="25">
        <f t="shared" si="74"/>
        <v>2.951306648329257E-2</v>
      </c>
      <c r="AC237" s="25">
        <f t="shared" si="75"/>
        <v>2.7673380917618874E-2</v>
      </c>
      <c r="AD237" s="25">
        <f t="shared" si="76"/>
        <v>2.2216782057595849E-2</v>
      </c>
      <c r="AE237" s="25">
        <f t="shared" si="77"/>
        <v>1.8161919641729567E-2</v>
      </c>
      <c r="AF237" s="25">
        <f t="shared" si="78"/>
        <v>9.1167458729429201E-3</v>
      </c>
      <c r="AG237" s="25">
        <f t="shared" si="79"/>
        <v>4.9615361665355804E-3</v>
      </c>
      <c r="AH237" s="25">
        <f t="shared" si="80"/>
        <v>3.199230124734755E-3</v>
      </c>
    </row>
    <row r="238" spans="1:34" x14ac:dyDescent="0.25">
      <c r="A238" s="13">
        <f t="shared" si="81"/>
        <v>6</v>
      </c>
      <c r="B238" s="13">
        <f t="shared" si="82"/>
        <v>2.8450980400142569</v>
      </c>
      <c r="C238" s="13">
        <f t="shared" si="83"/>
        <v>10</v>
      </c>
      <c r="D238" s="13">
        <f t="shared" si="85"/>
        <v>237</v>
      </c>
      <c r="E238" s="13">
        <v>2.374748346010104</v>
      </c>
      <c r="G238" s="20">
        <f t="shared" si="64"/>
        <v>237</v>
      </c>
      <c r="H238" s="20">
        <f t="shared" ca="1" si="65"/>
        <v>1.1675213124317851E-2</v>
      </c>
      <c r="I238" s="17"/>
      <c r="J238" s="17"/>
      <c r="K238" s="17"/>
      <c r="L238" s="17"/>
      <c r="M238" s="17"/>
      <c r="N238" s="17"/>
      <c r="O238" s="17"/>
      <c r="P238" s="17"/>
      <c r="Q238" s="17"/>
      <c r="T238" s="25">
        <f t="shared" si="66"/>
        <v>1.5915855005885935E-3</v>
      </c>
      <c r="U238" s="25">
        <f t="shared" si="67"/>
        <v>1.1675213124317851E-2</v>
      </c>
      <c r="V238" s="25">
        <f t="shared" si="68"/>
        <v>1.1824209541675871E-2</v>
      </c>
      <c r="W238" s="25">
        <f t="shared" si="69"/>
        <v>1.2100504061797841E-2</v>
      </c>
      <c r="X238" s="25">
        <f t="shared" si="70"/>
        <v>1.6708088861860197E-2</v>
      </c>
      <c r="Y238" s="25">
        <f t="shared" si="71"/>
        <v>2.1771338300955897E-2</v>
      </c>
      <c r="Z238" s="25">
        <f t="shared" si="72"/>
        <v>2.6135486240550929E-2</v>
      </c>
      <c r="AA238" s="25">
        <f t="shared" si="73"/>
        <v>2.9421562326131648E-2</v>
      </c>
      <c r="AB238" s="25">
        <f t="shared" si="74"/>
        <v>2.923266297543934E-2</v>
      </c>
      <c r="AC238" s="25">
        <f t="shared" si="75"/>
        <v>2.7421535983069897E-2</v>
      </c>
      <c r="AD238" s="25">
        <f t="shared" si="76"/>
        <v>2.2027546360163335E-2</v>
      </c>
      <c r="AE238" s="25">
        <f t="shared" si="77"/>
        <v>1.8012548531875519E-2</v>
      </c>
      <c r="AF238" s="25">
        <f t="shared" si="78"/>
        <v>9.0443135223299068E-3</v>
      </c>
      <c r="AG238" s="25">
        <f t="shared" si="79"/>
        <v>4.9208848360923312E-3</v>
      </c>
      <c r="AH238" s="25">
        <f t="shared" si="80"/>
        <v>3.1730023671631283E-3</v>
      </c>
    </row>
    <row r="239" spans="1:34" x14ac:dyDescent="0.25">
      <c r="A239" s="13">
        <f t="shared" si="81"/>
        <v>6</v>
      </c>
      <c r="B239" s="13">
        <f t="shared" si="82"/>
        <v>2.8450980400142569</v>
      </c>
      <c r="C239" s="13">
        <f t="shared" si="83"/>
        <v>10</v>
      </c>
      <c r="D239" s="13">
        <f t="shared" si="85"/>
        <v>238</v>
      </c>
      <c r="E239" s="13">
        <v>2.3765769570565118</v>
      </c>
      <c r="G239" s="20">
        <f t="shared" si="64"/>
        <v>238</v>
      </c>
      <c r="H239" s="20">
        <f t="shared" ca="1" si="65"/>
        <v>1.1552048096177251E-2</v>
      </c>
      <c r="I239" s="17"/>
      <c r="J239" s="17"/>
      <c r="K239" s="17"/>
      <c r="L239" s="17"/>
      <c r="M239" s="17"/>
      <c r="N239" s="17"/>
      <c r="O239" s="17"/>
      <c r="P239" s="17"/>
      <c r="Q239" s="17"/>
      <c r="T239" s="25">
        <f t="shared" si="66"/>
        <v>1.5777673106065941E-3</v>
      </c>
      <c r="U239" s="25">
        <f t="shared" si="67"/>
        <v>1.1552048096177251E-2</v>
      </c>
      <c r="V239" s="25">
        <f t="shared" si="68"/>
        <v>1.1695701344021397E-2</v>
      </c>
      <c r="W239" s="25">
        <f t="shared" si="69"/>
        <v>1.1966316794455222E-2</v>
      </c>
      <c r="X239" s="25">
        <f t="shared" si="70"/>
        <v>1.6517257103751237E-2</v>
      </c>
      <c r="Y239" s="25">
        <f t="shared" si="71"/>
        <v>2.1526061821304128E-2</v>
      </c>
      <c r="Z239" s="25">
        <f t="shared" si="72"/>
        <v>2.5853118709022821E-2</v>
      </c>
      <c r="AA239" s="25">
        <f t="shared" si="73"/>
        <v>2.9125818541765922E-2</v>
      </c>
      <c r="AB239" s="25">
        <f t="shared" si="74"/>
        <v>2.8955749029118093E-2</v>
      </c>
      <c r="AC239" s="25">
        <f t="shared" si="75"/>
        <v>2.7172748616000605E-2</v>
      </c>
      <c r="AD239" s="25">
        <f t="shared" si="76"/>
        <v>2.1840513142130379E-2</v>
      </c>
      <c r="AE239" s="25">
        <f t="shared" si="77"/>
        <v>1.7864859476760146E-2</v>
      </c>
      <c r="AF239" s="25">
        <f t="shared" si="78"/>
        <v>8.9726301717899231E-3</v>
      </c>
      <c r="AG239" s="25">
        <f t="shared" si="79"/>
        <v>4.8806511068641241E-3</v>
      </c>
      <c r="AH239" s="25">
        <f t="shared" si="80"/>
        <v>3.1470393390656136E-3</v>
      </c>
    </row>
    <row r="240" spans="1:34" x14ac:dyDescent="0.25">
      <c r="A240" s="13">
        <f t="shared" si="81"/>
        <v>6</v>
      </c>
      <c r="B240" s="13">
        <f t="shared" si="82"/>
        <v>2.8450980400142569</v>
      </c>
      <c r="C240" s="13">
        <f t="shared" si="83"/>
        <v>10</v>
      </c>
      <c r="D240" s="13">
        <f t="shared" si="85"/>
        <v>239</v>
      </c>
      <c r="E240" s="13">
        <v>2.3783979009481375</v>
      </c>
      <c r="G240" s="20">
        <f t="shared" si="64"/>
        <v>239</v>
      </c>
      <c r="H240" s="20">
        <f t="shared" ca="1" si="65"/>
        <v>1.1430552195139639E-2</v>
      </c>
      <c r="I240" s="17"/>
      <c r="J240" s="17"/>
      <c r="K240" s="17"/>
      <c r="L240" s="17"/>
      <c r="M240" s="17"/>
      <c r="N240" s="17"/>
      <c r="O240" s="17"/>
      <c r="P240" s="17"/>
      <c r="Q240" s="17"/>
      <c r="T240" s="25">
        <f t="shared" si="66"/>
        <v>1.5641111289206801E-3</v>
      </c>
      <c r="U240" s="25">
        <f t="shared" si="67"/>
        <v>1.1430552195139639E-2</v>
      </c>
      <c r="V240" s="25">
        <f t="shared" si="68"/>
        <v>1.1568983343316533E-2</v>
      </c>
      <c r="W240" s="25">
        <f t="shared" si="69"/>
        <v>1.1834027039749857E-2</v>
      </c>
      <c r="X240" s="25">
        <f t="shared" si="70"/>
        <v>1.6329164633293664E-2</v>
      </c>
      <c r="Y240" s="25">
        <f t="shared" si="71"/>
        <v>2.1284252079652712E-2</v>
      </c>
      <c r="Z240" s="25">
        <f t="shared" si="72"/>
        <v>2.5574604550229224E-2</v>
      </c>
      <c r="AA240" s="25">
        <f t="shared" si="73"/>
        <v>2.8833899280256377E-2</v>
      </c>
      <c r="AB240" s="25">
        <f t="shared" si="74"/>
        <v>2.8682271467490739E-2</v>
      </c>
      <c r="AC240" s="25">
        <f t="shared" si="75"/>
        <v>2.6926973067863551E-2</v>
      </c>
      <c r="AD240" s="25">
        <f t="shared" si="76"/>
        <v>2.1655650499938499E-2</v>
      </c>
      <c r="AE240" s="25">
        <f t="shared" si="77"/>
        <v>1.7718828785054208E-2</v>
      </c>
      <c r="AF240" s="25">
        <f t="shared" si="78"/>
        <v>8.9016860995660106E-3</v>
      </c>
      <c r="AG240" s="25">
        <f t="shared" si="79"/>
        <v>4.8408296520227436E-3</v>
      </c>
      <c r="AH240" s="25">
        <f t="shared" si="80"/>
        <v>3.1213377319324271E-3</v>
      </c>
    </row>
    <row r="241" spans="1:34" x14ac:dyDescent="0.25">
      <c r="A241" s="13">
        <f t="shared" si="81"/>
        <v>6</v>
      </c>
      <c r="B241" s="13">
        <f t="shared" si="82"/>
        <v>2.8450980400142569</v>
      </c>
      <c r="C241" s="13">
        <f t="shared" si="83"/>
        <v>10</v>
      </c>
      <c r="D241" s="13">
        <f t="shared" si="85"/>
        <v>240</v>
      </c>
      <c r="E241" s="13">
        <v>2.3802112417116059</v>
      </c>
      <c r="G241" s="20">
        <f t="shared" si="64"/>
        <v>240</v>
      </c>
      <c r="H241" s="20">
        <f t="shared" ca="1" si="65"/>
        <v>1.1310698020910911E-2</v>
      </c>
      <c r="I241" s="17"/>
      <c r="J241" s="17"/>
      <c r="K241" s="17"/>
      <c r="L241" s="17"/>
      <c r="M241" s="17"/>
      <c r="N241" s="17"/>
      <c r="O241" s="17"/>
      <c r="P241" s="17"/>
      <c r="Q241" s="17"/>
      <c r="T241" s="25">
        <f t="shared" si="66"/>
        <v>1.5506145856248432E-3</v>
      </c>
      <c r="U241" s="25">
        <f t="shared" si="67"/>
        <v>1.1310698020910911E-2</v>
      </c>
      <c r="V241" s="25">
        <f t="shared" si="68"/>
        <v>1.1444025406928005E-2</v>
      </c>
      <c r="W241" s="25">
        <f t="shared" si="69"/>
        <v>1.1703602470028449E-2</v>
      </c>
      <c r="X241" s="25">
        <f t="shared" si="70"/>
        <v>1.6143764385387744E-2</v>
      </c>
      <c r="Y241" s="25">
        <f t="shared" si="71"/>
        <v>2.1045850439076429E-2</v>
      </c>
      <c r="Z241" s="25">
        <f t="shared" si="72"/>
        <v>2.5299880540717978E-2</v>
      </c>
      <c r="AA241" s="25">
        <f t="shared" si="73"/>
        <v>2.8545744485346393E-2</v>
      </c>
      <c r="AB241" s="25">
        <f t="shared" si="74"/>
        <v>2.8412178068789141E-2</v>
      </c>
      <c r="AC241" s="25">
        <f t="shared" si="75"/>
        <v>2.6684164399379269E-2</v>
      </c>
      <c r="AD241" s="25">
        <f t="shared" si="76"/>
        <v>2.1472927079414023E-2</v>
      </c>
      <c r="AE241" s="25">
        <f t="shared" si="77"/>
        <v>1.7574433163589146E-2</v>
      </c>
      <c r="AF241" s="25">
        <f t="shared" si="78"/>
        <v>8.8314717364047553E-3</v>
      </c>
      <c r="AG241" s="25">
        <f t="shared" si="79"/>
        <v>4.8014152269940241E-3</v>
      </c>
      <c r="AH241" s="25">
        <f t="shared" si="80"/>
        <v>3.0958942875752545E-3</v>
      </c>
    </row>
    <row r="242" spans="1:34" x14ac:dyDescent="0.25">
      <c r="A242" s="13">
        <f t="shared" si="81"/>
        <v>6</v>
      </c>
      <c r="B242" s="13">
        <f t="shared" si="82"/>
        <v>2.8450980400142569</v>
      </c>
      <c r="C242" s="13">
        <f t="shared" si="83"/>
        <v>10</v>
      </c>
      <c r="D242" s="13">
        <f t="shared" si="85"/>
        <v>241</v>
      </c>
      <c r="E242" s="13">
        <v>2.3820170425748683</v>
      </c>
      <c r="G242" s="20">
        <f t="shared" si="64"/>
        <v>241</v>
      </c>
      <c r="H242" s="20">
        <f t="shared" ca="1" si="65"/>
        <v>1.1192458699222328E-2</v>
      </c>
      <c r="I242" s="17"/>
      <c r="J242" s="17"/>
      <c r="K242" s="17"/>
      <c r="L242" s="17"/>
      <c r="M242" s="17"/>
      <c r="N242" s="17"/>
      <c r="O242" s="17"/>
      <c r="P242" s="17"/>
      <c r="Q242" s="17"/>
      <c r="T242" s="25">
        <f t="shared" si="66"/>
        <v>1.5372753521486677E-3</v>
      </c>
      <c r="U242" s="25">
        <f t="shared" si="67"/>
        <v>1.1192458699222328E-2</v>
      </c>
      <c r="V242" s="25">
        <f t="shared" si="68"/>
        <v>1.1320797994054653E-2</v>
      </c>
      <c r="W242" s="25">
        <f t="shared" si="69"/>
        <v>1.1575011399097675E-2</v>
      </c>
      <c r="X242" s="25">
        <f t="shared" si="70"/>
        <v>1.5961010233559465E-2</v>
      </c>
      <c r="Y242" s="25">
        <f t="shared" si="71"/>
        <v>2.0810799414333104E-2</v>
      </c>
      <c r="Z242" s="25">
        <f t="shared" si="72"/>
        <v>2.5028884665784665E-2</v>
      </c>
      <c r="AA242" s="25">
        <f t="shared" si="73"/>
        <v>2.8261295206707782E-2</v>
      </c>
      <c r="AB242" s="25">
        <f t="shared" si="74"/>
        <v>2.814541754644373E-2</v>
      </c>
      <c r="AC242" s="25">
        <f t="shared" si="75"/>
        <v>2.6444278463907882E-2</v>
      </c>
      <c r="AD242" s="25">
        <f t="shared" si="76"/>
        <v>2.129231206472092E-2</v>
      </c>
      <c r="AE242" s="25">
        <f t="shared" si="77"/>
        <v>1.7431649709512342E-2</v>
      </c>
      <c r="AF242" s="25">
        <f t="shared" si="78"/>
        <v>8.7619776627137543E-3</v>
      </c>
      <c r="AG242" s="25">
        <f t="shared" si="79"/>
        <v>4.7624026679438164E-3</v>
      </c>
      <c r="AH242" s="25">
        <f t="shared" si="80"/>
        <v>3.0707057972092187E-3</v>
      </c>
    </row>
    <row r="243" spans="1:34" x14ac:dyDescent="0.25">
      <c r="A243" s="13">
        <f t="shared" si="81"/>
        <v>6</v>
      </c>
      <c r="B243" s="13">
        <f t="shared" si="82"/>
        <v>2.8450980400142569</v>
      </c>
      <c r="C243" s="13">
        <f t="shared" si="83"/>
        <v>10</v>
      </c>
      <c r="D243" s="13">
        <f t="shared" si="85"/>
        <v>242</v>
      </c>
      <c r="E243" s="13">
        <v>2.3838153659804311</v>
      </c>
      <c r="G243" s="20">
        <f t="shared" si="64"/>
        <v>242</v>
      </c>
      <c r="H243" s="20">
        <f t="shared" ca="1" si="65"/>
        <v>1.1075807870222573E-2</v>
      </c>
      <c r="I243" s="17"/>
      <c r="J243" s="17"/>
      <c r="K243" s="17"/>
      <c r="L243" s="17"/>
      <c r="M243" s="17"/>
      <c r="N243" s="17"/>
      <c r="O243" s="17"/>
      <c r="P243" s="17"/>
      <c r="Q243" s="17"/>
      <c r="T243" s="25">
        <f t="shared" si="66"/>
        <v>1.5240911404134415E-3</v>
      </c>
      <c r="U243" s="25">
        <f t="shared" si="67"/>
        <v>1.1075807870222573E-2</v>
      </c>
      <c r="V243" s="25">
        <f t="shared" si="68"/>
        <v>1.1199272142396563E-2</v>
      </c>
      <c r="W243" s="25">
        <f t="shared" si="69"/>
        <v>1.1448222767651593E-2</v>
      </c>
      <c r="X243" s="25">
        <f t="shared" si="70"/>
        <v>1.5780856968581926E-2</v>
      </c>
      <c r="Y243" s="25">
        <f t="shared" si="71"/>
        <v>2.0579042646011337E-2</v>
      </c>
      <c r="Z243" s="25">
        <f t="shared" si="72"/>
        <v>2.4761556092974455E-2</v>
      </c>
      <c r="AA243" s="25">
        <f t="shared" si="73"/>
        <v>2.7980493576456499E-2</v>
      </c>
      <c r="AB243" s="25">
        <f t="shared" si="74"/>
        <v>2.7881939529687125E-2</v>
      </c>
      <c r="AC243" s="25">
        <f t="shared" si="75"/>
        <v>2.6207271891214062E-2</v>
      </c>
      <c r="AD243" s="25">
        <f t="shared" si="76"/>
        <v>2.1113775167570802E-2</v>
      </c>
      <c r="AE243" s="25">
        <f t="shared" si="77"/>
        <v>1.7290455902622449E-2</v>
      </c>
      <c r="AF243" s="25">
        <f t="shared" si="78"/>
        <v>8.6931946057819259E-3</v>
      </c>
      <c r="AG243" s="25">
        <f t="shared" si="79"/>
        <v>4.7237868902969002E-3</v>
      </c>
      <c r="AH243" s="25">
        <f t="shared" si="80"/>
        <v>3.045769100554741E-3</v>
      </c>
    </row>
    <row r="244" spans="1:34" x14ac:dyDescent="0.25">
      <c r="A244" s="13">
        <f t="shared" si="81"/>
        <v>6</v>
      </c>
      <c r="B244" s="13">
        <f t="shared" si="82"/>
        <v>2.8450980400142569</v>
      </c>
      <c r="C244" s="13">
        <f t="shared" si="83"/>
        <v>10</v>
      </c>
      <c r="D244" s="13">
        <f t="shared" si="85"/>
        <v>243</v>
      </c>
      <c r="E244" s="13">
        <v>2.3856062735983121</v>
      </c>
      <c r="G244" s="20">
        <f t="shared" si="64"/>
        <v>243</v>
      </c>
      <c r="H244" s="20">
        <f t="shared" ca="1" si="65"/>
        <v>1.0960719677161447E-2</v>
      </c>
      <c r="I244" s="17"/>
      <c r="J244" s="17"/>
      <c r="K244" s="17"/>
      <c r="L244" s="17"/>
      <c r="M244" s="17"/>
      <c r="N244" s="17"/>
      <c r="O244" s="17"/>
      <c r="P244" s="17"/>
      <c r="Q244" s="17"/>
      <c r="T244" s="25">
        <f t="shared" si="66"/>
        <v>1.5110597020082162E-3</v>
      </c>
      <c r="U244" s="25">
        <f t="shared" si="67"/>
        <v>1.0960719677161447E-2</v>
      </c>
      <c r="V244" s="25">
        <f t="shared" si="68"/>
        <v>1.1079419455165159E-2</v>
      </c>
      <c r="W244" s="25">
        <f t="shared" si="69"/>
        <v>1.1323206129074439E-2</v>
      </c>
      <c r="X244" s="25">
        <f t="shared" si="70"/>
        <v>1.5603260277647869E-2</v>
      </c>
      <c r="Y244" s="25">
        <f t="shared" si="71"/>
        <v>2.03505248753355E-2</v>
      </c>
      <c r="Z244" s="25">
        <f t="shared" si="72"/>
        <v>2.4497835146243964E-2</v>
      </c>
      <c r="AA244" s="25">
        <f t="shared" si="73"/>
        <v>2.7703282786237658E-2</v>
      </c>
      <c r="AB244" s="25">
        <f t="shared" si="74"/>
        <v>2.7621694544619109E-2</v>
      </c>
      <c r="AC244" s="25">
        <f t="shared" si="75"/>
        <v>2.597310207161433E-2</v>
      </c>
      <c r="AD244" s="25">
        <f t="shared" si="76"/>
        <v>2.0937286616682548E-2</v>
      </c>
      <c r="AE244" s="25">
        <f t="shared" si="77"/>
        <v>1.7150829597878975E-2</v>
      </c>
      <c r="AF244" s="25">
        <f t="shared" si="78"/>
        <v>8.6251134370602563E-3</v>
      </c>
      <c r="AG244" s="25">
        <f t="shared" si="79"/>
        <v>4.6855628872880814E-3</v>
      </c>
      <c r="AH244" s="25">
        <f t="shared" si="80"/>
        <v>3.0210810849588044E-3</v>
      </c>
    </row>
    <row r="245" spans="1:34" x14ac:dyDescent="0.25">
      <c r="A245" s="13">
        <f t="shared" si="81"/>
        <v>6</v>
      </c>
      <c r="B245" s="13">
        <f t="shared" si="82"/>
        <v>2.8450980400142569</v>
      </c>
      <c r="C245" s="13">
        <f t="shared" si="83"/>
        <v>10</v>
      </c>
      <c r="D245" s="13">
        <f t="shared" si="85"/>
        <v>244</v>
      </c>
      <c r="E245" s="13">
        <v>2.3873898263387292</v>
      </c>
      <c r="G245" s="20">
        <f t="shared" si="64"/>
        <v>244</v>
      </c>
      <c r="H245" s="20">
        <f t="shared" ca="1" si="65"/>
        <v>1.0847168755356896E-2</v>
      </c>
      <c r="I245" s="17"/>
      <c r="J245" s="17"/>
      <c r="K245" s="17"/>
      <c r="L245" s="17"/>
      <c r="M245" s="17"/>
      <c r="N245" s="17"/>
      <c r="O245" s="17"/>
      <c r="P245" s="17"/>
      <c r="Q245" s="17"/>
      <c r="T245" s="25">
        <f t="shared" si="66"/>
        <v>1.4981788273852781E-3</v>
      </c>
      <c r="U245" s="25">
        <f t="shared" si="67"/>
        <v>1.0847168755356896E-2</v>
      </c>
      <c r="V245" s="25">
        <f t="shared" si="68"/>
        <v>1.096121208842436E-2</v>
      </c>
      <c r="W245" s="25">
        <f t="shared" si="69"/>
        <v>1.1199931635607677E-2</v>
      </c>
      <c r="X245" s="25">
        <f t="shared" si="70"/>
        <v>1.5428176724076901E-2</v>
      </c>
      <c r="Y245" s="25">
        <f t="shared" si="71"/>
        <v>2.0125191919609244E-2</v>
      </c>
      <c r="Z245" s="25">
        <f t="shared" si="72"/>
        <v>2.4237663280764845E-2</v>
      </c>
      <c r="AA245" s="25">
        <f t="shared" si="73"/>
        <v>2.7429607064865309E-2</v>
      </c>
      <c r="AB245" s="25">
        <f t="shared" si="74"/>
        <v>2.7364633995721196E-2</v>
      </c>
      <c r="AC245" s="25">
        <f t="shared" si="75"/>
        <v>2.5741727140496856E-2</v>
      </c>
      <c r="AD245" s="25">
        <f t="shared" si="76"/>
        <v>2.0762817147485881E-2</v>
      </c>
      <c r="AE245" s="25">
        <f t="shared" si="77"/>
        <v>1.7012749018082456E-2</v>
      </c>
      <c r="AF245" s="25">
        <f t="shared" si="78"/>
        <v>8.5577251695021801E-3</v>
      </c>
      <c r="AG245" s="25">
        <f t="shared" si="79"/>
        <v>4.6477257285445451E-3</v>
      </c>
      <c r="AH245" s="25">
        <f t="shared" si="80"/>
        <v>2.9966386845351653E-3</v>
      </c>
    </row>
    <row r="246" spans="1:34" x14ac:dyDescent="0.25">
      <c r="A246" s="13">
        <f t="shared" si="81"/>
        <v>6</v>
      </c>
      <c r="B246" s="13">
        <f t="shared" si="82"/>
        <v>2.8450980400142569</v>
      </c>
      <c r="C246" s="13">
        <f t="shared" si="83"/>
        <v>10</v>
      </c>
      <c r="D246" s="13">
        <f t="shared" si="85"/>
        <v>245</v>
      </c>
      <c r="E246" s="13">
        <v>2.3891660843645326</v>
      </c>
      <c r="G246" s="20">
        <f t="shared" si="64"/>
        <v>245</v>
      </c>
      <c r="H246" s="20">
        <f t="shared" ca="1" si="65"/>
        <v>1.0735130221437234E-2</v>
      </c>
      <c r="I246" s="17"/>
      <c r="J246" s="17"/>
      <c r="K246" s="17"/>
      <c r="L246" s="17"/>
      <c r="M246" s="17"/>
      <c r="N246" s="17"/>
      <c r="O246" s="17"/>
      <c r="P246" s="17"/>
      <c r="Q246" s="17"/>
      <c r="T246" s="25">
        <f t="shared" si="66"/>
        <v>1.4854463450745116E-3</v>
      </c>
      <c r="U246" s="25">
        <f t="shared" si="67"/>
        <v>1.0735130221437234E-2</v>
      </c>
      <c r="V246" s="25">
        <f t="shared" si="68"/>
        <v>1.084462273875335E-2</v>
      </c>
      <c r="W246" s="25">
        <f t="shared" si="69"/>
        <v>1.1078370024871111E-2</v>
      </c>
      <c r="X246" s="25">
        <f t="shared" si="70"/>
        <v>1.5255563727542477E-2</v>
      </c>
      <c r="Y246" s="25">
        <f t="shared" si="71"/>
        <v>1.9902990648279387E-2</v>
      </c>
      <c r="Z246" s="25">
        <f t="shared" si="72"/>
        <v>2.3980983058351189E-2</v>
      </c>
      <c r="AA246" s="25">
        <f t="shared" si="73"/>
        <v>2.7159411656501146E-2</v>
      </c>
      <c r="AB246" s="25">
        <f t="shared" si="74"/>
        <v>2.7110710147808154E-2</v>
      </c>
      <c r="AC246" s="25">
        <f t="shared" si="75"/>
        <v>2.5513105963203636E-2</v>
      </c>
      <c r="AD246" s="25">
        <f t="shared" si="76"/>
        <v>2.059033799206168E-2</v>
      </c>
      <c r="AE246" s="25">
        <f t="shared" si="77"/>
        <v>1.6876192746720316E-2</v>
      </c>
      <c r="AF246" s="25">
        <f t="shared" si="78"/>
        <v>8.4910209549616186E-3</v>
      </c>
      <c r="AG246" s="25">
        <f t="shared" si="79"/>
        <v>4.6102705586987995E-3</v>
      </c>
      <c r="AH246" s="25">
        <f t="shared" si="80"/>
        <v>2.9724388793229972E-3</v>
      </c>
    </row>
    <row r="247" spans="1:34" x14ac:dyDescent="0.25">
      <c r="A247" s="13">
        <f t="shared" si="81"/>
        <v>6</v>
      </c>
      <c r="B247" s="13">
        <f t="shared" si="82"/>
        <v>2.8450980400142569</v>
      </c>
      <c r="C247" s="13">
        <f t="shared" si="83"/>
        <v>10</v>
      </c>
      <c r="D247" s="13">
        <f t="shared" si="85"/>
        <v>246</v>
      </c>
      <c r="E247" s="13">
        <v>2.3909351071033793</v>
      </c>
      <c r="G247" s="20">
        <f t="shared" si="64"/>
        <v>246</v>
      </c>
      <c r="H247" s="20">
        <f t="shared" ca="1" si="65"/>
        <v>1.0624579662851017E-2</v>
      </c>
      <c r="I247" s="17"/>
      <c r="J247" s="17"/>
      <c r="K247" s="17"/>
      <c r="L247" s="17"/>
      <c r="M247" s="17"/>
      <c r="N247" s="17"/>
      <c r="O247" s="17"/>
      <c r="P247" s="17"/>
      <c r="Q247" s="17"/>
      <c r="T247" s="25">
        <f t="shared" si="66"/>
        <v>1.4728601209161442E-3</v>
      </c>
      <c r="U247" s="25">
        <f t="shared" si="67"/>
        <v>1.0624579662851017E-2</v>
      </c>
      <c r="V247" s="25">
        <f t="shared" si="68"/>
        <v>1.0729624631221783E-2</v>
      </c>
      <c r="W247" s="25">
        <f t="shared" si="69"/>
        <v>1.0958492606727549E-2</v>
      </c>
      <c r="X247" s="25">
        <f t="shared" si="70"/>
        <v>1.5085379544803403E-2</v>
      </c>
      <c r="Y247" s="25">
        <f t="shared" si="71"/>
        <v>1.9683868959602349E-2</v>
      </c>
      <c r="Z247" s="25">
        <f t="shared" si="72"/>
        <v>2.372773812349287E-2</v>
      </c>
      <c r="AA247" s="25">
        <f t="shared" si="73"/>
        <v>2.6892642799357398E-2</v>
      </c>
      <c r="AB247" s="25">
        <f t="shared" si="74"/>
        <v>2.6859876108404592E-2</v>
      </c>
      <c r="AC247" s="25">
        <f t="shared" si="75"/>
        <v>2.5287198120265114E-2</v>
      </c>
      <c r="AD247" s="25">
        <f t="shared" si="76"/>
        <v>2.0419820869312974E-2</v>
      </c>
      <c r="AE247" s="25">
        <f t="shared" si="77"/>
        <v>1.6741139720973977E-2</v>
      </c>
      <c r="AF247" s="25">
        <f t="shared" si="78"/>
        <v>8.4249920816472975E-3</v>
      </c>
      <c r="AG247" s="25">
        <f t="shared" si="79"/>
        <v>4.5731925960313209E-3</v>
      </c>
      <c r="AH247" s="25">
        <f t="shared" si="80"/>
        <v>2.9484786944634802E-3</v>
      </c>
    </row>
    <row r="248" spans="1:34" x14ac:dyDescent="0.25">
      <c r="A248" s="13">
        <f t="shared" si="81"/>
        <v>6</v>
      </c>
      <c r="B248" s="13">
        <f t="shared" si="82"/>
        <v>2.8450980400142569</v>
      </c>
      <c r="C248" s="13">
        <f t="shared" si="83"/>
        <v>10</v>
      </c>
      <c r="D248" s="13">
        <f t="shared" si="85"/>
        <v>247</v>
      </c>
      <c r="E248" s="13">
        <v>2.3926969532596658</v>
      </c>
      <c r="G248" s="20">
        <f t="shared" si="64"/>
        <v>247</v>
      </c>
      <c r="H248" s="20">
        <f t="shared" ca="1" si="65"/>
        <v>1.0515493127636888E-2</v>
      </c>
      <c r="I248" s="17"/>
      <c r="J248" s="17"/>
      <c r="K248" s="17"/>
      <c r="L248" s="17"/>
      <c r="M248" s="17"/>
      <c r="N248" s="17"/>
      <c r="O248" s="17"/>
      <c r="P248" s="17"/>
      <c r="Q248" s="17"/>
      <c r="T248" s="25">
        <f t="shared" si="66"/>
        <v>1.4604180573113833E-3</v>
      </c>
      <c r="U248" s="25">
        <f t="shared" si="67"/>
        <v>1.0515493127636888E-2</v>
      </c>
      <c r="V248" s="25">
        <f t="shared" si="68"/>
        <v>1.061619150766839E-2</v>
      </c>
      <c r="W248" s="25">
        <f t="shared" si="69"/>
        <v>1.0840271250481445E-2</v>
      </c>
      <c r="X248" s="25">
        <f t="shared" si="70"/>
        <v>1.4917583250925598E-2</v>
      </c>
      <c r="Y248" s="25">
        <f t="shared" si="71"/>
        <v>1.9467775757896488E-2</v>
      </c>
      <c r="Z248" s="25">
        <f t="shared" si="72"/>
        <v>2.347787317997856E-2</v>
      </c>
      <c r="AA248" s="25">
        <f t="shared" si="73"/>
        <v>2.6629247704909847E-2</v>
      </c>
      <c r="AB248" s="25">
        <f t="shared" si="74"/>
        <v>2.6612085810535844E-2</v>
      </c>
      <c r="AC248" s="25">
        <f t="shared" si="75"/>
        <v>2.5063963892978183E-2</v>
      </c>
      <c r="AD248" s="25">
        <f t="shared" si="76"/>
        <v>2.0251237975360777E-2</v>
      </c>
      <c r="AE248" s="25">
        <f t="shared" si="77"/>
        <v>1.6607569224883541E-2</v>
      </c>
      <c r="AF248" s="25">
        <f t="shared" si="78"/>
        <v>8.3596299716321189E-3</v>
      </c>
      <c r="AG248" s="25">
        <f t="shared" si="79"/>
        <v>4.5364871311422295E-3</v>
      </c>
      <c r="AH248" s="25">
        <f t="shared" si="80"/>
        <v>2.9247551993939695E-3</v>
      </c>
    </row>
    <row r="249" spans="1:34" x14ac:dyDescent="0.25">
      <c r="A249" s="13">
        <f t="shared" si="81"/>
        <v>6</v>
      </c>
      <c r="B249" s="13">
        <f t="shared" si="82"/>
        <v>2.8450980400142569</v>
      </c>
      <c r="C249" s="13">
        <f t="shared" si="83"/>
        <v>10</v>
      </c>
      <c r="D249" s="13">
        <f>D248+1</f>
        <v>248</v>
      </c>
      <c r="E249" s="13">
        <v>2.3944516808262164</v>
      </c>
      <c r="G249" s="20">
        <f t="shared" si="64"/>
        <v>248</v>
      </c>
      <c r="H249" s="20">
        <f t="shared" ca="1" si="65"/>
        <v>1.0407847114446053E-2</v>
      </c>
      <c r="I249" s="17"/>
      <c r="J249" s="17"/>
      <c r="K249" s="17"/>
      <c r="L249" s="17"/>
      <c r="M249" s="17"/>
      <c r="N249" s="17"/>
      <c r="O249" s="17"/>
      <c r="P249" s="17"/>
      <c r="Q249" s="17"/>
      <c r="T249" s="25">
        <f t="shared" si="66"/>
        <v>1.4481180924904413E-3</v>
      </c>
      <c r="U249" s="25">
        <f t="shared" si="67"/>
        <v>1.0407847114446053E-2</v>
      </c>
      <c r="V249" s="25">
        <f t="shared" si="68"/>
        <v>1.0504297615274414E-2</v>
      </c>
      <c r="W249" s="25">
        <f t="shared" si="69"/>
        <v>1.0723678372401674E-2</v>
      </c>
      <c r="X249" s="25">
        <f t="shared" si="70"/>
        <v>1.4752134720979753E-2</v>
      </c>
      <c r="Y249" s="25">
        <f t="shared" si="71"/>
        <v>1.925466093136299E-2</v>
      </c>
      <c r="Z249" s="25">
        <f t="shared" si="72"/>
        <v>2.3231333968091315E-2</v>
      </c>
      <c r="AA249" s="25">
        <f t="shared" si="73"/>
        <v>2.6369174537606916E-2</v>
      </c>
      <c r="AB249" s="25">
        <f t="shared" si="74"/>
        <v>2.63672939959212E-2</v>
      </c>
      <c r="AC249" s="25">
        <f t="shared" si="75"/>
        <v>2.4843364249318333E-2</v>
      </c>
      <c r="AD249" s="25">
        <f t="shared" si="76"/>
        <v>2.0084561974158567E-2</v>
      </c>
      <c r="AE249" s="25">
        <f t="shared" si="77"/>
        <v>1.6475460882665324E-2</v>
      </c>
      <c r="AF249" s="25">
        <f t="shared" si="78"/>
        <v>8.294926178415896E-3</v>
      </c>
      <c r="AG249" s="25">
        <f t="shared" si="79"/>
        <v>4.5001495256512414E-3</v>
      </c>
      <c r="AH249" s="25">
        <f t="shared" si="80"/>
        <v>2.9012655070591894E-3</v>
      </c>
    </row>
    <row r="250" spans="1:34" x14ac:dyDescent="0.25">
      <c r="A250" s="13">
        <f t="shared" si="81"/>
        <v>6</v>
      </c>
      <c r="B250" s="13">
        <f t="shared" si="82"/>
        <v>2.8450980400142569</v>
      </c>
      <c r="C250" s="13">
        <f t="shared" si="83"/>
        <v>10</v>
      </c>
      <c r="D250" s="13">
        <f t="shared" ref="D250:D251" si="86">D249+1</f>
        <v>249</v>
      </c>
      <c r="E250" s="13">
        <v>2.3961993470957363</v>
      </c>
      <c r="G250" s="20">
        <f t="shared" si="64"/>
        <v>249</v>
      </c>
      <c r="H250" s="20">
        <f t="shared" ca="1" si="65"/>
        <v>1.0301618562810757E-2</v>
      </c>
      <c r="I250" s="17"/>
      <c r="J250" s="17"/>
      <c r="K250" s="17"/>
      <c r="L250" s="17"/>
      <c r="M250" s="17"/>
      <c r="N250" s="17"/>
      <c r="O250" s="17"/>
      <c r="P250" s="17"/>
      <c r="Q250" s="17"/>
      <c r="T250" s="25">
        <f t="shared" si="66"/>
        <v>1.4359581997975372E-3</v>
      </c>
      <c r="U250" s="25">
        <f t="shared" si="67"/>
        <v>1.0301618562810757E-2</v>
      </c>
      <c r="V250" s="25">
        <f t="shared" si="68"/>
        <v>1.0393917695423796E-2</v>
      </c>
      <c r="W250" s="25">
        <f t="shared" si="69"/>
        <v>1.0608686923559606E-2</v>
      </c>
      <c r="X250" s="25">
        <f t="shared" si="70"/>
        <v>1.4588994612201958E-2</v>
      </c>
      <c r="Y250" s="25">
        <f t="shared" si="71"/>
        <v>1.9044475330460622E-2</v>
      </c>
      <c r="Z250" s="25">
        <f t="shared" si="72"/>
        <v>2.2988067242361909E-2</v>
      </c>
      <c r="AA250" s="25">
        <f t="shared" si="73"/>
        <v>2.6112372395061711E-2</v>
      </c>
      <c r="AB250" s="25">
        <f t="shared" si="74"/>
        <v>2.6125456198559754E-2</v>
      </c>
      <c r="AC250" s="25">
        <f t="shared" si="75"/>
        <v>2.4625360830177166E-2</v>
      </c>
      <c r="AD250" s="25">
        <f t="shared" si="76"/>
        <v>1.991976598832006E-2</v>
      </c>
      <c r="AE250" s="25">
        <f t="shared" si="77"/>
        <v>1.6344794652178869E-2</v>
      </c>
      <c r="AF250" s="25">
        <f t="shared" si="78"/>
        <v>8.2308723845403668E-3</v>
      </c>
      <c r="AG250" s="25">
        <f t="shared" si="79"/>
        <v>4.4641752109251835E-3</v>
      </c>
      <c r="AH250" s="25">
        <f t="shared" si="80"/>
        <v>2.8780067731391454E-3</v>
      </c>
    </row>
    <row r="251" spans="1:34" x14ac:dyDescent="0.25">
      <c r="A251" s="13">
        <f t="shared" si="81"/>
        <v>6</v>
      </c>
      <c r="B251" s="13">
        <f t="shared" si="82"/>
        <v>2.8450980400142569</v>
      </c>
      <c r="C251" s="13">
        <f t="shared" si="83"/>
        <v>10</v>
      </c>
      <c r="D251" s="13">
        <f t="shared" si="86"/>
        <v>250</v>
      </c>
      <c r="E251" s="13">
        <v>2.3979400086720375</v>
      </c>
      <c r="G251" s="20">
        <f t="shared" si="64"/>
        <v>250</v>
      </c>
      <c r="H251" s="20">
        <f t="shared" ca="1" si="65"/>
        <v>1.0196784843651172E-2</v>
      </c>
      <c r="I251" s="17"/>
      <c r="J251" s="17"/>
      <c r="K251" s="17"/>
      <c r="L251" s="17"/>
      <c r="M251" s="17"/>
      <c r="N251" s="17"/>
      <c r="O251" s="17"/>
      <c r="P251" s="17"/>
      <c r="Q251" s="17"/>
      <c r="T251" s="25">
        <f t="shared" si="66"/>
        <v>1.4239363869923581E-3</v>
      </c>
      <c r="U251" s="25">
        <f t="shared" si="67"/>
        <v>1.0196784843651172E-2</v>
      </c>
      <c r="V251" s="25">
        <f t="shared" si="68"/>
        <v>1.0285026972841295E-2</v>
      </c>
      <c r="W251" s="25">
        <f t="shared" si="69"/>
        <v>1.0495270377972973E-2</v>
      </c>
      <c r="X251" s="25">
        <f t="shared" si="70"/>
        <v>1.442812434660326E-2</v>
      </c>
      <c r="Y251" s="25">
        <f t="shared" si="71"/>
        <v>1.8837170746817143E-2</v>
      </c>
      <c r="Z251" s="25">
        <f t="shared" si="72"/>
        <v>2.2748020749863245E-2</v>
      </c>
      <c r="AA251" s="25">
        <f t="shared" si="73"/>
        <v>2.5858791288713264E-2</v>
      </c>
      <c r="AB251" s="25">
        <f t="shared" si="74"/>
        <v>2.5886528728697285E-2</v>
      </c>
      <c r="AC251" s="25">
        <f t="shared" si="75"/>
        <v>2.4409915935916352E-2</v>
      </c>
      <c r="AD251" s="25">
        <f t="shared" si="76"/>
        <v>1.975682359015404E-2</v>
      </c>
      <c r="AE251" s="25">
        <f t="shared" si="77"/>
        <v>1.6215550818539152E-2</v>
      </c>
      <c r="AF251" s="25">
        <f t="shared" si="78"/>
        <v>8.1674603992550263E-3</v>
      </c>
      <c r="AG251" s="25">
        <f t="shared" si="79"/>
        <v>4.4285596868324194E-3</v>
      </c>
      <c r="AH251" s="25">
        <f t="shared" si="80"/>
        <v>2.854976195293203E-3</v>
      </c>
    </row>
  </sheetData>
  <sheetProtection algorithmName="SHA-512" hashValue="SWBTfbT7G6q9iQkm9ZyVqCjWZF26/TazGPvEx1XE9OIXfl/WevnZfc2XJUrC9I3AdfAu7t201kqLA1oP0lS4Ow==" saltValue="BxLvH72H3iPWNwKRmkgGXQ==" spinCount="100000" sheet="1" objects="1" scenarios="1"/>
  <mergeCells count="1">
    <mergeCell ref="T1:AH2"/>
  </mergeCells>
  <phoneticPr fontId="2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Drop Down 1">
              <controlPr defaultSize="0" autoLine="0" autoPict="0">
                <anchor moveWithCells="1">
                  <from>
                    <xdr:col>10</xdr:col>
                    <xdr:colOff>66675</xdr:colOff>
                    <xdr:row>1</xdr:row>
                    <xdr:rowOff>19050</xdr:rowOff>
                  </from>
                  <to>
                    <xdr:col>11</xdr:col>
                    <xdr:colOff>361950</xdr:colOff>
                    <xdr:row>1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C8260-97C0-4EC8-8D61-E60914C406A8}">
  <dimension ref="A1:BG954"/>
  <sheetViews>
    <sheetView showGridLines="0" zoomScale="80" zoomScaleNormal="80" workbookViewId="0">
      <selection activeCell="L27" sqref="L27"/>
    </sheetView>
  </sheetViews>
  <sheetFormatPr baseColWidth="10" defaultRowHeight="15" x14ac:dyDescent="0.25"/>
  <cols>
    <col min="1" max="5" width="3.85546875" style="13" customWidth="1"/>
    <col min="7" max="7" width="11.42578125" style="39"/>
    <col min="8" max="8" width="11.42578125" style="40"/>
    <col min="19" max="19" width="11.42578125" style="25"/>
    <col min="20" max="20" width="12" style="25" bestFit="1" customWidth="1"/>
    <col min="21" max="59" width="11.42578125" style="25"/>
  </cols>
  <sheetData>
    <row r="1" spans="1:58" x14ac:dyDescent="0.25">
      <c r="G1" s="36"/>
      <c r="H1" s="37"/>
      <c r="I1" s="17"/>
      <c r="J1" s="17"/>
      <c r="K1" s="17"/>
      <c r="L1" s="17"/>
      <c r="M1" s="17"/>
      <c r="N1" s="17"/>
      <c r="O1" s="17"/>
      <c r="P1" s="17"/>
      <c r="T1" s="26" t="s">
        <v>37</v>
      </c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Y1" s="25" t="s">
        <v>15</v>
      </c>
      <c r="AZ1" s="25" t="s">
        <v>16</v>
      </c>
      <c r="BA1" s="25" t="s">
        <v>22</v>
      </c>
      <c r="BB1" s="25" t="s">
        <v>21</v>
      </c>
      <c r="BC1" s="25" t="s">
        <v>20</v>
      </c>
      <c r="BD1" s="25" t="s">
        <v>19</v>
      </c>
      <c r="BE1" s="25" t="s">
        <v>18</v>
      </c>
      <c r="BF1" s="25" t="s">
        <v>17</v>
      </c>
    </row>
    <row r="2" spans="1:58" ht="18" x14ac:dyDescent="0.35">
      <c r="G2" s="36"/>
      <c r="H2" s="37"/>
      <c r="I2" s="17"/>
      <c r="J2" s="35">
        <v>1</v>
      </c>
      <c r="K2" s="17"/>
      <c r="L2" s="17"/>
      <c r="M2" s="19" t="s">
        <v>42</v>
      </c>
      <c r="N2" s="19" t="s">
        <v>47</v>
      </c>
      <c r="O2" s="22" t="s">
        <v>23</v>
      </c>
      <c r="P2" s="17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Q2" s="25" t="s">
        <v>31</v>
      </c>
      <c r="AR2" s="25" t="s">
        <v>32</v>
      </c>
      <c r="AS2" s="25" t="s">
        <v>33</v>
      </c>
      <c r="AT2" s="25" t="s">
        <v>34</v>
      </c>
      <c r="AU2" s="25" t="s">
        <v>35</v>
      </c>
      <c r="AV2" s="25" t="s">
        <v>36</v>
      </c>
      <c r="AX2" s="25" t="s">
        <v>38</v>
      </c>
      <c r="AY2" s="25">
        <v>0.97298608659999997</v>
      </c>
      <c r="AZ2" s="25">
        <v>-1.436290611</v>
      </c>
      <c r="BA2" s="25">
        <v>1.0580253500000001</v>
      </c>
      <c r="BB2" s="25">
        <v>0.83557657350000003</v>
      </c>
      <c r="BC2" s="25">
        <v>0.27337803170000002</v>
      </c>
      <c r="BD2" s="25">
        <v>-0.29672018</v>
      </c>
      <c r="BE2" s="25">
        <v>-9.9680097140000007E-2</v>
      </c>
      <c r="BF2" s="25">
        <v>3.1814159700000002</v>
      </c>
    </row>
    <row r="3" spans="1:58" ht="18" x14ac:dyDescent="0.35">
      <c r="A3" s="14" t="s">
        <v>43</v>
      </c>
      <c r="B3" s="14" t="s">
        <v>44</v>
      </c>
      <c r="C3" s="14" t="s">
        <v>23</v>
      </c>
      <c r="D3" s="14" t="s">
        <v>40</v>
      </c>
      <c r="E3" s="14" t="s">
        <v>41</v>
      </c>
      <c r="G3" s="36" t="s">
        <v>46</v>
      </c>
      <c r="H3" s="34" t="str" cm="1">
        <f t="array" ref="H3">INDEX(AX2:AX16,J2)</f>
        <v>PGV (m/s)</v>
      </c>
      <c r="I3" s="17"/>
      <c r="J3" s="17"/>
      <c r="K3" s="17"/>
      <c r="L3" s="17"/>
      <c r="M3" s="20">
        <f>'Command user'!F9</f>
        <v>6</v>
      </c>
      <c r="N3" s="20">
        <f>'Command user'!F12</f>
        <v>10</v>
      </c>
      <c r="O3" s="20">
        <f>'Command user'!F18</f>
        <v>10</v>
      </c>
      <c r="P3" s="17"/>
      <c r="T3" s="25" t="s">
        <v>13</v>
      </c>
      <c r="U3" s="25" t="s">
        <v>14</v>
      </c>
      <c r="V3" s="25" t="s">
        <v>0</v>
      </c>
      <c r="W3" s="25" t="s">
        <v>1</v>
      </c>
      <c r="X3" s="25" t="s">
        <v>2</v>
      </c>
      <c r="Y3" s="25" t="s">
        <v>3</v>
      </c>
      <c r="Z3" s="25" t="s">
        <v>4</v>
      </c>
      <c r="AA3" s="25" t="s">
        <v>5</v>
      </c>
      <c r="AB3" s="25" t="s">
        <v>6</v>
      </c>
      <c r="AC3" s="25" t="s">
        <v>7</v>
      </c>
      <c r="AD3" s="25" t="s">
        <v>8</v>
      </c>
      <c r="AE3" s="25" t="s">
        <v>9</v>
      </c>
      <c r="AF3" s="25" t="s">
        <v>10</v>
      </c>
      <c r="AG3" s="25" t="s">
        <v>11</v>
      </c>
      <c r="AH3" s="25" t="s">
        <v>12</v>
      </c>
      <c r="AP3" s="25" t="s">
        <v>24</v>
      </c>
      <c r="AQ3" s="25">
        <v>0.20983513740000001</v>
      </c>
      <c r="AR3" s="25">
        <v>-0.16676099690000001</v>
      </c>
      <c r="AS3" s="25">
        <v>-0.3095624152</v>
      </c>
      <c r="AT3" s="25">
        <v>2.1485345610000001E-2</v>
      </c>
      <c r="AU3" s="25">
        <v>-1.2816738130000001E-3</v>
      </c>
      <c r="AV3" s="25">
        <v>0.62783604459999998</v>
      </c>
      <c r="AX3" s="25" t="s">
        <v>39</v>
      </c>
      <c r="AY3" s="25">
        <v>1.0793908350000001</v>
      </c>
      <c r="AZ3" s="25">
        <v>-1.4377216850000001</v>
      </c>
      <c r="BA3" s="25">
        <v>1.3507220259999999</v>
      </c>
      <c r="BB3" s="25">
        <v>0.73610415959999997</v>
      </c>
      <c r="BC3" s="25">
        <v>-0.36356146099999997</v>
      </c>
      <c r="BD3" s="25">
        <v>0.16827862639999999</v>
      </c>
      <c r="BE3" s="25">
        <v>0.17115465190000001</v>
      </c>
      <c r="BF3" s="25">
        <v>2.104316495</v>
      </c>
    </row>
    <row r="4" spans="1:58" x14ac:dyDescent="0.25">
      <c r="A4" s="13">
        <f>'Command user'!F9</f>
        <v>6</v>
      </c>
      <c r="B4" s="13">
        <v>2.3979400086720375</v>
      </c>
      <c r="C4" s="13">
        <f>'Command user'!F18</f>
        <v>10</v>
      </c>
      <c r="D4" s="13">
        <f>'Command user'!$F$12</f>
        <v>10</v>
      </c>
      <c r="E4" s="13">
        <f>LOG10(D4)</f>
        <v>1</v>
      </c>
      <c r="G4" s="36">
        <f>POWER(10,B4)</f>
        <v>250.00000000000011</v>
      </c>
      <c r="H4" s="37">
        <f ca="1">OFFSET($T4,0,$J$2-1,1,1)</f>
        <v>0.1476393663605208</v>
      </c>
      <c r="I4" s="17"/>
      <c r="J4" s="17"/>
      <c r="K4" s="17"/>
      <c r="L4" s="17"/>
      <c r="M4" s="17"/>
      <c r="N4" s="17"/>
      <c r="O4" s="17"/>
      <c r="P4" s="17"/>
      <c r="T4" s="25">
        <f>POWER(10,$AY$2*TANH($AQ$3*A4+$AR$3*E4+$AS$3*B4+$AT$3*C4+$AU$3*D4+$AV$3)+$AZ$2*TANH($AQ$4*A4+$AR$4*E4+$AS$4*B4+$AT$4*C4+$AU$4*D4+$AV$4)+$BA$2*TANH($AQ$5*A4+$AR$5*E4+$AS$5*B4+$AT$5*C4+$AU$5*D4+$AV$5)+$BB$2*TANH($AQ$6*A4+$AR$6*E4+$AS$6*B4+$AT$6*C4+$AU$6*D4+$AV$6)+$BC$2*TANH($AQ$7*A4+$AR$7*E4+$AS$7*B4+$AT$7*C4+$AU$7*D4+$AV$7)+$BD$2*TANH($AQ$8*A4+$AR$8*E4+$AS$8*B4+$AT$8*C4+$AU$8*D4+$AV$8)+$BE$2*TANH($AQ$9*A4+$AR$9*E4+$AS$9*B4+$AT$9*C4+$AU$9*D4+$AV$9)-$BF$2)</f>
        <v>0.1476393663605208</v>
      </c>
      <c r="U4" s="25">
        <f>POWER(10,$AY$3*TANH($AQ$3*A4+$AR$3*E4+$AS$3*B4+$AT$3*C4+$AU$3*D4+$AV$3)+$AZ$3*TANH($AQ$4*A4+$AR$4*E4+$AS$4*B4+$AT$4*C4+$AU$4*D4+$AV$4)+$BA$3*TANH($AQ$5*A4+$AR$5*E4+$AS$5*B4+$AT$5*C4+$AU$5*D4+$AV$5)+$BB$3*TANH($AQ$6*A4+$AR$6*E4+$AS$6*B4+$AT$6*C4+$AU$6*D4+$AV$6)+$BC$3*TANH($AQ$7*A4+$AR$7*E4+$AS$7*B4+$AT$7*C4+$AU$7*D4+$AV$7)+$BD$3*TANH($AQ$8*A4+$AR$8*E4+$AS$8*B4+$AT$8*C4+$AU$8*D4+$AV$8)+$BE$3*TANH($AQ$9*A4+$AR$9*E4+$AS$9*B4+$AT$9*C4+$AU$9*D4+$AV$9)-$BF$3)</f>
        <v>1.8941881462867916</v>
      </c>
      <c r="V4" s="25">
        <f>POWER(10,$AY$4*TANH($AQ$3*A4+$AR$3*E4+$AS$3*B4+$AT$3*C4+$AU$3*D4+$AV$3)+$AZ$4*TANH($AQ$4*A4+$AR$4*E4+$AS$4*B4+$AT$4*C4+$AU$4*D4+$AV$4)+$BA$4*TANH($AQ$5*A4+$AR$5*E4+$AS$5*B4+$AT$5*C4+$AU$5*D4+$AV$5)+$BB$4*TANH($AQ$6*A4+$AR$6*E4+$AS$6*B4+$AT$6*C4+$AU$6*D4+$AV$6)+$BC$4*TANH($AQ$7*A4+$AR$7*E4+$AS$7*B4+$AT$7*C4+$AU$7*D4+$AV$7)+$BD$4*TANH($AQ$8*A4+$AR$8*E4+$AS$8*B4+$AT$8*C4+$AU$8*D4+$AV$8)+$BE$4*TANH($AQ$9*A4+$AR$9*E4+$AS$9*B4+$AT$9*C4+$AU$9*D4+$AV$9)-$BF$4)</f>
        <v>2.2106017218184317</v>
      </c>
      <c r="W4" s="25">
        <f>POWER(10,$AY$5*TANH($AQ$3*A4+$AR$3*E4+$AS$3*B4+$AT$3*C4+$AU$3*D4+$AV$3)+$AZ$5*TANH($AQ$4*A4+$AR$4*E4+$AS$4*B4+$AT$4*C4+$AU$4*D4+$AV$4)+$BA$5*TANH($AQ$5*A4+$AR$5*E4+$AS$5*B4+$AT$5*C4+$AU$5*D4+$AV$5)+$BB$5*TANH($AQ$6*A4+$AR$6*E4+$AS$6*B4+$AT$6*C4+$AU$6*D4+$AV$6)+$BC$5*TANH($AQ$7*A4+$AR$7*E4+$AS$7*B4+$AT$7*C4+$AU$7*D4+$AV$7)+$BD$5*TANH($AQ$8*A4+$AR$8*E4+$AS$8*B4+$AT$8*C4+$AU$8*D4+$AV$8)+$BE$5*TANH($AQ$9*A4+$AR$9*E4+$AS$9*B4+$AT$9*C4+$AU$9*D4+$AV$9)-$BF$5)</f>
        <v>2.4338881754035038</v>
      </c>
      <c r="X4" s="25">
        <f>POWER(10,$AY$6*TANH($AQ$3*A4+$AR$3*E4+$AS$3*B4+$AT$3*C4+$AU$3*D4+$AV$3)+$AZ$6*TANH($AQ$4*A4+$AR$4*E4+$AS$4*B4+$AT$4*C4+$AU$4*D4+$AV$4)+$BA$6*TANH($AQ$5*A4+$AR$5*E4+$AS$5*B4+$AT$5*C4+$AU$5*D4+$AV$5)+$BB$6*TANH($AQ$6*A4+$AR$6*E4+$AS$6*B4+$AT$6*C4+$AU$6*D4+$AV$6)+$BC$6*TANH($AQ$7*A4+$AR$7*E4+$AS$7*B4+$AT$7*C4+$AU$7*D4+$AV$7)+$BD$6*TANH($AQ$8*A4+$AR$8*E4+$AS$8*B4+$AT$8*C4+$AU$8*D4+$AV$8)+$BE$6*TANH($AQ$9*A4+$AR$9*E4+$AS$9*B4+$AT$9*C4+$AU$9*D4+$AV$9)-$BF$6)</f>
        <v>3.4845949342439093</v>
      </c>
      <c r="Y4" s="25">
        <f>POWER(10,$AY$7*TANH($AQ$3*A4+$AR$3*E4+$AS$3*B4+$AT$3*C4+$AU$3*D4+$AV$3)+$AZ$7*TANH($AQ$4*A4+$AR$4*E4+$AS$4*B4+$AT$4*C4+$AU$4*D4+$AV$4)+$BA$7*TANH($AQ$5*A4+$AR$5*E4+$AS$5*B4+$AT$5*C4+$AU$5*D4+$AV$5)+$BB$7*TANH($AQ$6*A4+$AR$6*E4+$AS$6*B4+$AT$6*C4+$AU$6*D4+$AV$6)+$BC$7*TANH($AQ$7*A4+$AR$7*E4+$AS$7*B4+$AT$7*C4+$AU$7*D4+$AV$7)+$BD$7*TANH($AQ$8*A4+$AR$8*E4+$AS$8*B4+$AT$8*C4+$AU$8*D4+$AV$8)+$BE$7*TANH($AQ$9*A4+$AR$9*E4+$AS$9*B4+$AT$9*C4+$AU$9*D4+$AV$9)-$BF$7)</f>
        <v>4.0698474423893645</v>
      </c>
      <c r="Z4" s="25">
        <f>POWER(10,$AY$8*TANH($AQ$3*A4+$AR$3*E4+$AS$3*B4+$AT$3*C4+$AU$3*D4+$AV$3)+$AZ$8*TANH($AQ$4*A4+$AR$4*E4+$AS$4*B4+$AT$4*C4+$AU$4*D4+$AV$4)+$BA$8*TANH($AQ$5*A4+$AR$5*E4+$AS$5*B4+$AT$5*C4+$AU$5*D4+$AV$5)+$BB$8*TANH($AQ$6*A4+$AR$6*E4+$AS$6*B4+$AT$6*C4+$AU$6*D4+$AV$6)+$BC$8*TANH($AQ$7*A4+$AR$7*E4+$AS$7*B4+$AT$7*C4+$AU$7*D4+$AV$7)+$BD$8*TANH($AQ$8*A4+$AR$8*E4+$AS$8*B4+$AT$8*C4+$AU$8*D4+$AV$8)+$BE$8*TANH($AQ$9*A4+$AR$9*E4+$AS$9*B4+$AT$9*C4+$AU$9*D4+$AV$9)-$BF$8)</f>
        <v>4.0911537353854683</v>
      </c>
      <c r="AA4" s="25">
        <f>POWER(10,$AY$9*TANH($AQ$3*A4+$AR$3*E4+$AS$3*B4+$AT$3*C4+$AU$3*D4+$AV$3)+$AZ$9*TANH($AQ$4*A4+$AR$4*E4+$AS$4*B4+$AT$4*C4+$AU$4*D4+$AV$4)+$BA$9*TANH($AQ$5*A4+$AR$5*E4+$AS$5*B4+$AT$5*C4+$AU$5*D4+$AV$5)+$BB$9*TANH($AQ$6*A4+$AR$6*E4+$AS$6*B4+$AT$6*C4+$AU$6*D4+$AV$6)+$BC$9*TANH($AQ$7*A4+$AR$7*E4+$AS$7*B4+$AT$7*C4+$AU$7*D4+$AV$7)+$BD$9*TANH($AQ$8*A4+$AR$8*E4+$AS$8*B4+$AT$8*C4+$AU$8*D4+$AV$8)+$BE$9*TANH($AQ$9*A4+$AR$9*E4+$AS$9*B4+$AT$9*C4+$AU$9*D4+$AV$9)-$BF$9)</f>
        <v>3.6367910566827915</v>
      </c>
      <c r="AB4" s="25">
        <f>POWER(10,$AY$10*TANH($AQ$3*A4+$AR$3*E4+$AS$3*B4+$AT$3*C4+$AU$3*D4+$AV$3)+$AZ$10*TANH($AQ$4*A4+$AR$4*E4+$AS$4*B4+$AT$4*C4+$AU$4*D4+$AV$4)+$BA$10*TANH($AQ$5*A4+$AR$5*E4+$AS$5*B4+$AT$5*C4+$AU$5*D4+$AV$5)+$BB$10*TANH($AQ$6*A4+$AR$6*E4+$AS$6*B4+$AT$6*C4+$AU$6*D4+$AV$6)+$BC$10*TANH($AQ$7*A4+$AR$7*E4+$AS$7*B4+$AT$7*C4+$AU$7*D4+$AV$7)+$BD$10*TANH($AQ$8*A4+$AR$8*E4+$AS$8*B4+$AT$8*C4+$AU$8*D4+$AV$8)+$BE$10*TANH($AQ$9*A4+$AR$9*E4+$AS$9*B4+$AT$9*C4+$AU$9*D4+$AV$9)-$BF$10)</f>
        <v>3.0660779549565476</v>
      </c>
      <c r="AC4" s="25">
        <f>POWER(10,$AY$11*TANH($AQ$3*A4+$AR$3*E4+$AS$3*B4+$AT$3*C4+$AU$3*D4+$AV$3)+$AZ$11*TANH($AQ$4*A4+$AR$4*E4+$AS$4*B4+$AT$4*C4+$AU$4*D4+$AV$4)+$BA$11*TANH($AQ$5*A4+$AR$5*E4+$AS$5*B4+$AT$5*C4+$AU$5*D4+$AV$5)+$BB$11*TANH($AQ$6*A4+$AR$6*E4+$AS$6*B4+$AT$6*C4+$AU$6*D4+$AV$6)+$BC$11*TANH($AQ$7*A4+$AR$7*E4+$AS$7*B4+$AT$7*C4+$AU$7*D4+$AV$7)+$BD$11*TANH($AQ$8*A4+$AR$8*E4+$AS$8*B4+$AT$8*C4+$AU$8*D4+$AV$8)+$BE$11*TANH($AQ$9*A4+$AR$9*E4+$AS$9*B4+$AT$9*C4+$AU$9*D4+$AV$9)-$BF$11)</f>
        <v>2.62344298552817</v>
      </c>
      <c r="AD4" s="25">
        <f>POWER(10,$AY$12*TANH($AQ$3*A4+$AR$3*E4+$AS$3*B4+$AT$3*C4+$AU$3*D4+$AV$3)+$AZ$12*TANH($AQ$4*A4+$AR$4*E4+$AS$4*B4+$AT$4*C4+$AU$4*D4+$AV$4)+$BA$12*TANH($AQ$5*A4+$AR$5*E4+$AS$5*B4+$AT$5*C4+$AU$5*D4+$AV$5)+$BB$12*TANH($AQ$6*A4+$AR$6*E4+$AS$6*B4+$AT$6*C4+$AU$6*D4+$AV$6)+$BC$12*TANH($AQ$7*A4+$AR$7*E4+$AS$7*B4+$AT$7*C4+$AU$7*D4+$AV$7)+$BD$12*TANH($AQ$8*A4+$AR$8*E4+$AS$8*B4+$AT$8*C4+$AU$8*D4+$AV$8)+$BE$12*TANH($AQ$9*A4+$AR$9*E4+$AS$9*B4+$AT$9*C4+$AU$9*D4+$AV$9)-$BF$12)</f>
        <v>1.7957932975233739</v>
      </c>
      <c r="AE4" s="25">
        <f>POWER(10,$AY$13*TANH($AQ$3*A4+$AR$3*E4+$AS$3*B4+$AT$3*C4+$AU$3*D4+$AV$3)+$AZ$13*TANH($AQ$4*A4+$AR$4*E4+$AS$4*B4+$AT$4*C4+$AU$4*D4+$AV$4)+$BA$13*TANH($AQ$5*A4+$AR$5*E4+$AS$5*B4+$AT$5*C4+$AU$5*D4+$AV$5)+$BB$13*TANH($AQ$6*A4+$AR$6*E4+$AS$6*B4+$AT$6*C4+$AU$6*D4+$AV$6)+$BC$13*TANH($AQ$7*A4+$AR$7*E4+$AS$7*B4+$AT$7*C4+$AU$7*D4+$AV$7)+$BD$13*TANH($AQ$8*A4+$AR$8*E4+$AS$8*B4+$AT$8*C4+$AU$8*D4+$AV$8)+$BE$13*TANH($AQ$9*A4+$AR$9*E4+$AS$9*B4+$AT$9*C4+$AU$9*D4+$AV$9)-$BF$13)</f>
        <v>1.2871439814402241</v>
      </c>
      <c r="AF4" s="25">
        <f>POWER(10,$AY$14*TANH($AQ$3*A4+$AR$3*E4+$AS$3*B4+$AT$3*C4+$AU$3*D4+$AV$3)+$AZ$14*TANH($AQ$4*A4+$AR$4*E4+$AS$4*B4+$AT$4*C4+$AU$4*D4+$AV$4)+$BA$14*TANH($AQ$5*A4+$AR$5*E4+$AS$5*B4+$AT$5*C4+$AU$5*D4+$AV$5)+$BB$14*TANH($AQ$6*A4+$AR$6*E4+$AS$6*B4+$AT$6*C4+$AU$6*D4+$AV$6)+$BC$14*TANH($AQ$7*A4+$AR$7*E4+$AS$7*B4+$AT$7*C4+$AU$7*D4+$AV$7)+$BD$14*TANH($AQ$8*A4+$AR$8*E4+$AS$8*B4+$AT$8*C4+$AU$8*D4+$AV$8)+$BE$14*TANH($AQ$9*A4+$AR$9*E4+$AS$9*B4+$AT$9*C4+$AU$9*D4+$AV$9)-$BF$14)</f>
        <v>0.46155435532467581</v>
      </c>
      <c r="AG4" s="25">
        <f>POWER(10,$AY$15*TANH($AQ$3*A4+$AR$3*E4+$AS$3*B4+$AT$3*C4+$AU$3*D4+$AV$3)+$AZ$15*TANH($AQ$4*A4+$AR$4*E4+$AS$4*B4+$AT$4*C4+$AU$4*D4+$AV$4)+$BA$15*TANH($AQ$5*A4+$AR$5*E4+$AS$5*B4+$AT$5*C4+$AU$5*D4+$AV$5)+$BB$15*TANH($AQ$6*A4+$AR$6*E4+$AS$6*B4+$AT$6*C4+$AU$6*D4+$AV$6)+$BC$15*TANH($AQ$7*A4+$AR$7*E4+$AS$7*B4+$AT$7*C4+$AU$7*D4+$AV$7)+$BD$15*TANH($AQ$8*A4+$AR$8*E4+$AS$8*B4+$AT$8*C4+$AU$8*D4+$AV$8)+$BE$15*TANH($AQ$9*A4+$AR$9*E4+$AS$9*B4+$AT$9*C4+$AU$9*D4+$AV$9)-$BF$15)</f>
        <v>0.24109513243387914</v>
      </c>
      <c r="AH4" s="25">
        <f>POWER(10,$AY$16*TANH($AQ$3*A4+$AR$3*E4+$AS$3*B4+$AT$3*C4+$AU$3*D4+$AV$3)+$AZ$16*TANH($AQ$4*A4+$AR$4*E4+$AS$4*B4+$AT$4*C4+$AU$4*D4+$AV$4)+$BA$16*TANH($AQ$5*A4+$AR$5*E4+$AS$5*B4+$AT$5*C4+$AU$5*D4+$AV$5)+$BB$16*TANH($AQ$6*A4+$AR$6*E4+$AS$6*B4+$AT$6*C4+$AU$6*D4+$AV$6)+$BC$16*TANH($AQ$7*A4+$AR$7*E4+$AS$7*B4+$AT$7*C4+$AU$7*D4+$AV$7)+$BD$16*TANH($AQ$8*A4+$AR$8*E4+$AS$8*B4+$AT$8*C4+$AU$8*D4+$AV$8)+$BE$16*TANH($AQ$9*A4+$AR$9*E4+$AS$9*B4+$AT$9*C4+$AU$9*D4+$AV$9)-$BF$16)</f>
        <v>0.14561367217283516</v>
      </c>
      <c r="AP4" s="25" t="s">
        <v>25</v>
      </c>
      <c r="AQ4" s="25">
        <v>-0.39285449350000001</v>
      </c>
      <c r="AR4" s="25">
        <v>0.31634856639999998</v>
      </c>
      <c r="AS4" s="25">
        <v>-0.17848103749999999</v>
      </c>
      <c r="AT4" s="25">
        <v>1.9731082970000001E-2</v>
      </c>
      <c r="AU4" s="25">
        <v>7.1739446680000002E-4</v>
      </c>
      <c r="AV4" s="25">
        <v>1.2883231159999999</v>
      </c>
      <c r="AX4" s="25" t="s">
        <v>0</v>
      </c>
      <c r="AY4" s="25">
        <v>1.13555658</v>
      </c>
      <c r="AZ4" s="25">
        <v>-1.585832165</v>
      </c>
      <c r="BA4" s="25">
        <v>1.4069530509999999</v>
      </c>
      <c r="BB4" s="25">
        <v>0.82661099299999996</v>
      </c>
      <c r="BC4" s="25">
        <v>-0.54761707100000001</v>
      </c>
      <c r="BD4" s="25">
        <v>0.46277309150000001</v>
      </c>
      <c r="BE4" s="25">
        <v>7.2604495879999995E-2</v>
      </c>
      <c r="BF4" s="25">
        <v>1.981694238</v>
      </c>
    </row>
    <row r="5" spans="1:58" x14ac:dyDescent="0.25">
      <c r="A5" s="13">
        <f>A4</f>
        <v>6</v>
      </c>
      <c r="B5" s="13">
        <v>2.399673721481038</v>
      </c>
      <c r="C5" s="13">
        <f>C4</f>
        <v>10</v>
      </c>
      <c r="D5" s="13">
        <f>'Command user'!$F$12</f>
        <v>10</v>
      </c>
      <c r="E5" s="13">
        <f t="shared" ref="E5:E68" si="0">LOG10(D5)</f>
        <v>1</v>
      </c>
      <c r="G5" s="36">
        <f t="shared" ref="G5:G68" si="1">POWER(10,B5)</f>
        <v>251.00000000000011</v>
      </c>
      <c r="H5" s="37">
        <f t="shared" ref="H5:H68" ca="1" si="2">OFFSET($T5,0,$J$2-1,1,1)</f>
        <v>0.14720534113777994</v>
      </c>
      <c r="I5" s="17"/>
      <c r="J5" s="17"/>
      <c r="K5" s="17"/>
      <c r="L5" s="17"/>
      <c r="M5" s="17"/>
      <c r="N5" s="17"/>
      <c r="O5" s="17"/>
      <c r="P5" s="17"/>
      <c r="T5" s="25">
        <f t="shared" ref="T5:T68" si="3">POWER(10,$AY$2*TANH($AQ$3*A5+$AR$3*E5+$AS$3*B5+$AT$3*C5+$AU$3*D5+$AV$3)+$AZ$2*TANH($AQ$4*A5+$AR$4*E5+$AS$4*B5+$AT$4*C5+$AU$4*D5+$AV$4)+$BA$2*TANH($AQ$5*A5+$AR$5*E5+$AS$5*B5+$AT$5*C5+$AU$5*D5+$AV$5)+$BB$2*TANH($AQ$6*A5+$AR$6*E5+$AS$6*B5+$AT$6*C5+$AU$6*D5+$AV$6)+$BC$2*TANH($AQ$7*A5+$AR$7*E5+$AS$7*B5+$AT$7*C5+$AU$7*D5+$AV$7)+$BD$2*TANH($AQ$8*A5+$AR$8*E5+$AS$8*B5+$AT$8*C5+$AU$8*D5+$AV$8)+$BE$2*TANH($AQ$9*A5+$AR$9*E5+$AS$9*B5+$AT$9*C5+$AU$9*D5+$AV$9)-$BF$2)</f>
        <v>0.14720534113777994</v>
      </c>
      <c r="U5" s="25">
        <f t="shared" ref="U5:U68" si="4">POWER(10,$AY$3*TANH($AQ$3*A5+$AR$3*E5+$AS$3*B5+$AT$3*C5+$AU$3*D5+$AV$3)+$AZ$3*TANH($AQ$4*A5+$AR$4*E5+$AS$4*B5+$AT$4*C5+$AU$4*D5+$AV$4)+$BA$3*TANH($AQ$5*A5+$AR$5*E5+$AS$5*B5+$AT$5*C5+$AU$5*D5+$AV$5)+$BB$3*TANH($AQ$6*A5+$AR$6*E5+$AS$6*B5+$AT$6*C5+$AU$6*D5+$AV$6)+$BC$3*TANH($AQ$7*A5+$AR$7*E5+$AS$7*B5+$AT$7*C5+$AU$7*D5+$AV$7)+$BD$3*TANH($AQ$8*A5+$AR$8*E5+$AS$8*B5+$AT$8*C5+$AU$8*D5+$AV$8)+$BE$3*TANH($AQ$9*A5+$AR$9*E5+$AS$9*B5+$AT$9*C5+$AU$9*D5+$AV$9)-$BF$3)</f>
        <v>1.8901269320650576</v>
      </c>
      <c r="V5" s="25">
        <f t="shared" ref="V5:V68" si="5">POWER(10,$AY$4*TANH($AQ$3*A5+$AR$3*E5+$AS$3*B5+$AT$3*C5+$AU$3*D5+$AV$3)+$AZ$4*TANH($AQ$4*A5+$AR$4*E5+$AS$4*B5+$AT$4*C5+$AU$4*D5+$AV$4)+$BA$4*TANH($AQ$5*A5+$AR$5*E5+$AS$5*B5+$AT$5*C5+$AU$5*D5+$AV$5)+$BB$4*TANH($AQ$6*A5+$AR$6*E5+$AS$6*B5+$AT$6*C5+$AU$6*D5+$AV$6)+$BC$4*TANH($AQ$7*A5+$AR$7*E5+$AS$7*B5+$AT$7*C5+$AU$7*D5+$AV$7)+$BD$4*TANH($AQ$8*A5+$AR$8*E5+$AS$8*B5+$AT$8*C5+$AU$8*D5+$AV$8)+$BE$4*TANH($AQ$9*A5+$AR$9*E5+$AS$9*B5+$AT$9*C5+$AU$9*D5+$AV$9)-$BF$4)</f>
        <v>2.2062097509420142</v>
      </c>
      <c r="W5" s="25">
        <f t="shared" ref="W5:W68" si="6">POWER(10,$AY$5*TANH($AQ$3*A5+$AR$3*E5+$AS$3*B5+$AT$3*C5+$AU$3*D5+$AV$3)+$AZ$5*TANH($AQ$4*A5+$AR$4*E5+$AS$4*B5+$AT$4*C5+$AU$4*D5+$AV$4)+$BA$5*TANH($AQ$5*A5+$AR$5*E5+$AS$5*B5+$AT$5*C5+$AU$5*D5+$AV$5)+$BB$5*TANH($AQ$6*A5+$AR$6*E5+$AS$6*B5+$AT$6*C5+$AU$6*D5+$AV$6)+$BC$5*TANH($AQ$7*A5+$AR$7*E5+$AS$7*B5+$AT$7*C5+$AU$7*D5+$AV$7)+$BD$5*TANH($AQ$8*A5+$AR$8*E5+$AS$8*B5+$AT$8*C5+$AU$8*D5+$AV$8)+$BE$5*TANH($AQ$9*A5+$AR$9*E5+$AS$9*B5+$AT$9*C5+$AU$9*D5+$AV$9)-$BF$5)</f>
        <v>2.4291958193919863</v>
      </c>
      <c r="X5" s="25">
        <f t="shared" ref="X5:X68" si="7">POWER(10,$AY$6*TANH($AQ$3*A5+$AR$3*E5+$AS$3*B5+$AT$3*C5+$AU$3*D5+$AV$3)+$AZ$6*TANH($AQ$4*A5+$AR$4*E5+$AS$4*B5+$AT$4*C5+$AU$4*D5+$AV$4)+$BA$6*TANH($AQ$5*A5+$AR$5*E5+$AS$5*B5+$AT$5*C5+$AU$5*D5+$AV$5)+$BB$6*TANH($AQ$6*A5+$AR$6*E5+$AS$6*B5+$AT$6*C5+$AU$6*D5+$AV$6)+$BC$6*TANH($AQ$7*A5+$AR$7*E5+$AS$7*B5+$AT$7*C5+$AU$7*D5+$AV$7)+$BD$6*TANH($AQ$8*A5+$AR$8*E5+$AS$8*B5+$AT$8*C5+$AU$8*D5+$AV$8)+$BE$6*TANH($AQ$9*A5+$AR$9*E5+$AS$9*B5+$AT$9*C5+$AU$9*D5+$AV$9)-$BF$6)</f>
        <v>3.4783111364303334</v>
      </c>
      <c r="Y5" s="25">
        <f t="shared" ref="Y5:Y68" si="8">POWER(10,$AY$7*TANH($AQ$3*A5+$AR$3*E5+$AS$3*B5+$AT$3*C5+$AU$3*D5+$AV$3)+$AZ$7*TANH($AQ$4*A5+$AR$4*E5+$AS$4*B5+$AT$4*C5+$AU$4*D5+$AV$4)+$BA$7*TANH($AQ$5*A5+$AR$5*E5+$AS$5*B5+$AT$5*C5+$AU$5*D5+$AV$5)+$BB$7*TANH($AQ$6*A5+$AR$6*E5+$AS$6*B5+$AT$6*C5+$AU$6*D5+$AV$6)+$BC$7*TANH($AQ$7*A5+$AR$7*E5+$AS$7*B5+$AT$7*C5+$AU$7*D5+$AV$7)+$BD$7*TANH($AQ$8*A5+$AR$8*E5+$AS$8*B5+$AT$8*C5+$AU$8*D5+$AV$8)+$BE$7*TANH($AQ$9*A5+$AR$9*E5+$AS$9*B5+$AT$9*C5+$AU$9*D5+$AV$9)-$BF$7)</f>
        <v>4.0623716995274579</v>
      </c>
      <c r="Z5" s="25">
        <f t="shared" ref="Z5:Z68" si="9">POWER(10,$AY$8*TANH($AQ$3*A5+$AR$3*E5+$AS$3*B5+$AT$3*C5+$AU$3*D5+$AV$3)+$AZ$8*TANH($AQ$4*A5+$AR$4*E5+$AS$4*B5+$AT$4*C5+$AU$4*D5+$AV$4)+$BA$8*TANH($AQ$5*A5+$AR$5*E5+$AS$5*B5+$AT$5*C5+$AU$5*D5+$AV$5)+$BB$8*TANH($AQ$6*A5+$AR$6*E5+$AS$6*B5+$AT$6*C5+$AU$6*D5+$AV$6)+$BC$8*TANH($AQ$7*A5+$AR$7*E5+$AS$7*B5+$AT$7*C5+$AU$7*D5+$AV$7)+$BD$8*TANH($AQ$8*A5+$AR$8*E5+$AS$8*B5+$AT$8*C5+$AU$8*D5+$AV$8)+$BE$8*TANH($AQ$9*A5+$AR$9*E5+$AS$9*B5+$AT$9*C5+$AU$9*D5+$AV$9)-$BF$8)</f>
        <v>4.0829958926844805</v>
      </c>
      <c r="AA5" s="25">
        <f t="shared" ref="AA5:AA68" si="10">POWER(10,$AY$9*TANH($AQ$3*A5+$AR$3*E5+$AS$3*B5+$AT$3*C5+$AU$3*D5+$AV$3)+$AZ$9*TANH($AQ$4*A5+$AR$4*E5+$AS$4*B5+$AT$4*C5+$AU$4*D5+$AV$4)+$BA$9*TANH($AQ$5*A5+$AR$5*E5+$AS$5*B5+$AT$5*C5+$AU$5*D5+$AV$5)+$BB$9*TANH($AQ$6*A5+$AR$6*E5+$AS$6*B5+$AT$6*C5+$AU$6*D5+$AV$6)+$BC$9*TANH($AQ$7*A5+$AR$7*E5+$AS$7*B5+$AT$7*C5+$AU$7*D5+$AV$7)+$BD$9*TANH($AQ$8*A5+$AR$8*E5+$AS$8*B5+$AT$8*C5+$AU$8*D5+$AV$8)+$BE$9*TANH($AQ$9*A5+$AR$9*E5+$AS$9*B5+$AT$9*C5+$AU$9*D5+$AV$9)-$BF$9)</f>
        <v>3.6285595178509849</v>
      </c>
      <c r="AB5" s="25">
        <f t="shared" ref="AB5:AB68" si="11">POWER(10,$AY$10*TANH($AQ$3*A5+$AR$3*E5+$AS$3*B5+$AT$3*C5+$AU$3*D5+$AV$3)+$AZ$10*TANH($AQ$4*A5+$AR$4*E5+$AS$4*B5+$AT$4*C5+$AU$4*D5+$AV$4)+$BA$10*TANH($AQ$5*A5+$AR$5*E5+$AS$5*B5+$AT$5*C5+$AU$5*D5+$AV$5)+$BB$10*TANH($AQ$6*A5+$AR$6*E5+$AS$6*B5+$AT$6*C5+$AU$6*D5+$AV$6)+$BC$10*TANH($AQ$7*A5+$AR$7*E5+$AS$7*B5+$AT$7*C5+$AU$7*D5+$AV$7)+$BD$10*TANH($AQ$8*A5+$AR$8*E5+$AS$8*B5+$AT$8*C5+$AU$8*D5+$AV$8)+$BE$10*TANH($AQ$9*A5+$AR$9*E5+$AS$9*B5+$AT$9*C5+$AU$9*D5+$AV$9)-$BF$10)</f>
        <v>3.0583246623356319</v>
      </c>
      <c r="AC5" s="25">
        <f t="shared" ref="AC5:AC68" si="12">POWER(10,$AY$11*TANH($AQ$3*A5+$AR$3*E5+$AS$3*B5+$AT$3*C5+$AU$3*D5+$AV$3)+$AZ$11*TANH($AQ$4*A5+$AR$4*E5+$AS$4*B5+$AT$4*C5+$AU$4*D5+$AV$4)+$BA$11*TANH($AQ$5*A5+$AR$5*E5+$AS$5*B5+$AT$5*C5+$AU$5*D5+$AV$5)+$BB$11*TANH($AQ$6*A5+$AR$6*E5+$AS$6*B5+$AT$6*C5+$AU$6*D5+$AV$6)+$BC$11*TANH($AQ$7*A5+$AR$7*E5+$AS$7*B5+$AT$7*C5+$AU$7*D5+$AV$7)+$BD$11*TANH($AQ$8*A5+$AR$8*E5+$AS$8*B5+$AT$8*C5+$AU$8*D5+$AV$8)+$BE$11*TANH($AQ$9*A5+$AR$9*E5+$AS$9*B5+$AT$9*C5+$AU$9*D5+$AV$9)-$BF$11)</f>
        <v>2.6163427152310281</v>
      </c>
      <c r="AD5" s="25">
        <f t="shared" ref="AD5:AD68" si="13">POWER(10,$AY$12*TANH($AQ$3*A5+$AR$3*E5+$AS$3*B5+$AT$3*C5+$AU$3*D5+$AV$3)+$AZ$12*TANH($AQ$4*A5+$AR$4*E5+$AS$4*B5+$AT$4*C5+$AU$4*D5+$AV$4)+$BA$12*TANH($AQ$5*A5+$AR$5*E5+$AS$5*B5+$AT$5*C5+$AU$5*D5+$AV$5)+$BB$12*TANH($AQ$6*A5+$AR$6*E5+$AS$6*B5+$AT$6*C5+$AU$6*D5+$AV$6)+$BC$12*TANH($AQ$7*A5+$AR$7*E5+$AS$7*B5+$AT$7*C5+$AU$7*D5+$AV$7)+$BD$12*TANH($AQ$8*A5+$AR$8*E5+$AS$8*B5+$AT$8*C5+$AU$8*D5+$AV$8)+$BE$12*TANH($AQ$9*A5+$AR$9*E5+$AS$9*B5+$AT$9*C5+$AU$9*D5+$AV$9)-$BF$12)</f>
        <v>1.7905080876064354</v>
      </c>
      <c r="AE5" s="25">
        <f t="shared" ref="AE5:AE68" si="14">POWER(10,$AY$13*TANH($AQ$3*A5+$AR$3*E5+$AS$3*B5+$AT$3*C5+$AU$3*D5+$AV$3)+$AZ$13*TANH($AQ$4*A5+$AR$4*E5+$AS$4*B5+$AT$4*C5+$AU$4*D5+$AV$4)+$BA$13*TANH($AQ$5*A5+$AR$5*E5+$AS$5*B5+$AT$5*C5+$AU$5*D5+$AV$5)+$BB$13*TANH($AQ$6*A5+$AR$6*E5+$AS$6*B5+$AT$6*C5+$AU$6*D5+$AV$6)+$BC$13*TANH($AQ$7*A5+$AR$7*E5+$AS$7*B5+$AT$7*C5+$AU$7*D5+$AV$7)+$BD$13*TANH($AQ$8*A5+$AR$8*E5+$AS$8*B5+$AT$8*C5+$AU$8*D5+$AV$8)+$BE$13*TANH($AQ$9*A5+$AR$9*E5+$AS$9*B5+$AT$9*C5+$AU$9*D5+$AV$9)-$BF$13)</f>
        <v>1.2831846739719224</v>
      </c>
      <c r="AF5" s="25">
        <f t="shared" ref="AF5:AF68" si="15">POWER(10,$AY$14*TANH($AQ$3*A5+$AR$3*E5+$AS$3*B5+$AT$3*C5+$AU$3*D5+$AV$3)+$AZ$14*TANH($AQ$4*A5+$AR$4*E5+$AS$4*B5+$AT$4*C5+$AU$4*D5+$AV$4)+$BA$14*TANH($AQ$5*A5+$AR$5*E5+$AS$5*B5+$AT$5*C5+$AU$5*D5+$AV$5)+$BB$14*TANH($AQ$6*A5+$AR$6*E5+$AS$6*B5+$AT$6*C5+$AU$6*D5+$AV$6)+$BC$14*TANH($AQ$7*A5+$AR$7*E5+$AS$7*B5+$AT$7*C5+$AU$7*D5+$AV$7)+$BD$14*TANH($AQ$8*A5+$AR$8*E5+$AS$8*B5+$AT$8*C5+$AU$8*D5+$AV$8)+$BE$14*TANH($AQ$9*A5+$AR$9*E5+$AS$9*B5+$AT$9*C5+$AU$9*D5+$AV$9)-$BF$14)</f>
        <v>0.46012082534044124</v>
      </c>
      <c r="AG5" s="25">
        <f t="shared" ref="AG5:AG68" si="16">POWER(10,$AY$15*TANH($AQ$3*A5+$AR$3*E5+$AS$3*B5+$AT$3*C5+$AU$3*D5+$AV$3)+$AZ$15*TANH($AQ$4*A5+$AR$4*E5+$AS$4*B5+$AT$4*C5+$AU$4*D5+$AV$4)+$BA$15*TANH($AQ$5*A5+$AR$5*E5+$AS$5*B5+$AT$5*C5+$AU$5*D5+$AV$5)+$BB$15*TANH($AQ$6*A5+$AR$6*E5+$AS$6*B5+$AT$6*C5+$AU$6*D5+$AV$6)+$BC$15*TANH($AQ$7*A5+$AR$7*E5+$AS$7*B5+$AT$7*C5+$AU$7*D5+$AV$7)+$BD$15*TANH($AQ$8*A5+$AR$8*E5+$AS$8*B5+$AT$8*C5+$AU$8*D5+$AV$8)+$BE$15*TANH($AQ$9*A5+$AR$9*E5+$AS$9*B5+$AT$9*C5+$AU$9*D5+$AV$9)-$BF$15)</f>
        <v>0.24036946940806481</v>
      </c>
      <c r="AH5" s="25">
        <f t="shared" ref="AH5:AH68" si="17">POWER(10,$AY$16*TANH($AQ$3*A5+$AR$3*E5+$AS$3*B5+$AT$3*C5+$AU$3*D5+$AV$3)+$AZ$16*TANH($AQ$4*A5+$AR$4*E5+$AS$4*B5+$AT$4*C5+$AU$4*D5+$AV$4)+$BA$16*TANH($AQ$5*A5+$AR$5*E5+$AS$5*B5+$AT$5*C5+$AU$5*D5+$AV$5)+$BB$16*TANH($AQ$6*A5+$AR$6*E5+$AS$6*B5+$AT$6*C5+$AU$6*D5+$AV$6)+$BC$16*TANH($AQ$7*A5+$AR$7*E5+$AS$7*B5+$AT$7*C5+$AU$7*D5+$AV$7)+$BD$16*TANH($AQ$8*A5+$AR$8*E5+$AS$8*B5+$AT$8*C5+$AU$8*D5+$AV$8)+$BE$16*TANH($AQ$9*A5+$AR$9*E5+$AS$9*B5+$AT$9*C5+$AU$9*D5+$AV$9)-$BF$16)</f>
        <v>0.14518747434221721</v>
      </c>
      <c r="AP5" s="25" t="s">
        <v>26</v>
      </c>
      <c r="AQ5" s="25">
        <v>6.3131015060000004E-2</v>
      </c>
      <c r="AR5" s="25">
        <v>-0.54761999130000005</v>
      </c>
      <c r="AS5" s="25">
        <v>-0.1053149074</v>
      </c>
      <c r="AT5" s="25">
        <v>7.1167434730000003E-3</v>
      </c>
      <c r="AU5" s="25">
        <v>-1.966582359E-3</v>
      </c>
      <c r="AV5" s="25">
        <v>1.0448436510000001</v>
      </c>
      <c r="AX5" s="25" t="s">
        <v>1</v>
      </c>
      <c r="AY5" s="25">
        <v>1.1599349269999999</v>
      </c>
      <c r="AZ5" s="25">
        <v>-1.5893045809999999</v>
      </c>
      <c r="BA5" s="25">
        <v>1.437973843</v>
      </c>
      <c r="BB5" s="25">
        <v>0.82190724370000001</v>
      </c>
      <c r="BC5" s="25">
        <v>-0.60629790059999999</v>
      </c>
      <c r="BD5" s="25">
        <v>0.50284949609999996</v>
      </c>
      <c r="BE5" s="25">
        <v>9.149631037E-2</v>
      </c>
      <c r="BF5" s="25">
        <v>1.958965251</v>
      </c>
    </row>
    <row r="6" spans="1:58" x14ac:dyDescent="0.25">
      <c r="A6" s="13">
        <f t="shared" ref="A6:C21" si="18">A5</f>
        <v>6</v>
      </c>
      <c r="B6" s="13">
        <v>2.4014005407815442</v>
      </c>
      <c r="C6" s="13">
        <f>C5</f>
        <v>10</v>
      </c>
      <c r="D6" s="13">
        <f>'Command user'!$F$12</f>
        <v>10</v>
      </c>
      <c r="E6" s="13">
        <f t="shared" si="0"/>
        <v>1</v>
      </c>
      <c r="G6" s="36">
        <f t="shared" si="1"/>
        <v>252.00000000000023</v>
      </c>
      <c r="H6" s="37">
        <f t="shared" ca="1" si="2"/>
        <v>0.14677463658439205</v>
      </c>
      <c r="I6" s="17"/>
      <c r="J6" s="17"/>
      <c r="K6" s="17"/>
      <c r="L6" s="17"/>
      <c r="M6" s="17"/>
      <c r="N6" s="17"/>
      <c r="O6" s="17"/>
      <c r="P6" s="17"/>
      <c r="T6" s="25">
        <f t="shared" si="3"/>
        <v>0.14677463658439205</v>
      </c>
      <c r="U6" s="25">
        <f t="shared" si="4"/>
        <v>1.8860941011936299</v>
      </c>
      <c r="V6" s="25">
        <f t="shared" si="5"/>
        <v>2.2018488402837204</v>
      </c>
      <c r="W6" s="25">
        <f t="shared" si="6"/>
        <v>2.4245364847879305</v>
      </c>
      <c r="X6" s="25">
        <f t="shared" si="7"/>
        <v>3.4720691664239878</v>
      </c>
      <c r="Y6" s="25">
        <f t="shared" si="8"/>
        <v>4.0549437764930394</v>
      </c>
      <c r="Z6" s="25">
        <f t="shared" si="9"/>
        <v>4.0748902414143435</v>
      </c>
      <c r="AA6" s="25">
        <f t="shared" si="10"/>
        <v>3.6203820660804866</v>
      </c>
      <c r="AB6" s="25">
        <f t="shared" si="11"/>
        <v>3.0506242169121265</v>
      </c>
      <c r="AC6" s="25">
        <f t="shared" si="12"/>
        <v>2.609292094769696</v>
      </c>
      <c r="AD6" s="25">
        <f t="shared" si="13"/>
        <v>1.7852613492877196</v>
      </c>
      <c r="AE6" s="25">
        <f t="shared" si="14"/>
        <v>1.2792547813152777</v>
      </c>
      <c r="AF6" s="25">
        <f t="shared" si="15"/>
        <v>0.45869806646861433</v>
      </c>
      <c r="AG6" s="25">
        <f t="shared" si="16"/>
        <v>0.23964916663778923</v>
      </c>
      <c r="AH6" s="25">
        <f t="shared" si="17"/>
        <v>0.14476440391927092</v>
      </c>
      <c r="AP6" s="25" t="s">
        <v>27</v>
      </c>
      <c r="AQ6" s="25">
        <v>7.2569134120000003E-2</v>
      </c>
      <c r="AR6" s="25">
        <v>8.2748818099999996E-2</v>
      </c>
      <c r="AS6" s="25">
        <v>-0.85847104760000004</v>
      </c>
      <c r="AT6" s="25">
        <v>1.08943033E-2</v>
      </c>
      <c r="AU6" s="25">
        <v>1.5560389640000001E-3</v>
      </c>
      <c r="AV6" s="25">
        <v>0.98450561459999997</v>
      </c>
      <c r="AX6" s="25" t="s">
        <v>2</v>
      </c>
      <c r="AY6" s="25">
        <v>1.1127715119999999</v>
      </c>
      <c r="AZ6" s="25">
        <v>-1.438991084</v>
      </c>
      <c r="BA6" s="25">
        <v>1.453603658</v>
      </c>
      <c r="BB6" s="25">
        <v>0.65006267979999999</v>
      </c>
      <c r="BC6" s="25">
        <v>-0.49853398389999998</v>
      </c>
      <c r="BD6" s="25">
        <v>0.3140409603</v>
      </c>
      <c r="BE6" s="25">
        <v>0.2510602797</v>
      </c>
      <c r="BF6" s="25">
        <v>1.877519301</v>
      </c>
    </row>
    <row r="7" spans="1:58" x14ac:dyDescent="0.25">
      <c r="A7" s="13">
        <f t="shared" si="18"/>
        <v>6</v>
      </c>
      <c r="B7" s="13">
        <v>2.403120521175818</v>
      </c>
      <c r="C7" s="13">
        <f t="shared" si="18"/>
        <v>10</v>
      </c>
      <c r="D7" s="13">
        <f>'Command user'!$F$12</f>
        <v>10</v>
      </c>
      <c r="E7" s="13">
        <f t="shared" si="0"/>
        <v>1</v>
      </c>
      <c r="G7" s="36">
        <f t="shared" si="1"/>
        <v>253.00000000000026</v>
      </c>
      <c r="H7" s="37">
        <f t="shared" ca="1" si="2"/>
        <v>0.14634721431156253</v>
      </c>
      <c r="I7" s="17"/>
      <c r="J7" s="17"/>
      <c r="K7" s="17"/>
      <c r="L7" s="17"/>
      <c r="M7" s="17"/>
      <c r="N7" s="17"/>
      <c r="O7" s="17"/>
      <c r="P7" s="17"/>
      <c r="T7" s="25">
        <f t="shared" si="3"/>
        <v>0.14634721431156253</v>
      </c>
      <c r="U7" s="25">
        <f t="shared" si="4"/>
        <v>1.8820893474672462</v>
      </c>
      <c r="V7" s="25">
        <f t="shared" si="5"/>
        <v>2.1975186545084022</v>
      </c>
      <c r="W7" s="25">
        <f t="shared" si="6"/>
        <v>2.4199098168157884</v>
      </c>
      <c r="X7" s="25">
        <f t="shared" si="7"/>
        <v>3.465868589306996</v>
      </c>
      <c r="Y7" s="25">
        <f t="shared" si="8"/>
        <v>4.0475631858552426</v>
      </c>
      <c r="Z7" s="25">
        <f t="shared" si="9"/>
        <v>4.0668362477614712</v>
      </c>
      <c r="AA7" s="25">
        <f t="shared" si="10"/>
        <v>3.6122581373702385</v>
      </c>
      <c r="AB7" s="25">
        <f t="shared" si="11"/>
        <v>3.0429760537028718</v>
      </c>
      <c r="AC7" s="25">
        <f t="shared" si="12"/>
        <v>2.6022905840303432</v>
      </c>
      <c r="AD7" s="25">
        <f t="shared" si="13"/>
        <v>1.7800526523968307</v>
      </c>
      <c r="AE7" s="25">
        <f t="shared" si="14"/>
        <v>1.2753539699201459</v>
      </c>
      <c r="AF7" s="25">
        <f t="shared" si="15"/>
        <v>0.45728595564899632</v>
      </c>
      <c r="AG7" s="25">
        <f t="shared" si="16"/>
        <v>0.23893416362430933</v>
      </c>
      <c r="AH7" s="25">
        <f t="shared" si="17"/>
        <v>0.14434442577429199</v>
      </c>
      <c r="AP7" s="25" t="s">
        <v>28</v>
      </c>
      <c r="AQ7" s="25">
        <v>8.7951470650000002E-2</v>
      </c>
      <c r="AR7" s="25">
        <v>-8.7228081540000002E-2</v>
      </c>
      <c r="AS7" s="25">
        <v>-0.25948794409999998</v>
      </c>
      <c r="AT7" s="25">
        <v>1.0539782770000001E-2</v>
      </c>
      <c r="AU7" s="25">
        <v>-1.65070051E-4</v>
      </c>
      <c r="AV7" s="25">
        <v>6.8063614410000001E-2</v>
      </c>
      <c r="AX7" s="25" t="s">
        <v>3</v>
      </c>
      <c r="AY7" s="25">
        <v>1.019906118</v>
      </c>
      <c r="AZ7" s="25">
        <v>-1.2726841790000001</v>
      </c>
      <c r="BA7" s="25">
        <v>1.4235645960000001</v>
      </c>
      <c r="BB7" s="25">
        <v>0.50835809939999999</v>
      </c>
      <c r="BC7" s="25">
        <v>-0.3255305289</v>
      </c>
      <c r="BD7" s="25">
        <v>-1.6319283810000002E-2</v>
      </c>
      <c r="BE7" s="25">
        <v>0.37190154580000001</v>
      </c>
      <c r="BF7" s="25">
        <v>1.885038199</v>
      </c>
    </row>
    <row r="8" spans="1:58" x14ac:dyDescent="0.25">
      <c r="A8" s="13">
        <f t="shared" si="18"/>
        <v>6</v>
      </c>
      <c r="B8" s="13">
        <v>2.4048337166199381</v>
      </c>
      <c r="C8" s="13">
        <f t="shared" si="18"/>
        <v>10</v>
      </c>
      <c r="D8" s="13">
        <f>'Command user'!$F$12</f>
        <v>10</v>
      </c>
      <c r="E8" s="13">
        <f t="shared" si="0"/>
        <v>1</v>
      </c>
      <c r="G8" s="36">
        <f t="shared" si="1"/>
        <v>254.00000000000023</v>
      </c>
      <c r="H8" s="37">
        <f t="shared" ca="1" si="2"/>
        <v>0.14592303651783961</v>
      </c>
      <c r="I8" s="17"/>
      <c r="J8" s="17"/>
      <c r="K8" s="17"/>
      <c r="L8" s="17"/>
      <c r="M8" s="17"/>
      <c r="N8" s="17"/>
      <c r="O8" s="17"/>
      <c r="P8" s="17"/>
      <c r="T8" s="25">
        <f t="shared" si="3"/>
        <v>0.14592303651783961</v>
      </c>
      <c r="U8" s="25">
        <f t="shared" si="4"/>
        <v>1.8781123691000121</v>
      </c>
      <c r="V8" s="25">
        <f t="shared" si="5"/>
        <v>2.1932188631089082</v>
      </c>
      <c r="W8" s="25">
        <f t="shared" si="6"/>
        <v>2.4153154657849107</v>
      </c>
      <c r="X8" s="25">
        <f t="shared" si="7"/>
        <v>3.4597089762462381</v>
      </c>
      <c r="Y8" s="25">
        <f t="shared" si="8"/>
        <v>4.0402294469228845</v>
      </c>
      <c r="Z8" s="25">
        <f t="shared" si="9"/>
        <v>4.0588333853339886</v>
      </c>
      <c r="AA8" s="25">
        <f t="shared" si="10"/>
        <v>3.6041871756955253</v>
      </c>
      <c r="AB8" s="25">
        <f t="shared" si="11"/>
        <v>3.0353796158762316</v>
      </c>
      <c r="AC8" s="25">
        <f t="shared" si="12"/>
        <v>2.5953376507997197</v>
      </c>
      <c r="AD8" s="25">
        <f t="shared" si="13"/>
        <v>1.7748815731903322</v>
      </c>
      <c r="AE8" s="25">
        <f t="shared" si="14"/>
        <v>1.2714819112738494</v>
      </c>
      <c r="AF8" s="25">
        <f t="shared" si="15"/>
        <v>0.45588437168916107</v>
      </c>
      <c r="AG8" s="25">
        <f t="shared" si="16"/>
        <v>0.23822440077811394</v>
      </c>
      <c r="AH8" s="25">
        <f t="shared" si="17"/>
        <v>0.14392750530332024</v>
      </c>
      <c r="AP8" s="25" t="s">
        <v>29</v>
      </c>
      <c r="AQ8" s="25">
        <v>-0.36058471809999998</v>
      </c>
      <c r="AR8" s="25">
        <v>-9.378746802E-2</v>
      </c>
      <c r="AS8" s="25">
        <v>0.20555054519999999</v>
      </c>
      <c r="AT8" s="25">
        <v>1.114176916E-2</v>
      </c>
      <c r="AU8" s="25">
        <v>9.964727495E-5</v>
      </c>
      <c r="AV8" s="25">
        <v>0.83536627620000004</v>
      </c>
      <c r="AX8" s="25" t="s">
        <v>4</v>
      </c>
      <c r="AY8" s="25">
        <v>0.96802204280000004</v>
      </c>
      <c r="AZ8" s="25">
        <v>-1.1367867</v>
      </c>
      <c r="BA8" s="25">
        <v>1.360759228</v>
      </c>
      <c r="BB8" s="25">
        <v>0.44930702490000002</v>
      </c>
      <c r="BC8" s="25">
        <v>-0.1438662329</v>
      </c>
      <c r="BD8" s="25">
        <v>-0.2669094199</v>
      </c>
      <c r="BE8" s="25">
        <v>0.39627398229999999</v>
      </c>
      <c r="BF8" s="25">
        <v>1.8949459390000001</v>
      </c>
    </row>
    <row r="9" spans="1:58" x14ac:dyDescent="0.25">
      <c r="A9" s="13">
        <f t="shared" si="18"/>
        <v>6</v>
      </c>
      <c r="B9" s="13">
        <v>2.406540180433955</v>
      </c>
      <c r="C9" s="13">
        <f t="shared" si="18"/>
        <v>10</v>
      </c>
      <c r="D9" s="13">
        <f>'Command user'!$F$12</f>
        <v>10</v>
      </c>
      <c r="E9" s="13">
        <f t="shared" si="0"/>
        <v>1</v>
      </c>
      <c r="G9" s="36">
        <f t="shared" si="1"/>
        <v>255.00000000000014</v>
      </c>
      <c r="H9" s="37">
        <f t="shared" ca="1" si="2"/>
        <v>0.1455020659779816</v>
      </c>
      <c r="I9" s="17"/>
      <c r="J9" s="17"/>
      <c r="K9" s="17"/>
      <c r="L9" s="17"/>
      <c r="M9" s="17"/>
      <c r="N9" s="17"/>
      <c r="O9" s="17"/>
      <c r="P9" s="17"/>
      <c r="T9" s="25">
        <f t="shared" si="3"/>
        <v>0.1455020659779816</v>
      </c>
      <c r="U9" s="25">
        <f t="shared" si="4"/>
        <v>1.8741628686458223</v>
      </c>
      <c r="V9" s="25">
        <f t="shared" si="5"/>
        <v>2.1889491403194845</v>
      </c>
      <c r="W9" s="25">
        <f t="shared" si="6"/>
        <v>2.4107530869987173</v>
      </c>
      <c r="X9" s="25">
        <f t="shared" si="7"/>
        <v>3.4535899043868259</v>
      </c>
      <c r="Y9" s="25">
        <f t="shared" si="8"/>
        <v>4.032942085627214</v>
      </c>
      <c r="Z9" s="25">
        <f t="shared" si="9"/>
        <v>4.0508811350317409</v>
      </c>
      <c r="AA9" s="25">
        <f t="shared" si="10"/>
        <v>3.5961686328660094</v>
      </c>
      <c r="AB9" s="25">
        <f t="shared" si="11"/>
        <v>3.0278343546045581</v>
      </c>
      <c r="AC9" s="25">
        <f t="shared" si="12"/>
        <v>2.5884327706204888</v>
      </c>
      <c r="AD9" s="25">
        <f t="shared" si="13"/>
        <v>1.7697476942320216</v>
      </c>
      <c r="AE9" s="25">
        <f t="shared" si="14"/>
        <v>1.2676382818065153</v>
      </c>
      <c r="AF9" s="25">
        <f t="shared" si="15"/>
        <v>0.4544931952292291</v>
      </c>
      <c r="AG9" s="25">
        <f t="shared" si="16"/>
        <v>0.23751981940192726</v>
      </c>
      <c r="AH9" s="25">
        <f t="shared" si="17"/>
        <v>0.14351360841835015</v>
      </c>
      <c r="AP9" s="25" t="s">
        <v>30</v>
      </c>
      <c r="AQ9" s="25">
        <v>-6.8539589309999996E-2</v>
      </c>
      <c r="AR9" s="25">
        <v>9.2138039460000001E-3</v>
      </c>
      <c r="AS9" s="25">
        <v>-0.21987594369999999</v>
      </c>
      <c r="AT9" s="25">
        <v>3.8016828000000001E-3</v>
      </c>
      <c r="AU9" s="25">
        <v>-2.8687883950000002E-4</v>
      </c>
      <c r="AV9" s="25">
        <v>1.028260886</v>
      </c>
      <c r="AX9" s="25" t="s">
        <v>5</v>
      </c>
      <c r="AY9" s="25">
        <v>0.880323827</v>
      </c>
      <c r="AZ9" s="25">
        <v>-1.0101508990000001</v>
      </c>
      <c r="BA9" s="25">
        <v>1.2790211</v>
      </c>
      <c r="BB9" s="25">
        <v>0.42365823019999999</v>
      </c>
      <c r="BC9" s="25">
        <v>0.1096953453</v>
      </c>
      <c r="BD9" s="25">
        <v>-0.5832622838</v>
      </c>
      <c r="BE9" s="25">
        <v>0.3453331711</v>
      </c>
      <c r="BF9" s="25">
        <v>1.944376452</v>
      </c>
    </row>
    <row r="10" spans="1:58" x14ac:dyDescent="0.25">
      <c r="A10" s="13">
        <f t="shared" si="18"/>
        <v>6</v>
      </c>
      <c r="B10" s="13">
        <v>2.4082399653118496</v>
      </c>
      <c r="C10" s="13">
        <f t="shared" si="18"/>
        <v>10</v>
      </c>
      <c r="D10" s="13">
        <f>'Command user'!$F$12</f>
        <v>10</v>
      </c>
      <c r="E10" s="13">
        <f t="shared" si="0"/>
        <v>1</v>
      </c>
      <c r="G10" s="36">
        <f t="shared" si="1"/>
        <v>256.00000000000017</v>
      </c>
      <c r="H10" s="37">
        <f t="shared" ca="1" si="2"/>
        <v>0.14508426603206934</v>
      </c>
      <c r="I10" s="17"/>
      <c r="J10" s="17"/>
      <c r="K10" s="17"/>
      <c r="L10" s="17"/>
      <c r="M10" s="17"/>
      <c r="N10" s="17"/>
      <c r="O10" s="17"/>
      <c r="P10" s="17"/>
      <c r="T10" s="25">
        <f t="shared" si="3"/>
        <v>0.14508426603206934</v>
      </c>
      <c r="U10" s="25">
        <f t="shared" si="4"/>
        <v>1.87024055292046</v>
      </c>
      <c r="V10" s="25">
        <f t="shared" si="5"/>
        <v>2.184709165030994</v>
      </c>
      <c r="W10" s="25">
        <f t="shared" si="6"/>
        <v>2.4062223406657846</v>
      </c>
      <c r="X10" s="25">
        <f t="shared" si="7"/>
        <v>3.4475109567476094</v>
      </c>
      <c r="Y10" s="25">
        <f t="shared" si="8"/>
        <v>4.0257006344070669</v>
      </c>
      <c r="Z10" s="25">
        <f t="shared" si="9"/>
        <v>4.0429789849190243</v>
      </c>
      <c r="AA10" s="25">
        <f t="shared" si="10"/>
        <v>3.588201968386878</v>
      </c>
      <c r="AB10" s="25">
        <f t="shared" si="11"/>
        <v>3.0203397289198244</v>
      </c>
      <c r="AC10" s="25">
        <f t="shared" si="12"/>
        <v>2.5815754266497422</v>
      </c>
      <c r="AD10" s="25">
        <f t="shared" si="13"/>
        <v>1.7646506042758499</v>
      </c>
      <c r="AE10" s="25">
        <f t="shared" si="14"/>
        <v>1.2638227627985235</v>
      </c>
      <c r="AF10" s="25">
        <f t="shared" si="15"/>
        <v>0.45311230870745312</v>
      </c>
      <c r="AG10" s="25">
        <f t="shared" si="16"/>
        <v>0.23682036167408566</v>
      </c>
      <c r="AH10" s="25">
        <f t="shared" si="17"/>
        <v>0.14310270153775637</v>
      </c>
      <c r="AX10" s="25" t="s">
        <v>6</v>
      </c>
      <c r="AY10" s="25">
        <v>0.83821656860000004</v>
      </c>
      <c r="AZ10" s="25">
        <v>-0.92565865690000004</v>
      </c>
      <c r="BA10" s="25">
        <v>1.228944977</v>
      </c>
      <c r="BB10" s="25">
        <v>0.4423153145</v>
      </c>
      <c r="BC10" s="25">
        <v>0.21792475889999999</v>
      </c>
      <c r="BD10" s="25">
        <v>-0.8126732472</v>
      </c>
      <c r="BE10" s="25">
        <v>0.34712529320000002</v>
      </c>
      <c r="BF10" s="25">
        <v>2.0367596419999998</v>
      </c>
    </row>
    <row r="11" spans="1:58" x14ac:dyDescent="0.25">
      <c r="A11" s="13">
        <f t="shared" si="18"/>
        <v>6</v>
      </c>
      <c r="B11" s="13">
        <v>2.4099331233312946</v>
      </c>
      <c r="C11" s="13">
        <f t="shared" si="18"/>
        <v>10</v>
      </c>
      <c r="D11" s="13">
        <f>'Command user'!$F$12</f>
        <v>10</v>
      </c>
      <c r="E11" s="13">
        <f t="shared" si="0"/>
        <v>1</v>
      </c>
      <c r="G11" s="36">
        <f t="shared" si="1"/>
        <v>257.00000000000006</v>
      </c>
      <c r="H11" s="37">
        <f t="shared" ca="1" si="2"/>
        <v>0.14466960057487202</v>
      </c>
      <c r="I11" s="17"/>
      <c r="J11" s="17"/>
      <c r="K11" s="17"/>
      <c r="L11" s="17"/>
      <c r="M11" s="17"/>
      <c r="N11" s="17"/>
      <c r="O11" s="17"/>
      <c r="P11" s="17"/>
      <c r="T11" s="25">
        <f t="shared" si="3"/>
        <v>0.14466960057487202</v>
      </c>
      <c r="U11" s="25">
        <f t="shared" si="4"/>
        <v>1.8663451329254122</v>
      </c>
      <c r="V11" s="25">
        <f t="shared" si="5"/>
        <v>2.1804986207080366</v>
      </c>
      <c r="W11" s="25">
        <f t="shared" si="6"/>
        <v>2.4017228918128799</v>
      </c>
      <c r="X11" s="25">
        <f t="shared" si="7"/>
        <v>3.4414717221190703</v>
      </c>
      <c r="Y11" s="25">
        <f t="shared" si="8"/>
        <v>4.0185046320964899</v>
      </c>
      <c r="Z11" s="25">
        <f t="shared" si="9"/>
        <v>4.0351264300999938</v>
      </c>
      <c r="AA11" s="25">
        <f t="shared" si="10"/>
        <v>3.5802866493228742</v>
      </c>
      <c r="AB11" s="25">
        <f t="shared" si="11"/>
        <v>3.0128952055724314</v>
      </c>
      <c r="AC11" s="25">
        <f t="shared" si="12"/>
        <v>2.5747651095205915</v>
      </c>
      <c r="AD11" s="25">
        <f t="shared" si="13"/>
        <v>1.7595898981514662</v>
      </c>
      <c r="AE11" s="25">
        <f t="shared" si="14"/>
        <v>1.2600350402900244</v>
      </c>
      <c r="AF11" s="25">
        <f t="shared" si="15"/>
        <v>0.45174159632656247</v>
      </c>
      <c r="AG11" s="25">
        <f t="shared" si="16"/>
        <v>0.2361259706322929</v>
      </c>
      <c r="AH11" s="25">
        <f t="shared" si="17"/>
        <v>0.14269475157693401</v>
      </c>
      <c r="AX11" s="25" t="s">
        <v>7</v>
      </c>
      <c r="AY11" s="25">
        <v>0.79363147060000006</v>
      </c>
      <c r="AZ11" s="25">
        <v>-0.86414946380000002</v>
      </c>
      <c r="BA11" s="25">
        <v>1.2150674969999999</v>
      </c>
      <c r="BB11" s="25">
        <v>0.4620790722</v>
      </c>
      <c r="BC11" s="25">
        <v>0.29099992190000001</v>
      </c>
      <c r="BD11" s="25">
        <v>-0.99433462660000005</v>
      </c>
      <c r="BE11" s="25">
        <v>0.30839223020000001</v>
      </c>
      <c r="BF11" s="25">
        <v>2.1215800840000001</v>
      </c>
    </row>
    <row r="12" spans="1:58" x14ac:dyDescent="0.25">
      <c r="A12" s="13">
        <f t="shared" si="18"/>
        <v>6</v>
      </c>
      <c r="B12" s="13">
        <v>2.4116197059632301</v>
      </c>
      <c r="C12" s="13">
        <f t="shared" si="18"/>
        <v>10</v>
      </c>
      <c r="D12" s="13">
        <f>'Command user'!$F$12</f>
        <v>10</v>
      </c>
      <c r="E12" s="13">
        <f t="shared" si="0"/>
        <v>1</v>
      </c>
      <c r="G12" s="36">
        <f t="shared" si="1"/>
        <v>258</v>
      </c>
      <c r="H12" s="37">
        <f t="shared" ca="1" si="2"/>
        <v>0.14425803404544144</v>
      </c>
      <c r="I12" s="17"/>
      <c r="J12" s="17"/>
      <c r="K12" s="17"/>
      <c r="L12" s="17"/>
      <c r="M12" s="17"/>
      <c r="N12" s="17"/>
      <c r="O12" s="17"/>
      <c r="P12" s="17"/>
      <c r="T12" s="25">
        <f t="shared" si="3"/>
        <v>0.14425803404544144</v>
      </c>
      <c r="U12" s="25">
        <f t="shared" si="4"/>
        <v>1.8624763237732627</v>
      </c>
      <c r="V12" s="25">
        <f t="shared" si="5"/>
        <v>2.176317195307703</v>
      </c>
      <c r="W12" s="25">
        <f t="shared" si="6"/>
        <v>2.3972544101997699</v>
      </c>
      <c r="X12" s="25">
        <f t="shared" si="7"/>
        <v>3.4354717949631537</v>
      </c>
      <c r="Y12" s="25">
        <f t="shared" si="8"/>
        <v>4.0113536238146805</v>
      </c>
      <c r="Z12" s="25">
        <f t="shared" si="9"/>
        <v>4.0273229725967186</v>
      </c>
      <c r="AA12" s="25">
        <f t="shared" si="10"/>
        <v>3.5724221501652216</v>
      </c>
      <c r="AB12" s="25">
        <f t="shared" si="11"/>
        <v>3.0055002588930035</v>
      </c>
      <c r="AC12" s="25">
        <f t="shared" si="12"/>
        <v>2.5680013172067477</v>
      </c>
      <c r="AD12" s="25">
        <f t="shared" si="13"/>
        <v>1.7545651766522625</v>
      </c>
      <c r="AE12" s="25">
        <f t="shared" si="14"/>
        <v>1.2562748049924786</v>
      </c>
      <c r="AF12" s="25">
        <f t="shared" si="15"/>
        <v>0.45038094402086326</v>
      </c>
      <c r="AG12" s="25">
        <f t="shared" si="16"/>
        <v>0.23543659015772264</v>
      </c>
      <c r="AH12" s="25">
        <f t="shared" si="17"/>
        <v>0.14228972593914321</v>
      </c>
      <c r="AX12" s="25" t="s">
        <v>8</v>
      </c>
      <c r="AY12" s="25">
        <v>0.77618152350000003</v>
      </c>
      <c r="AZ12" s="25">
        <v>-0.88680948410000005</v>
      </c>
      <c r="BA12" s="25">
        <v>1.1533514330000001</v>
      </c>
      <c r="BB12" s="25">
        <v>0.53446087799999997</v>
      </c>
      <c r="BC12" s="25">
        <v>0.37006985170000001</v>
      </c>
      <c r="BD12" s="25">
        <v>-1.166646837</v>
      </c>
      <c r="BE12" s="25">
        <v>0.19465930870000001</v>
      </c>
      <c r="BF12" s="25">
        <v>2.3231099830000002</v>
      </c>
    </row>
    <row r="13" spans="1:58" x14ac:dyDescent="0.25">
      <c r="A13" s="13">
        <f t="shared" si="18"/>
        <v>6</v>
      </c>
      <c r="B13" s="13">
        <v>2.4132997640812519</v>
      </c>
      <c r="C13" s="13">
        <f t="shared" si="18"/>
        <v>10</v>
      </c>
      <c r="D13" s="13">
        <f>'Command user'!$F$12</f>
        <v>10</v>
      </c>
      <c r="E13" s="13">
        <f t="shared" si="0"/>
        <v>1</v>
      </c>
      <c r="G13" s="36">
        <f t="shared" si="1"/>
        <v>259.00000000000011</v>
      </c>
      <c r="H13" s="37">
        <f t="shared" ca="1" si="2"/>
        <v>0.14384953141694728</v>
      </c>
      <c r="I13" s="17"/>
      <c r="J13" s="17"/>
      <c r="K13" s="17"/>
      <c r="L13" s="17"/>
      <c r="M13" s="17"/>
      <c r="N13" s="17"/>
      <c r="O13" s="17"/>
      <c r="P13" s="17"/>
      <c r="T13" s="25">
        <f t="shared" si="3"/>
        <v>0.14384953141694728</v>
      </c>
      <c r="U13" s="25">
        <f t="shared" si="4"/>
        <v>1.8586338446147233</v>
      </c>
      <c r="V13" s="25">
        <f t="shared" si="5"/>
        <v>2.1721645812001564</v>
      </c>
      <c r="W13" s="25">
        <f t="shared" si="6"/>
        <v>2.3928165702358761</v>
      </c>
      <c r="X13" s="25">
        <f t="shared" si="7"/>
        <v>3.4295107753153373</v>
      </c>
      <c r="Y13" s="25">
        <f t="shared" si="8"/>
        <v>4.0042471608581023</v>
      </c>
      <c r="Z13" s="25">
        <f t="shared" si="9"/>
        <v>4.0195681212297139</v>
      </c>
      <c r="AA13" s="25">
        <f t="shared" si="10"/>
        <v>3.5646079527014667</v>
      </c>
      <c r="AB13" s="25">
        <f t="shared" si="11"/>
        <v>2.9981543706572009</v>
      </c>
      <c r="AC13" s="25">
        <f t="shared" si="12"/>
        <v>2.561283554890128</v>
      </c>
      <c r="AD13" s="25">
        <f t="shared" si="13"/>
        <v>1.7495760464259069</v>
      </c>
      <c r="AE13" s="25">
        <f t="shared" si="14"/>
        <v>1.2525417522021489</v>
      </c>
      <c r="AF13" s="25">
        <f t="shared" si="15"/>
        <v>0.44903023942406595</v>
      </c>
      <c r="AG13" s="25">
        <f t="shared" si="16"/>
        <v>0.23475216495948534</v>
      </c>
      <c r="AH13" s="25">
        <f t="shared" si="17"/>
        <v>0.1418875925065563</v>
      </c>
      <c r="AX13" s="25" t="s">
        <v>9</v>
      </c>
      <c r="AY13" s="25">
        <v>0.84006138450000001</v>
      </c>
      <c r="AZ13" s="25">
        <v>-0.91751053729999998</v>
      </c>
      <c r="BA13" s="25">
        <v>1.081816031</v>
      </c>
      <c r="BB13" s="25">
        <v>0.57783338549999996</v>
      </c>
      <c r="BC13" s="25">
        <v>0.37626641290000001</v>
      </c>
      <c r="BD13" s="25">
        <v>-1.285500565</v>
      </c>
      <c r="BE13" s="25">
        <v>0.14114419349999999</v>
      </c>
      <c r="BF13" s="25">
        <v>2.5567667670000001</v>
      </c>
    </row>
    <row r="14" spans="1:58" x14ac:dyDescent="0.25">
      <c r="A14" s="13">
        <f t="shared" si="18"/>
        <v>6</v>
      </c>
      <c r="B14" s="13">
        <v>2.4149733479708178</v>
      </c>
      <c r="C14" s="13">
        <f t="shared" si="18"/>
        <v>10</v>
      </c>
      <c r="D14" s="13">
        <f>'Command user'!$F$12</f>
        <v>10</v>
      </c>
      <c r="E14" s="13">
        <f t="shared" si="0"/>
        <v>1</v>
      </c>
      <c r="G14" s="36">
        <f t="shared" si="1"/>
        <v>259.99999999999994</v>
      </c>
      <c r="H14" s="37">
        <f t="shared" ca="1" si="2"/>
        <v>0.14344405818673231</v>
      </c>
      <c r="I14" s="17"/>
      <c r="J14" s="17"/>
      <c r="K14" s="17"/>
      <c r="L14" s="17"/>
      <c r="M14" s="17"/>
      <c r="N14" s="17"/>
      <c r="O14" s="17"/>
      <c r="P14" s="17"/>
      <c r="T14" s="25">
        <f t="shared" si="3"/>
        <v>0.14344405818673231</v>
      </c>
      <c r="U14" s="25">
        <f t="shared" si="4"/>
        <v>1.8548174185671893</v>
      </c>
      <c r="V14" s="25">
        <f t="shared" si="5"/>
        <v>2.1680404750908702</v>
      </c>
      <c r="W14" s="25">
        <f t="shared" si="6"/>
        <v>2.3884090508986691</v>
      </c>
      <c r="X14" s="25">
        <f t="shared" si="7"/>
        <v>3.4235882686886501</v>
      </c>
      <c r="Y14" s="25">
        <f t="shared" si="8"/>
        <v>3.9971848005949848</v>
      </c>
      <c r="Z14" s="25">
        <f t="shared" si="9"/>
        <v>4.0118613915010117</v>
      </c>
      <c r="AA14" s="25">
        <f t="shared" si="10"/>
        <v>3.5568435458879284</v>
      </c>
      <c r="AB14" s="25">
        <f t="shared" si="11"/>
        <v>2.9908570299534016</v>
      </c>
      <c r="AC14" s="25">
        <f t="shared" si="12"/>
        <v>2.5546113348312289</v>
      </c>
      <c r="AD14" s="25">
        <f t="shared" si="13"/>
        <v>1.7446221198672767</v>
      </c>
      <c r="AE14" s="25">
        <f t="shared" si="14"/>
        <v>1.2488355817155168</v>
      </c>
      <c r="AF14" s="25">
        <f t="shared" si="15"/>
        <v>0.4476893718378368</v>
      </c>
      <c r="AG14" s="25">
        <f t="shared" si="16"/>
        <v>0.23407264055942642</v>
      </c>
      <c r="AH14" s="25">
        <f t="shared" si="17"/>
        <v>0.1414883196315013</v>
      </c>
      <c r="AX14" s="25" t="s">
        <v>10</v>
      </c>
      <c r="AY14" s="25">
        <v>1.1544095329999999</v>
      </c>
      <c r="AZ14" s="25">
        <v>-1.178683476</v>
      </c>
      <c r="BA14" s="25">
        <v>0.80766188279999995</v>
      </c>
      <c r="BB14" s="25">
        <v>0.66316331480000001</v>
      </c>
      <c r="BC14" s="25">
        <v>0.37426405730000001</v>
      </c>
      <c r="BD14" s="25">
        <v>-1.2819385910000001</v>
      </c>
      <c r="BE14" s="25">
        <v>-6.3611245459999993E-2</v>
      </c>
      <c r="BF14" s="25">
        <v>3.2328486619999999</v>
      </c>
    </row>
    <row r="15" spans="1:58" x14ac:dyDescent="0.25">
      <c r="A15" s="13">
        <f t="shared" si="18"/>
        <v>6</v>
      </c>
      <c r="B15" s="13">
        <v>2.4166405073382808</v>
      </c>
      <c r="C15" s="13">
        <f t="shared" si="18"/>
        <v>10</v>
      </c>
      <c r="D15" s="13">
        <f>'Command user'!$F$12</f>
        <v>10</v>
      </c>
      <c r="E15" s="13">
        <f t="shared" si="0"/>
        <v>1</v>
      </c>
      <c r="G15" s="36">
        <f t="shared" si="1"/>
        <v>261.00000000000006</v>
      </c>
      <c r="H15" s="37">
        <f t="shared" ca="1" si="2"/>
        <v>0.14304158036659115</v>
      </c>
      <c r="I15" s="17"/>
      <c r="J15" s="17"/>
      <c r="K15" s="17"/>
      <c r="L15" s="17"/>
      <c r="M15" s="17"/>
      <c r="N15" s="17"/>
      <c r="O15" s="17"/>
      <c r="P15" s="17"/>
      <c r="T15" s="25">
        <f t="shared" si="3"/>
        <v>0.14304158036659115</v>
      </c>
      <c r="U15" s="25">
        <f t="shared" si="4"/>
        <v>1.8510267726448251</v>
      </c>
      <c r="V15" s="25">
        <f t="shared" si="5"/>
        <v>2.1639445779444699</v>
      </c>
      <c r="W15" s="25">
        <f t="shared" si="6"/>
        <v>2.384031535653774</v>
      </c>
      <c r="X15" s="25">
        <f t="shared" si="7"/>
        <v>3.4177038859796722</v>
      </c>
      <c r="Y15" s="25">
        <f t="shared" si="8"/>
        <v>3.9901661063619032</v>
      </c>
      <c r="Z15" s="25">
        <f t="shared" si="9"/>
        <v>4.0042023054796614</v>
      </c>
      <c r="AA15" s="25">
        <f t="shared" si="10"/>
        <v>3.5491284257248972</v>
      </c>
      <c r="AB15" s="25">
        <f t="shared" si="11"/>
        <v>2.98360773305322</v>
      </c>
      <c r="AC15" s="25">
        <f t="shared" si="12"/>
        <v>2.5479841762423479</v>
      </c>
      <c r="AD15" s="25">
        <f t="shared" si="13"/>
        <v>1.7397030150137172</v>
      </c>
      <c r="AE15" s="25">
        <f t="shared" si="14"/>
        <v>1.2451559977465583</v>
      </c>
      <c r="AF15" s="25">
        <f t="shared" si="15"/>
        <v>0.44635823220102488</v>
      </c>
      <c r="AG15" s="25">
        <f t="shared" si="16"/>
        <v>0.23339796327726245</v>
      </c>
      <c r="AH15" s="25">
        <f t="shared" si="17"/>
        <v>0.14109187612789426</v>
      </c>
      <c r="AX15" s="25" t="s">
        <v>11</v>
      </c>
      <c r="AY15" s="25">
        <v>1.2756169100000001</v>
      </c>
      <c r="AZ15" s="25">
        <v>-1.2875487459999999</v>
      </c>
      <c r="BA15" s="25">
        <v>0.7221470552</v>
      </c>
      <c r="BB15" s="25">
        <v>0.63776327330000004</v>
      </c>
      <c r="BC15" s="25">
        <v>0.38504848250000001</v>
      </c>
      <c r="BD15" s="25">
        <v>-1.2939416669999999</v>
      </c>
      <c r="BE15" s="25">
        <v>-9.866343072E-2</v>
      </c>
      <c r="BF15" s="25">
        <v>3.6602817540000001</v>
      </c>
    </row>
    <row r="16" spans="1:58" x14ac:dyDescent="0.25">
      <c r="A16" s="13">
        <f t="shared" si="18"/>
        <v>6</v>
      </c>
      <c r="B16" s="13">
        <v>2.4183012913197452</v>
      </c>
      <c r="C16" s="13">
        <f t="shared" si="18"/>
        <v>10</v>
      </c>
      <c r="D16" s="13">
        <f>'Command user'!$F$12</f>
        <v>10</v>
      </c>
      <c r="E16" s="13">
        <f t="shared" si="0"/>
        <v>1</v>
      </c>
      <c r="G16" s="36">
        <f t="shared" si="1"/>
        <v>261.99999999999994</v>
      </c>
      <c r="H16" s="37">
        <f t="shared" ca="1" si="2"/>
        <v>0.14264206447326119</v>
      </c>
      <c r="I16" s="17"/>
      <c r="J16" s="17"/>
      <c r="K16" s="17"/>
      <c r="L16" s="17"/>
      <c r="M16" s="17"/>
      <c r="N16" s="17"/>
      <c r="O16" s="17"/>
      <c r="P16" s="17"/>
      <c r="T16" s="25">
        <f t="shared" si="3"/>
        <v>0.14264206447326119</v>
      </c>
      <c r="U16" s="25">
        <f t="shared" si="4"/>
        <v>1.8472616376900792</v>
      </c>
      <c r="V16" s="25">
        <f t="shared" si="5"/>
        <v>2.1598765949102123</v>
      </c>
      <c r="W16" s="25">
        <f t="shared" si="6"/>
        <v>2.3796837123767336</v>
      </c>
      <c r="X16" s="25">
        <f t="shared" si="7"/>
        <v>3.4118572433765175</v>
      </c>
      <c r="Y16" s="25">
        <f t="shared" si="8"/>
        <v>3.9831906473624654</v>
      </c>
      <c r="Z16" s="25">
        <f t="shared" si="9"/>
        <v>3.9965903916895167</v>
      </c>
      <c r="AA16" s="25">
        <f t="shared" si="10"/>
        <v>3.541462095134519</v>
      </c>
      <c r="AB16" s="25">
        <f t="shared" si="11"/>
        <v>2.9764059832847756</v>
      </c>
      <c r="AC16" s="25">
        <f t="shared" si="12"/>
        <v>2.5414016051635353</v>
      </c>
      <c r="AD16" s="25">
        <f t="shared" si="13"/>
        <v>1.7348183554426151</v>
      </c>
      <c r="AE16" s="25">
        <f t="shared" si="14"/>
        <v>1.2415027088458213</v>
      </c>
      <c r="AF16" s="25">
        <f t="shared" si="15"/>
        <v>0.4450367130595827</v>
      </c>
      <c r="AG16" s="25">
        <f t="shared" si="16"/>
        <v>0.23272808021604249</v>
      </c>
      <c r="AH16" s="25">
        <f t="shared" si="17"/>
        <v>0.1406982312628626</v>
      </c>
      <c r="AX16" s="25" t="s">
        <v>12</v>
      </c>
      <c r="AY16" s="25">
        <v>1.3578708450000001</v>
      </c>
      <c r="AZ16" s="25">
        <v>-1.408900316</v>
      </c>
      <c r="BA16" s="25">
        <v>0.6380990272</v>
      </c>
      <c r="BB16" s="25">
        <v>0.65667016609999995</v>
      </c>
      <c r="BC16" s="25">
        <v>0.46393246020000001</v>
      </c>
      <c r="BD16" s="25">
        <v>-1.177177674</v>
      </c>
      <c r="BE16" s="25">
        <v>-0.25858187890000001</v>
      </c>
      <c r="BF16" s="25">
        <v>3.8806552189999999</v>
      </c>
    </row>
    <row r="17" spans="1:34" x14ac:dyDescent="0.25">
      <c r="A17" s="13">
        <f t="shared" si="18"/>
        <v>6</v>
      </c>
      <c r="B17" s="13">
        <v>2.419955748489758</v>
      </c>
      <c r="C17" s="13">
        <f t="shared" si="18"/>
        <v>10</v>
      </c>
      <c r="D17" s="13">
        <f>'Command user'!$F$12</f>
        <v>10</v>
      </c>
      <c r="E17" s="13">
        <f t="shared" si="0"/>
        <v>1</v>
      </c>
      <c r="G17" s="36">
        <f t="shared" si="1"/>
        <v>263.00000000000028</v>
      </c>
      <c r="H17" s="37">
        <f t="shared" ca="1" si="2"/>
        <v>0.14224547751912761</v>
      </c>
      <c r="I17" s="17"/>
      <c r="J17" s="17"/>
      <c r="K17" s="17"/>
      <c r="L17" s="17"/>
      <c r="M17" s="17"/>
      <c r="N17" s="17"/>
      <c r="O17" s="17"/>
      <c r="P17" s="17"/>
      <c r="T17" s="25">
        <f t="shared" si="3"/>
        <v>0.14224547751912761</v>
      </c>
      <c r="U17" s="25">
        <f t="shared" si="4"/>
        <v>1.8435217483067126</v>
      </c>
      <c r="V17" s="25">
        <f t="shared" si="5"/>
        <v>2.1558362352489748</v>
      </c>
      <c r="W17" s="25">
        <f t="shared" si="6"/>
        <v>2.3753652732764579</v>
      </c>
      <c r="X17" s="25">
        <f t="shared" si="7"/>
        <v>3.4060479622686661</v>
      </c>
      <c r="Y17" s="25">
        <f t="shared" si="8"/>
        <v>3.9762579985681561</v>
      </c>
      <c r="Z17" s="25">
        <f t="shared" si="9"/>
        <v>3.989025184999424</v>
      </c>
      <c r="AA17" s="25">
        <f t="shared" si="10"/>
        <v>3.5338440638410558</v>
      </c>
      <c r="AB17" s="25">
        <f t="shared" si="11"/>
        <v>2.969251290908661</v>
      </c>
      <c r="AC17" s="25">
        <f t="shared" si="12"/>
        <v>2.5348631543411533</v>
      </c>
      <c r="AD17" s="25">
        <f t="shared" si="13"/>
        <v>1.7299677701711558</v>
      </c>
      <c r="AE17" s="25">
        <f t="shared" si="14"/>
        <v>1.2378754278213062</v>
      </c>
      <c r="AF17" s="25">
        <f t="shared" si="15"/>
        <v>0.44372470853714124</v>
      </c>
      <c r="AG17" s="25">
        <f t="shared" si="16"/>
        <v>0.23206293924792232</v>
      </c>
      <c r="AH17" s="25">
        <f t="shared" si="17"/>
        <v>0.14030735474854492</v>
      </c>
    </row>
    <row r="18" spans="1:34" x14ac:dyDescent="0.25">
      <c r="A18" s="13">
        <f t="shared" si="18"/>
        <v>6</v>
      </c>
      <c r="B18" s="13">
        <v>2.4216039268698313</v>
      </c>
      <c r="C18" s="13">
        <f t="shared" si="18"/>
        <v>10</v>
      </c>
      <c r="D18" s="13">
        <f>'Command user'!$F$12</f>
        <v>10</v>
      </c>
      <c r="E18" s="13">
        <f t="shared" si="0"/>
        <v>1</v>
      </c>
      <c r="G18" s="36">
        <f t="shared" si="1"/>
        <v>264.00000000000017</v>
      </c>
      <c r="H18" s="37">
        <f t="shared" ca="1" si="2"/>
        <v>0.14185178700312467</v>
      </c>
      <c r="I18" s="17"/>
      <c r="J18" s="17"/>
      <c r="K18" s="17"/>
      <c r="L18" s="17"/>
      <c r="M18" s="17"/>
      <c r="N18" s="17"/>
      <c r="O18" s="17"/>
      <c r="P18" s="17"/>
      <c r="T18" s="25">
        <f t="shared" si="3"/>
        <v>0.14185178700312467</v>
      </c>
      <c r="U18" s="25">
        <f t="shared" si="4"/>
        <v>1.8398068427941523</v>
      </c>
      <c r="V18" s="25">
        <f t="shared" si="5"/>
        <v>2.1518232122618435</v>
      </c>
      <c r="W18" s="25">
        <f t="shared" si="6"/>
        <v>2.3710759148201745</v>
      </c>
      <c r="X18" s="25">
        <f t="shared" si="7"/>
        <v>3.4002756691586478</v>
      </c>
      <c r="Y18" s="25">
        <f t="shared" si="8"/>
        <v>3.9693677406210535</v>
      </c>
      <c r="Z18" s="25">
        <f t="shared" si="9"/>
        <v>3.9815062265156196</v>
      </c>
      <c r="AA18" s="25">
        <f t="shared" si="10"/>
        <v>3.5262738482538083</v>
      </c>
      <c r="AB18" s="25">
        <f t="shared" si="11"/>
        <v>2.9621431729964764</v>
      </c>
      <c r="AC18" s="25">
        <f t="shared" si="12"/>
        <v>2.5283683631090756</v>
      </c>
      <c r="AD18" s="25">
        <f t="shared" si="13"/>
        <v>1.725150893558286</v>
      </c>
      <c r="AE18" s="25">
        <f t="shared" si="14"/>
        <v>1.2342738716610346</v>
      </c>
      <c r="AF18" s="25">
        <f t="shared" si="15"/>
        <v>0.44242211430622214</v>
      </c>
      <c r="AG18" s="25">
        <f t="shared" si="16"/>
        <v>0.23140248900024901</v>
      </c>
      <c r="AH18" s="25">
        <f t="shared" si="17"/>
        <v>0.13991921673407143</v>
      </c>
    </row>
    <row r="19" spans="1:34" x14ac:dyDescent="0.25">
      <c r="A19" s="13">
        <f t="shared" si="18"/>
        <v>6</v>
      </c>
      <c r="B19" s="13">
        <v>2.4232458739368079</v>
      </c>
      <c r="C19" s="13">
        <f t="shared" si="18"/>
        <v>10</v>
      </c>
      <c r="D19" s="13">
        <f>'Command user'!$F$12</f>
        <v>10</v>
      </c>
      <c r="E19" s="13">
        <f t="shared" si="0"/>
        <v>1</v>
      </c>
      <c r="G19" s="36">
        <f t="shared" si="1"/>
        <v>265.00000000000017</v>
      </c>
      <c r="H19" s="37">
        <f t="shared" ca="1" si="2"/>
        <v>0.14146096090184343</v>
      </c>
      <c r="I19" s="17"/>
      <c r="J19" s="17"/>
      <c r="K19" s="17"/>
      <c r="L19" s="17"/>
      <c r="M19" s="17"/>
      <c r="N19" s="17"/>
      <c r="O19" s="17"/>
      <c r="P19" s="17"/>
      <c r="T19" s="25">
        <f t="shared" si="3"/>
        <v>0.14146096090184343</v>
      </c>
      <c r="U19" s="25">
        <f t="shared" si="4"/>
        <v>1.836116663083293</v>
      </c>
      <c r="V19" s="25">
        <f t="shared" si="5"/>
        <v>2.1478372432201089</v>
      </c>
      <c r="W19" s="25">
        <f t="shared" si="6"/>
        <v>2.3668153376600087</v>
      </c>
      <c r="X19" s="25">
        <f t="shared" si="7"/>
        <v>3.3945399955755393</v>
      </c>
      <c r="Y19" s="25">
        <f t="shared" si="8"/>
        <v>3.962519459738707</v>
      </c>
      <c r="Z19" s="25">
        <f t="shared" si="9"/>
        <v>3.9740330634763259</v>
      </c>
      <c r="AA19" s="25">
        <f t="shared" si="10"/>
        <v>3.5187509713523974</v>
      </c>
      <c r="AB19" s="25">
        <f t="shared" si="11"/>
        <v>2.9550811533120234</v>
      </c>
      <c r="AC19" s="25">
        <f t="shared" si="12"/>
        <v>2.521916777272402</v>
      </c>
      <c r="AD19" s="25">
        <f t="shared" si="13"/>
        <v>1.7203673652087637</v>
      </c>
      <c r="AE19" s="25">
        <f t="shared" si="14"/>
        <v>1.2306977614573344</v>
      </c>
      <c r="AF19" s="25">
        <f t="shared" si="15"/>
        <v>0.44112882756008592</v>
      </c>
      <c r="AG19" s="25">
        <f t="shared" si="16"/>
        <v>0.23074667884194849</v>
      </c>
      <c r="AH19" s="25">
        <f t="shared" si="17"/>
        <v>0.13953378779771572</v>
      </c>
    </row>
    <row r="20" spans="1:34" x14ac:dyDescent="0.25">
      <c r="A20" s="13">
        <f t="shared" si="18"/>
        <v>6</v>
      </c>
      <c r="B20" s="13">
        <v>2.424881636631067</v>
      </c>
      <c r="C20" s="13">
        <f t="shared" si="18"/>
        <v>10</v>
      </c>
      <c r="D20" s="13">
        <f>'Command user'!$F$12</f>
        <v>10</v>
      </c>
      <c r="E20" s="13">
        <f t="shared" si="0"/>
        <v>1</v>
      </c>
      <c r="G20" s="36">
        <f t="shared" si="1"/>
        <v>266.00000000000023</v>
      </c>
      <c r="H20" s="37">
        <f t="shared" ca="1" si="2"/>
        <v>0.14107296766082628</v>
      </c>
      <c r="I20" s="17"/>
      <c r="J20" s="17"/>
      <c r="K20" s="17"/>
      <c r="L20" s="17"/>
      <c r="M20" s="17"/>
      <c r="N20" s="17"/>
      <c r="O20" s="17"/>
      <c r="P20" s="17"/>
      <c r="T20" s="25">
        <f t="shared" si="3"/>
        <v>0.14107296766082628</v>
      </c>
      <c r="U20" s="25">
        <f t="shared" si="4"/>
        <v>1.8324509546735415</v>
      </c>
      <c r="V20" s="25">
        <f t="shared" si="5"/>
        <v>2.1438780492967449</v>
      </c>
      <c r="W20" s="25">
        <f t="shared" si="6"/>
        <v>2.3625832465610292</v>
      </c>
      <c r="X20" s="25">
        <f t="shared" si="7"/>
        <v>3.3888405779901545</v>
      </c>
      <c r="Y20" s="25">
        <f t="shared" si="8"/>
        <v>3.9557127476207428</v>
      </c>
      <c r="Z20" s="25">
        <f t="shared" si="9"/>
        <v>3.9666052491484525</v>
      </c>
      <c r="AA20" s="25">
        <f t="shared" si="10"/>
        <v>3.5112749625743178</v>
      </c>
      <c r="AB20" s="25">
        <f t="shared" si="11"/>
        <v>2.9480647621948268</v>
      </c>
      <c r="AC20" s="25">
        <f t="shared" si="12"/>
        <v>2.5155079489935774</v>
      </c>
      <c r="AD20" s="25">
        <f t="shared" si="13"/>
        <v>1.7156168298792818</v>
      </c>
      <c r="AE20" s="25">
        <f t="shared" si="14"/>
        <v>1.2271468223327098</v>
      </c>
      <c r="AF20" s="25">
        <f t="shared" si="15"/>
        <v>0.43984474698517478</v>
      </c>
      <c r="AG20" s="25">
        <f t="shared" si="16"/>
        <v>0.23009545887019855</v>
      </c>
      <c r="AH20" s="25">
        <f t="shared" si="17"/>
        <v>0.13915103893921382</v>
      </c>
    </row>
    <row r="21" spans="1:34" x14ac:dyDescent="0.25">
      <c r="A21" s="13">
        <f t="shared" si="18"/>
        <v>6</v>
      </c>
      <c r="B21" s="13">
        <v>2.4265112613645754</v>
      </c>
      <c r="C21" s="13">
        <f t="shared" si="18"/>
        <v>10</v>
      </c>
      <c r="D21" s="13">
        <f>'Command user'!$F$12</f>
        <v>10</v>
      </c>
      <c r="E21" s="13">
        <f t="shared" si="0"/>
        <v>1</v>
      </c>
      <c r="G21" s="36">
        <f t="shared" si="1"/>
        <v>267.00000000000028</v>
      </c>
      <c r="H21" s="37">
        <f t="shared" ca="1" si="2"/>
        <v>0.14068777618605632</v>
      </c>
      <c r="I21" s="17"/>
      <c r="J21" s="17"/>
      <c r="K21" s="17"/>
      <c r="L21" s="17"/>
      <c r="M21" s="17"/>
      <c r="N21" s="17"/>
      <c r="O21" s="17"/>
      <c r="P21" s="17"/>
      <c r="T21" s="25">
        <f t="shared" si="3"/>
        <v>0.14068777618605632</v>
      </c>
      <c r="U21" s="25">
        <f t="shared" si="4"/>
        <v>1.8288094665712524</v>
      </c>
      <c r="V21" s="25">
        <f t="shared" si="5"/>
        <v>2.1399453554992904</v>
      </c>
      <c r="W21" s="25">
        <f t="shared" si="6"/>
        <v>2.3583793503308041</v>
      </c>
      <c r="X21" s="25">
        <f t="shared" si="7"/>
        <v>3.383177057732071</v>
      </c>
      <c r="Y21" s="25">
        <f t="shared" si="8"/>
        <v>3.9489472013574907</v>
      </c>
      <c r="Z21" s="25">
        <f t="shared" si="9"/>
        <v>3.9592223427264899</v>
      </c>
      <c r="AA21" s="25">
        <f t="shared" si="10"/>
        <v>3.5038453577050293</v>
      </c>
      <c r="AB21" s="25">
        <f t="shared" si="11"/>
        <v>2.9410935364462869</v>
      </c>
      <c r="AC21" s="25">
        <f t="shared" si="12"/>
        <v>2.5091414366810101</v>
      </c>
      <c r="AD21" s="25">
        <f t="shared" si="13"/>
        <v>1.7108989373866019</v>
      </c>
      <c r="AE21" s="25">
        <f t="shared" si="14"/>
        <v>1.2236207833673847</v>
      </c>
      <c r="AF21" s="25">
        <f t="shared" si="15"/>
        <v>0.43856977273417558</v>
      </c>
      <c r="AG21" s="25">
        <f t="shared" si="16"/>
        <v>0.22944877989739912</v>
      </c>
      <c r="AH21" s="25">
        <f t="shared" si="17"/>
        <v>0.13877094157224973</v>
      </c>
    </row>
    <row r="22" spans="1:34" x14ac:dyDescent="0.25">
      <c r="A22" s="13">
        <f t="shared" ref="A22:C37" si="19">A21</f>
        <v>6</v>
      </c>
      <c r="B22" s="13">
        <v>2.428134794028789</v>
      </c>
      <c r="C22" s="13">
        <f t="shared" si="19"/>
        <v>10</v>
      </c>
      <c r="D22" s="13">
        <f>'Command user'!$F$12</f>
        <v>10</v>
      </c>
      <c r="E22" s="13">
        <f t="shared" si="0"/>
        <v>1</v>
      </c>
      <c r="G22" s="36">
        <f t="shared" si="1"/>
        <v>268.00000000000017</v>
      </c>
      <c r="H22" s="37">
        <f t="shared" ca="1" si="2"/>
        <v>0.14030535583562703</v>
      </c>
      <c r="I22" s="17"/>
      <c r="J22" s="17"/>
      <c r="K22" s="17"/>
      <c r="L22" s="17"/>
      <c r="M22" s="17"/>
      <c r="N22" s="17"/>
      <c r="O22" s="17"/>
      <c r="P22" s="17"/>
      <c r="T22" s="25">
        <f t="shared" si="3"/>
        <v>0.14030535583562703</v>
      </c>
      <c r="U22" s="25">
        <f t="shared" si="4"/>
        <v>1.8251919512294015</v>
      </c>
      <c r="V22" s="25">
        <f t="shared" si="5"/>
        <v>2.1360388906041563</v>
      </c>
      <c r="W22" s="25">
        <f t="shared" si="6"/>
        <v>2.3542033617503804</v>
      </c>
      <c r="X22" s="25">
        <f t="shared" si="7"/>
        <v>3.3775490809082105</v>
      </c>
      <c r="Y22" s="25">
        <f t="shared" si="8"/>
        <v>3.9422224233403966</v>
      </c>
      <c r="Z22" s="25">
        <f t="shared" si="9"/>
        <v>3.9518839092333602</v>
      </c>
      <c r="AA22" s="25">
        <f t="shared" si="10"/>
        <v>3.4964616987700849</v>
      </c>
      <c r="AB22" s="25">
        <f t="shared" si="11"/>
        <v>2.9341670192180311</v>
      </c>
      <c r="AC22" s="25">
        <f t="shared" si="12"/>
        <v>2.5028168048799437</v>
      </c>
      <c r="AD22" s="25">
        <f t="shared" si="13"/>
        <v>1.7062133425176365</v>
      </c>
      <c r="AE22" s="25">
        <f t="shared" si="14"/>
        <v>1.2201193775283368</v>
      </c>
      <c r="AF22" s="25">
        <f t="shared" si="15"/>
        <v>0.43730380639963556</v>
      </c>
      <c r="AG22" s="25">
        <f t="shared" si="16"/>
        <v>0.22880659343840978</v>
      </c>
      <c r="AH22" s="25">
        <f t="shared" si="17"/>
        <v>0.13839346751709983</v>
      </c>
    </row>
    <row r="23" spans="1:34" x14ac:dyDescent="0.25">
      <c r="A23" s="13">
        <f t="shared" si="19"/>
        <v>6</v>
      </c>
      <c r="B23" s="13">
        <v>2.4297522800024081</v>
      </c>
      <c r="C23" s="13">
        <f t="shared" si="19"/>
        <v>10</v>
      </c>
      <c r="D23" s="13">
        <f>'Command user'!$F$12</f>
        <v>10</v>
      </c>
      <c r="E23" s="13">
        <f t="shared" si="0"/>
        <v>1</v>
      </c>
      <c r="G23" s="36">
        <f t="shared" si="1"/>
        <v>269.00000000000023</v>
      </c>
      <c r="H23" s="37">
        <f t="shared" ca="1" si="2"/>
        <v>0.13992567641159009</v>
      </c>
      <c r="I23" s="17"/>
      <c r="J23" s="17"/>
      <c r="K23" s="17"/>
      <c r="L23" s="17"/>
      <c r="M23" s="17"/>
      <c r="N23" s="17"/>
      <c r="O23" s="17"/>
      <c r="P23" s="17"/>
      <c r="T23" s="25">
        <f t="shared" si="3"/>
        <v>0.13992567641159009</v>
      </c>
      <c r="U23" s="25">
        <f t="shared" si="4"/>
        <v>1.8215981644884751</v>
      </c>
      <c r="V23" s="25">
        <f t="shared" si="5"/>
        <v>2.1321583870921867</v>
      </c>
      <c r="W23" s="25">
        <f t="shared" si="6"/>
        <v>2.350054997506684</v>
      </c>
      <c r="X23" s="25">
        <f t="shared" si="7"/>
        <v>3.3719562983231235</v>
      </c>
      <c r="Y23" s="25">
        <f t="shared" si="8"/>
        <v>3.9355380211742115</v>
      </c>
      <c r="Z23" s="25">
        <f t="shared" si="9"/>
        <v>3.9445895194232925</v>
      </c>
      <c r="AA23" s="25">
        <f t="shared" si="10"/>
        <v>3.4891235339295794</v>
      </c>
      <c r="AB23" s="25">
        <f t="shared" si="11"/>
        <v>2.9272847599026752</v>
      </c>
      <c r="AC23" s="25">
        <f t="shared" si="12"/>
        <v>2.4965336241656741</v>
      </c>
      <c r="AD23" s="25">
        <f t="shared" si="13"/>
        <v>1.7015597049414593</v>
      </c>
      <c r="AE23" s="25">
        <f t="shared" si="14"/>
        <v>1.2166423415998813</v>
      </c>
      <c r="AF23" s="25">
        <f t="shared" si="15"/>
        <v>0.43604675098816298</v>
      </c>
      <c r="AG23" s="25">
        <f t="shared" si="16"/>
        <v>0.22816885169806553</v>
      </c>
      <c r="AH23" s="25">
        <f t="shared" si="17"/>
        <v>0.13801858899343195</v>
      </c>
    </row>
    <row r="24" spans="1:34" x14ac:dyDescent="0.25">
      <c r="A24" s="13">
        <f t="shared" si="19"/>
        <v>6</v>
      </c>
      <c r="B24" s="13">
        <v>2.4313637641589874</v>
      </c>
      <c r="C24" s="13">
        <f t="shared" si="19"/>
        <v>10</v>
      </c>
      <c r="D24" s="13">
        <f>'Command user'!$F$12</f>
        <v>10</v>
      </c>
      <c r="E24" s="13">
        <f t="shared" si="0"/>
        <v>1</v>
      </c>
      <c r="G24" s="36">
        <f t="shared" si="1"/>
        <v>270.00000000000006</v>
      </c>
      <c r="H24" s="37">
        <f t="shared" ca="1" si="2"/>
        <v>0.13954870815198417</v>
      </c>
      <c r="I24" s="17"/>
      <c r="J24" s="17"/>
      <c r="K24" s="17"/>
      <c r="L24" s="17"/>
      <c r="M24" s="17"/>
      <c r="N24" s="17"/>
      <c r="O24" s="17"/>
      <c r="P24" s="17"/>
      <c r="T24" s="25">
        <f t="shared" si="3"/>
        <v>0.13954870815198417</v>
      </c>
      <c r="U24" s="25">
        <f t="shared" si="4"/>
        <v>1.8180278655186111</v>
      </c>
      <c r="V24" s="25">
        <f t="shared" si="5"/>
        <v>2.128303581085623</v>
      </c>
      <c r="W24" s="25">
        <f t="shared" si="6"/>
        <v>2.3459339781262787</v>
      </c>
      <c r="X24" s="25">
        <f t="shared" si="7"/>
        <v>3.3663983654008427</v>
      </c>
      <c r="Y24" s="25">
        <f t="shared" si="8"/>
        <v>3.9288936075909535</v>
      </c>
      <c r="Z24" s="25">
        <f t="shared" si="9"/>
        <v>3.937338749686675</v>
      </c>
      <c r="AA24" s="25">
        <f t="shared" si="10"/>
        <v>3.4818304173747121</v>
      </c>
      <c r="AB24" s="25">
        <f t="shared" si="11"/>
        <v>2.9204463140268238</v>
      </c>
      <c r="AC24" s="25">
        <f t="shared" si="12"/>
        <v>2.4902914710389648</v>
      </c>
      <c r="AD24" s="25">
        <f t="shared" si="13"/>
        <v>1.6969376891231605</v>
      </c>
      <c r="AE24" s="25">
        <f t="shared" si="14"/>
        <v>1.2131894161157342</v>
      </c>
      <c r="AF24" s="25">
        <f t="shared" si="15"/>
        <v>0.4347985108951738</v>
      </c>
      <c r="AG24" s="25">
        <f t="shared" si="16"/>
        <v>0.2275355075589561</v>
      </c>
      <c r="AH24" s="25">
        <f t="shared" si="17"/>
        <v>0.13764627861325887</v>
      </c>
    </row>
    <row r="25" spans="1:34" x14ac:dyDescent="0.25">
      <c r="A25" s="13">
        <f t="shared" si="19"/>
        <v>6</v>
      </c>
      <c r="B25" s="13">
        <v>2.4329692908744058</v>
      </c>
      <c r="C25" s="13">
        <f t="shared" si="19"/>
        <v>10</v>
      </c>
      <c r="D25" s="13">
        <f>'Command user'!$F$12</f>
        <v>10</v>
      </c>
      <c r="E25" s="13">
        <f t="shared" si="0"/>
        <v>1</v>
      </c>
      <c r="G25" s="36">
        <f t="shared" si="1"/>
        <v>271.00000000000028</v>
      </c>
      <c r="H25" s="37">
        <f t="shared" ca="1" si="2"/>
        <v>0.13917442172302641</v>
      </c>
      <c r="I25" s="17"/>
      <c r="J25" s="17"/>
      <c r="K25" s="17"/>
      <c r="L25" s="17"/>
      <c r="M25" s="17"/>
      <c r="N25" s="17"/>
      <c r="O25" s="17"/>
      <c r="P25" s="17"/>
      <c r="T25" s="25">
        <f t="shared" si="3"/>
        <v>0.13917442172302641</v>
      </c>
      <c r="U25" s="25">
        <f t="shared" si="4"/>
        <v>1.8144808167629085</v>
      </c>
      <c r="V25" s="25">
        <f t="shared" si="5"/>
        <v>2.124474212286307</v>
      </c>
      <c r="W25" s="25">
        <f t="shared" si="6"/>
        <v>2.3418400279104845</v>
      </c>
      <c r="X25" s="25">
        <f t="shared" si="7"/>
        <v>3.3608749421082753</v>
      </c>
      <c r="Y25" s="25">
        <f t="shared" si="8"/>
        <v>3.9222888003655685</v>
      </c>
      <c r="Z25" s="25">
        <f t="shared" si="9"/>
        <v>3.9301311819567357</v>
      </c>
      <c r="AA25" s="25">
        <f t="shared" si="10"/>
        <v>3.4745819092264378</v>
      </c>
      <c r="AB25" s="25">
        <f t="shared" si="11"/>
        <v>2.9136512431462296</v>
      </c>
      <c r="AC25" s="25">
        <f t="shared" si="12"/>
        <v>2.484089927823633</v>
      </c>
      <c r="AD25" s="25">
        <f t="shared" si="13"/>
        <v>1.6923469642395237</v>
      </c>
      <c r="AE25" s="25">
        <f t="shared" si="14"/>
        <v>1.2097603452925134</v>
      </c>
      <c r="AF25" s="25">
        <f t="shared" si="15"/>
        <v>0.43355899188017011</v>
      </c>
      <c r="AG25" s="25">
        <f t="shared" si="16"/>
        <v>0.22690651456946348</v>
      </c>
      <c r="AH25" s="25">
        <f t="shared" si="17"/>
        <v>0.13727650937403874</v>
      </c>
    </row>
    <row r="26" spans="1:34" x14ac:dyDescent="0.25">
      <c r="A26" s="13">
        <f t="shared" si="19"/>
        <v>6</v>
      </c>
      <c r="B26" s="13">
        <v>2.4345689040341987</v>
      </c>
      <c r="C26" s="13">
        <f t="shared" si="19"/>
        <v>10</v>
      </c>
      <c r="D26" s="13">
        <f>'Command user'!$F$12</f>
        <v>10</v>
      </c>
      <c r="E26" s="13">
        <f t="shared" si="0"/>
        <v>1</v>
      </c>
      <c r="G26" s="36">
        <f t="shared" si="1"/>
        <v>272.00000000000011</v>
      </c>
      <c r="H26" s="37">
        <f t="shared" ca="1" si="2"/>
        <v>0.13880278821147798</v>
      </c>
      <c r="I26" s="17"/>
      <c r="J26" s="17"/>
      <c r="K26" s="17"/>
      <c r="L26" s="17"/>
      <c r="M26" s="17"/>
      <c r="N26" s="17"/>
      <c r="O26" s="17"/>
      <c r="P26" s="17"/>
      <c r="T26" s="25">
        <f t="shared" si="3"/>
        <v>0.13880278821147798</v>
      </c>
      <c r="U26" s="25">
        <f t="shared" si="4"/>
        <v>1.8109567838818934</v>
      </c>
      <c r="V26" s="25">
        <f t="shared" si="5"/>
        <v>2.1206700239151433</v>
      </c>
      <c r="W26" s="25">
        <f t="shared" si="6"/>
        <v>2.3377728748718138</v>
      </c>
      <c r="X26" s="25">
        <f t="shared" si="7"/>
        <v>3.3553856928802195</v>
      </c>
      <c r="Y26" s="25">
        <f t="shared" si="8"/>
        <v>3.9157232222332596</v>
      </c>
      <c r="Z26" s="25">
        <f t="shared" si="9"/>
        <v>3.922966403618199</v>
      </c>
      <c r="AA26" s="25">
        <f t="shared" si="10"/>
        <v>3.4673775754362142</v>
      </c>
      <c r="AB26" s="25">
        <f t="shared" si="11"/>
        <v>2.9068991147432213</v>
      </c>
      <c r="AC26" s="25">
        <f t="shared" si="12"/>
        <v>2.4779285825662902</v>
      </c>
      <c r="AD26" s="25">
        <f t="shared" si="13"/>
        <v>1.6877872040965063</v>
      </c>
      <c r="AE26" s="25">
        <f t="shared" si="14"/>
        <v>1.2063548769646564</v>
      </c>
      <c r="AF26" s="25">
        <f t="shared" si="15"/>
        <v>0.43232810104255809</v>
      </c>
      <c r="AG26" s="25">
        <f t="shared" si="16"/>
        <v>0.22628182693205229</v>
      </c>
      <c r="AH26" s="25">
        <f t="shared" si="17"/>
        <v>0.13690925465192369</v>
      </c>
    </row>
    <row r="27" spans="1:34" x14ac:dyDescent="0.25">
      <c r="A27" s="13">
        <f t="shared" si="19"/>
        <v>6</v>
      </c>
      <c r="B27" s="13">
        <v>2.436162647040756</v>
      </c>
      <c r="C27" s="13">
        <f t="shared" si="19"/>
        <v>10</v>
      </c>
      <c r="D27" s="13">
        <f>'Command user'!$F$12</f>
        <v>10</v>
      </c>
      <c r="E27" s="13">
        <f t="shared" si="0"/>
        <v>1</v>
      </c>
      <c r="G27" s="36">
        <f t="shared" si="1"/>
        <v>273.00000000000023</v>
      </c>
      <c r="H27" s="37">
        <f t="shared" ca="1" si="2"/>
        <v>0.13843377911716398</v>
      </c>
      <c r="I27" s="17"/>
      <c r="J27" s="17"/>
      <c r="K27" s="17"/>
      <c r="L27" s="17"/>
      <c r="M27" s="17"/>
      <c r="N27" s="17"/>
      <c r="O27" s="17"/>
      <c r="P27" s="17"/>
      <c r="T27" s="25">
        <f t="shared" si="3"/>
        <v>0.13843377911716398</v>
      </c>
      <c r="U27" s="25">
        <f t="shared" si="4"/>
        <v>1.8074555356990898</v>
      </c>
      <c r="V27" s="25">
        <f t="shared" si="5"/>
        <v>2.1168907626528224</v>
      </c>
      <c r="W27" s="25">
        <f t="shared" si="6"/>
        <v>2.3337322506716438</v>
      </c>
      <c r="X27" s="25">
        <f t="shared" si="7"/>
        <v>3.3499302865457206</v>
      </c>
      <c r="Y27" s="25">
        <f t="shared" si="8"/>
        <v>3.9091965008084593</v>
      </c>
      <c r="Z27" s="25">
        <f t="shared" si="9"/>
        <v>3.9158440074176126</v>
      </c>
      <c r="AA27" s="25">
        <f t="shared" si="10"/>
        <v>3.4602169876887006</v>
      </c>
      <c r="AB27" s="25">
        <f t="shared" si="11"/>
        <v>2.9001895021260347</v>
      </c>
      <c r="AC27" s="25">
        <f t="shared" si="12"/>
        <v>2.471807028938124</v>
      </c>
      <c r="AD27" s="25">
        <f t="shared" si="13"/>
        <v>1.6832580870483844</v>
      </c>
      <c r="AE27" s="25">
        <f t="shared" si="14"/>
        <v>1.2029727625206912</v>
      </c>
      <c r="AF27" s="25">
        <f t="shared" si="15"/>
        <v>0.4311057467979581</v>
      </c>
      <c r="AG27" s="25">
        <f t="shared" si="16"/>
        <v>0.22566139949180244</v>
      </c>
      <c r="AH27" s="25">
        <f t="shared" si="17"/>
        <v>0.13654448819514259</v>
      </c>
    </row>
    <row r="28" spans="1:34" x14ac:dyDescent="0.25">
      <c r="A28" s="13">
        <f t="shared" si="19"/>
        <v>6</v>
      </c>
      <c r="B28" s="13">
        <v>2.4377505628203879</v>
      </c>
      <c r="C28" s="13">
        <f t="shared" si="19"/>
        <v>10</v>
      </c>
      <c r="D28" s="13">
        <f>'Command user'!$F$12</f>
        <v>10</v>
      </c>
      <c r="E28" s="13">
        <f t="shared" si="0"/>
        <v>1</v>
      </c>
      <c r="G28" s="36">
        <f t="shared" si="1"/>
        <v>274.00000000000006</v>
      </c>
      <c r="H28" s="37">
        <f t="shared" ca="1" si="2"/>
        <v>0.13806736634565994</v>
      </c>
      <c r="I28" s="17"/>
      <c r="J28" s="17"/>
      <c r="K28" s="17"/>
      <c r="L28" s="17"/>
      <c r="M28" s="17"/>
      <c r="N28" s="17"/>
      <c r="O28" s="17"/>
      <c r="P28" s="17"/>
      <c r="T28" s="25">
        <f t="shared" si="3"/>
        <v>0.13806736634565994</v>
      </c>
      <c r="U28" s="25">
        <f t="shared" si="4"/>
        <v>1.8039768441477473</v>
      </c>
      <c r="V28" s="25">
        <f t="shared" si="5"/>
        <v>2.1131361785816387</v>
      </c>
      <c r="W28" s="25">
        <f t="shared" si="6"/>
        <v>2.329717890559198</v>
      </c>
      <c r="X28" s="25">
        <f t="shared" si="7"/>
        <v>3.3445083962560114</v>
      </c>
      <c r="Y28" s="25">
        <f t="shared" si="8"/>
        <v>3.9027082685053895</v>
      </c>
      <c r="Z28" s="25">
        <f t="shared" si="9"/>
        <v>3.9087635913756174</v>
      </c>
      <c r="AA28" s="25">
        <f t="shared" si="10"/>
        <v>3.4530997233064316</v>
      </c>
      <c r="AB28" s="25">
        <f t="shared" si="11"/>
        <v>2.8935219843304196</v>
      </c>
      <c r="AC28" s="25">
        <f t="shared" si="12"/>
        <v>2.4657248661387268</v>
      </c>
      <c r="AD28" s="25">
        <f t="shared" si="13"/>
        <v>1.6787592959186612</v>
      </c>
      <c r="AE28" s="25">
        <f t="shared" si="14"/>
        <v>1.1996137568408831</v>
      </c>
      <c r="AF28" s="25">
        <f t="shared" si="15"/>
        <v>0.42989183885503135</v>
      </c>
      <c r="AG28" s="25">
        <f t="shared" si="16"/>
        <v>0.22504518772518975</v>
      </c>
      <c r="AH28" s="25">
        <f t="shared" si="17"/>
        <v>0.13618218411753055</v>
      </c>
    </row>
    <row r="29" spans="1:34" x14ac:dyDescent="0.25">
      <c r="A29" s="13">
        <f t="shared" si="19"/>
        <v>6</v>
      </c>
      <c r="B29" s="13">
        <v>2.4393326938302629</v>
      </c>
      <c r="C29" s="13">
        <f t="shared" si="19"/>
        <v>10</v>
      </c>
      <c r="D29" s="13">
        <f>'Command user'!$F$12</f>
        <v>10</v>
      </c>
      <c r="E29" s="13">
        <f t="shared" si="0"/>
        <v>1</v>
      </c>
      <c r="G29" s="36">
        <f t="shared" si="1"/>
        <v>275.00000000000034</v>
      </c>
      <c r="H29" s="37">
        <f t="shared" ca="1" si="2"/>
        <v>0.13770352220112558</v>
      </c>
      <c r="I29" s="17"/>
      <c r="J29" s="17"/>
      <c r="K29" s="17"/>
      <c r="L29" s="17"/>
      <c r="M29" s="17"/>
      <c r="N29" s="17"/>
      <c r="O29" s="17"/>
      <c r="P29" s="17"/>
      <c r="T29" s="25">
        <f t="shared" si="3"/>
        <v>0.13770352220112558</v>
      </c>
      <c r="U29" s="25">
        <f t="shared" si="4"/>
        <v>1.8005204842185738</v>
      </c>
      <c r="V29" s="25">
        <f t="shared" si="5"/>
        <v>2.1094060251286182</v>
      </c>
      <c r="W29" s="25">
        <f t="shared" si="6"/>
        <v>2.3257295333117187</v>
      </c>
      <c r="X29" s="25">
        <f t="shared" si="7"/>
        <v>3.3391196994137582</v>
      </c>
      <c r="Y29" s="25">
        <f t="shared" si="8"/>
        <v>3.8962581624601702</v>
      </c>
      <c r="Z29" s="25">
        <f t="shared" si="9"/>
        <v>3.9017247587007557</v>
      </c>
      <c r="AA29" s="25">
        <f t="shared" si="10"/>
        <v>3.4460253651563906</v>
      </c>
      <c r="AB29" s="25">
        <f t="shared" si="11"/>
        <v>2.8868961460230693</v>
      </c>
      <c r="AC29" s="25">
        <f t="shared" si="12"/>
        <v>2.4596816988018411</v>
      </c>
      <c r="AD29" s="25">
        <f t="shared" si="13"/>
        <v>1.6742905179225671</v>
      </c>
      <c r="AE29" s="25">
        <f t="shared" si="14"/>
        <v>1.1962776182361543</v>
      </c>
      <c r="AF29" s="25">
        <f t="shared" si="15"/>
        <v>0.42868628819278493</v>
      </c>
      <c r="AG29" s="25">
        <f t="shared" si="16"/>
        <v>0.22443314772909068</v>
      </c>
      <c r="AH29" s="25">
        <f t="shared" si="17"/>
        <v>0.13582231689218663</v>
      </c>
    </row>
    <row r="30" spans="1:34" x14ac:dyDescent="0.25">
      <c r="A30" s="13">
        <f t="shared" si="19"/>
        <v>6</v>
      </c>
      <c r="B30" s="13">
        <v>2.4409090820652177</v>
      </c>
      <c r="C30" s="13">
        <f t="shared" si="19"/>
        <v>10</v>
      </c>
      <c r="D30" s="13">
        <f>'Command user'!$F$12</f>
        <v>10</v>
      </c>
      <c r="E30" s="13">
        <f t="shared" si="0"/>
        <v>1</v>
      </c>
      <c r="G30" s="36">
        <f t="shared" si="1"/>
        <v>276.00000000000011</v>
      </c>
      <c r="H30" s="37">
        <f t="shared" ca="1" si="2"/>
        <v>0.13734221937929336</v>
      </c>
      <c r="I30" s="17"/>
      <c r="J30" s="17"/>
      <c r="K30" s="17"/>
      <c r="L30" s="17"/>
      <c r="M30" s="17"/>
      <c r="N30" s="17"/>
      <c r="O30" s="17"/>
      <c r="P30" s="17"/>
      <c r="T30" s="25">
        <f t="shared" si="3"/>
        <v>0.13734221937929336</v>
      </c>
      <c r="U30" s="25">
        <f t="shared" si="4"/>
        <v>1.7970862339085749</v>
      </c>
      <c r="V30" s="25">
        <f t="shared" si="5"/>
        <v>2.1057000590096555</v>
      </c>
      <c r="W30" s="25">
        <f t="shared" si="6"/>
        <v>2.3217669211758256</v>
      </c>
      <c r="X30" s="25">
        <f t="shared" si="7"/>
        <v>3.3337638776038099</v>
      </c>
      <c r="Y30" s="25">
        <f t="shared" si="8"/>
        <v>3.8898458244544467</v>
      </c>
      <c r="Z30" s="25">
        <f t="shared" si="9"/>
        <v>3.8947271177051732</v>
      </c>
      <c r="AA30" s="25">
        <f t="shared" si="10"/>
        <v>3.438993501558457</v>
      </c>
      <c r="AB30" s="25">
        <f t="shared" si="11"/>
        <v>2.8803115774071073</v>
      </c>
      <c r="AC30" s="25">
        <f t="shared" si="12"/>
        <v>2.4536771369031274</v>
      </c>
      <c r="AD30" s="25">
        <f t="shared" si="13"/>
        <v>1.6698514445911812</v>
      </c>
      <c r="AE30" s="25">
        <f t="shared" si="14"/>
        <v>1.1929641083882985</v>
      </c>
      <c r="AF30" s="25">
        <f t="shared" si="15"/>
        <v>0.42748900703835124</v>
      </c>
      <c r="AG30" s="25">
        <f t="shared" si="16"/>
        <v>0.22382523621002337</v>
      </c>
      <c r="AH30" s="25">
        <f t="shared" si="17"/>
        <v>0.1354648613452647</v>
      </c>
    </row>
    <row r="31" spans="1:34" x14ac:dyDescent="0.25">
      <c r="A31" s="13">
        <f t="shared" si="19"/>
        <v>6</v>
      </c>
      <c r="B31" s="13">
        <v>2.4424797690644486</v>
      </c>
      <c r="C31" s="13">
        <f t="shared" si="19"/>
        <v>10</v>
      </c>
      <c r="D31" s="13">
        <f>'Command user'!$F$12</f>
        <v>10</v>
      </c>
      <c r="E31" s="13">
        <f t="shared" si="0"/>
        <v>1</v>
      </c>
      <c r="G31" s="36">
        <f t="shared" si="1"/>
        <v>277.00000000000023</v>
      </c>
      <c r="H31" s="37">
        <f t="shared" ca="1" si="2"/>
        <v>0.13698343096060253</v>
      </c>
      <c r="I31" s="17"/>
      <c r="J31" s="17"/>
      <c r="K31" s="17"/>
      <c r="L31" s="17"/>
      <c r="M31" s="17"/>
      <c r="N31" s="17"/>
      <c r="O31" s="17"/>
      <c r="P31" s="17"/>
      <c r="T31" s="25">
        <f t="shared" si="3"/>
        <v>0.13698343096060253</v>
      </c>
      <c r="U31" s="25">
        <f t="shared" si="4"/>
        <v>1.7936738741708995</v>
      </c>
      <c r="V31" s="25">
        <f t="shared" si="5"/>
        <v>2.1020180401748516</v>
      </c>
      <c r="W31" s="25">
        <f t="shared" si="6"/>
        <v>2.3178297998100472</v>
      </c>
      <c r="X31" s="25">
        <f t="shared" si="7"/>
        <v>3.3284406165252154</v>
      </c>
      <c r="Y31" s="25">
        <f t="shared" si="8"/>
        <v>3.8834709008405182</v>
      </c>
      <c r="Z31" s="25">
        <f t="shared" si="9"/>
        <v>3.8877702817218083</v>
      </c>
      <c r="AA31" s="25">
        <f t="shared" si="10"/>
        <v>3.4320037261956751</v>
      </c>
      <c r="AB31" s="25">
        <f t="shared" si="11"/>
        <v>2.8737678741294066</v>
      </c>
      <c r="AC31" s="25">
        <f t="shared" si="12"/>
        <v>2.4477107956697131</v>
      </c>
      <c r="AD31" s="25">
        <f t="shared" si="13"/>
        <v>1.6654417716971437</v>
      </c>
      <c r="AE31" s="25">
        <f t="shared" si="14"/>
        <v>1.1896729922914369</v>
      </c>
      <c r="AF31" s="25">
        <f t="shared" si="15"/>
        <v>0.42629990884523855</v>
      </c>
      <c r="AG31" s="25">
        <f t="shared" si="16"/>
        <v>0.22322141047360872</v>
      </c>
      <c r="AH31" s="25">
        <f t="shared" si="17"/>
        <v>0.13510979264989484</v>
      </c>
    </row>
    <row r="32" spans="1:34" x14ac:dyDescent="0.25">
      <c r="A32" s="13">
        <f t="shared" si="19"/>
        <v>6</v>
      </c>
      <c r="B32" s="13">
        <v>2.4440447959180762</v>
      </c>
      <c r="C32" s="13">
        <f t="shared" si="19"/>
        <v>10</v>
      </c>
      <c r="D32" s="13">
        <f>'Command user'!$F$12</f>
        <v>10</v>
      </c>
      <c r="E32" s="13">
        <f t="shared" si="0"/>
        <v>1</v>
      </c>
      <c r="G32" s="36">
        <f t="shared" si="1"/>
        <v>278.00000000000017</v>
      </c>
      <c r="H32" s="37">
        <f t="shared" ca="1" si="2"/>
        <v>0.13662713040347613</v>
      </c>
      <c r="I32" s="17"/>
      <c r="J32" s="17"/>
      <c r="K32" s="17"/>
      <c r="L32" s="17"/>
      <c r="M32" s="17"/>
      <c r="N32" s="17"/>
      <c r="O32" s="17"/>
      <c r="P32" s="17"/>
      <c r="T32" s="25">
        <f t="shared" si="3"/>
        <v>0.13662713040347613</v>
      </c>
      <c r="U32" s="25">
        <f t="shared" si="4"/>
        <v>1.7902831888656578</v>
      </c>
      <c r="V32" s="25">
        <f t="shared" si="5"/>
        <v>2.0983597317548854</v>
      </c>
      <c r="W32" s="25">
        <f t="shared" si="6"/>
        <v>2.3139179182285035</v>
      </c>
      <c r="X32" s="25">
        <f t="shared" si="7"/>
        <v>3.3231496059246126</v>
      </c>
      <c r="Y32" s="25">
        <f t="shared" si="8"/>
        <v>3.8771330424679227</v>
      </c>
      <c r="Z32" s="25">
        <f t="shared" si="9"/>
        <v>3.8808538690232885</v>
      </c>
      <c r="AA32" s="25">
        <f t="shared" si="10"/>
        <v>3.4250556380262527</v>
      </c>
      <c r="AB32" s="25">
        <f t="shared" si="11"/>
        <v>2.8672646371898516</v>
      </c>
      <c r="AC32" s="25">
        <f t="shared" si="12"/>
        <v>2.4417822954916368</v>
      </c>
      <c r="AD32" s="25">
        <f t="shared" si="13"/>
        <v>1.6610611991818529</v>
      </c>
      <c r="AE32" s="25">
        <f t="shared" si="14"/>
        <v>1.1864040381946814</v>
      </c>
      <c r="AF32" s="25">
        <f t="shared" si="15"/>
        <v>0.4251189082720212</v>
      </c>
      <c r="AG32" s="25">
        <f t="shared" si="16"/>
        <v>0.22262162841424626</v>
      </c>
      <c r="AH32" s="25">
        <f t="shared" si="17"/>
        <v>0.13475708632022498</v>
      </c>
    </row>
    <row r="33" spans="1:34" x14ac:dyDescent="0.25">
      <c r="A33" s="13">
        <f t="shared" si="19"/>
        <v>6</v>
      </c>
      <c r="B33" s="13">
        <v>2.4456042032735974</v>
      </c>
      <c r="C33" s="13">
        <f t="shared" si="19"/>
        <v>10</v>
      </c>
      <c r="D33" s="13">
        <f>'Command user'!$F$12</f>
        <v>10</v>
      </c>
      <c r="E33" s="13">
        <f t="shared" si="0"/>
        <v>1</v>
      </c>
      <c r="G33" s="36">
        <f t="shared" si="1"/>
        <v>278.99999999999994</v>
      </c>
      <c r="H33" s="37">
        <f t="shared" ca="1" si="2"/>
        <v>0.13627329153773932</v>
      </c>
      <c r="I33" s="17"/>
      <c r="J33" s="17"/>
      <c r="K33" s="17"/>
      <c r="L33" s="17"/>
      <c r="M33" s="17"/>
      <c r="N33" s="17"/>
      <c r="O33" s="17"/>
      <c r="P33" s="17"/>
      <c r="T33" s="25">
        <f t="shared" si="3"/>
        <v>0.13627329153773932</v>
      </c>
      <c r="U33" s="25">
        <f t="shared" si="4"/>
        <v>1.7869139647117809</v>
      </c>
      <c r="V33" s="25">
        <f t="shared" si="5"/>
        <v>2.094724900008488</v>
      </c>
      <c r="W33" s="25">
        <f t="shared" si="6"/>
        <v>2.3100310287456889</v>
      </c>
      <c r="X33" s="25">
        <f t="shared" si="7"/>
        <v>3.3178905395308695</v>
      </c>
      <c r="Y33" s="25">
        <f t="shared" si="8"/>
        <v>3.8708319046114221</v>
      </c>
      <c r="Z33" s="25">
        <f t="shared" si="9"/>
        <v>3.8739775027424059</v>
      </c>
      <c r="AA33" s="25">
        <f t="shared" si="10"/>
        <v>3.418148841197389</v>
      </c>
      <c r="AB33" s="25">
        <f t="shared" si="11"/>
        <v>2.8608014728523434</v>
      </c>
      <c r="AC33" s="25">
        <f t="shared" si="12"/>
        <v>2.4358912618350756</v>
      </c>
      <c r="AD33" s="25">
        <f t="shared" si="13"/>
        <v>1.6567094310842152</v>
      </c>
      <c r="AE33" s="25">
        <f t="shared" si="14"/>
        <v>1.1831570175459949</v>
      </c>
      <c r="AF33" s="25">
        <f t="shared" si="15"/>
        <v>0.42394592116148838</v>
      </c>
      <c r="AG33" s="25">
        <f t="shared" si="16"/>
        <v>0.22202584850500906</v>
      </c>
      <c r="AH33" s="25">
        <f t="shared" si="17"/>
        <v>0.13440671820558914</v>
      </c>
    </row>
    <row r="34" spans="1:34" x14ac:dyDescent="0.25">
      <c r="A34" s="13">
        <f t="shared" si="19"/>
        <v>6</v>
      </c>
      <c r="B34" s="13">
        <v>2.4471580313422194</v>
      </c>
      <c r="C34" s="13">
        <f t="shared" si="19"/>
        <v>10</v>
      </c>
      <c r="D34" s="13">
        <f>'Command user'!$F$12</f>
        <v>10</v>
      </c>
      <c r="E34" s="13">
        <f t="shared" si="0"/>
        <v>1</v>
      </c>
      <c r="G34" s="36">
        <f t="shared" si="1"/>
        <v>280.0000000000004</v>
      </c>
      <c r="H34" s="37">
        <f t="shared" ca="1" si="2"/>
        <v>0.13592188855817267</v>
      </c>
      <c r="I34" s="17"/>
      <c r="J34" s="17"/>
      <c r="K34" s="17"/>
      <c r="L34" s="17"/>
      <c r="M34" s="17"/>
      <c r="N34" s="17"/>
      <c r="O34" s="17"/>
      <c r="P34" s="17"/>
      <c r="T34" s="25">
        <f t="shared" si="3"/>
        <v>0.13592188855817267</v>
      </c>
      <c r="U34" s="25">
        <f t="shared" si="4"/>
        <v>1.7835659912397643</v>
      </c>
      <c r="V34" s="25">
        <f t="shared" si="5"/>
        <v>2.0911133142709164</v>
      </c>
      <c r="W34" s="25">
        <f t="shared" si="6"/>
        <v>2.3061688869223311</v>
      </c>
      <c r="X34" s="25">
        <f t="shared" si="7"/>
        <v>3.3126631149910608</v>
      </c>
      <c r="Y34" s="25">
        <f t="shared" si="8"/>
        <v>3.8645671469003733</v>
      </c>
      <c r="Z34" s="25">
        <f t="shared" si="9"/>
        <v>3.8671408107940537</v>
      </c>
      <c r="AA34" s="25">
        <f t="shared" si="10"/>
        <v>3.4112829449607194</v>
      </c>
      <c r="AB34" s="25">
        <f t="shared" si="11"/>
        <v>2.8543779925576249</v>
      </c>
      <c r="AC34" s="25">
        <f t="shared" si="12"/>
        <v>2.4300373251572838</v>
      </c>
      <c r="AD34" s="25">
        <f t="shared" si="13"/>
        <v>1.6523861754707865</v>
      </c>
      <c r="AE34" s="25">
        <f t="shared" si="14"/>
        <v>1.1799317049371969</v>
      </c>
      <c r="AF34" s="25">
        <f t="shared" si="15"/>
        <v>0.42278086452020397</v>
      </c>
      <c r="AG34" s="25">
        <f t="shared" si="16"/>
        <v>0.22143402978773824</v>
      </c>
      <c r="AH34" s="25">
        <f t="shared" si="17"/>
        <v>0.13405866448479228</v>
      </c>
    </row>
    <row r="35" spans="1:34" x14ac:dyDescent="0.25">
      <c r="A35" s="13">
        <f t="shared" si="19"/>
        <v>6</v>
      </c>
      <c r="B35" s="13">
        <v>2.4487063199050798</v>
      </c>
      <c r="C35" s="13">
        <f t="shared" si="19"/>
        <v>10</v>
      </c>
      <c r="D35" s="13">
        <f>'Command user'!$F$12</f>
        <v>10</v>
      </c>
      <c r="E35" s="13">
        <f t="shared" si="0"/>
        <v>1</v>
      </c>
      <c r="G35" s="36">
        <f t="shared" si="1"/>
        <v>281.00000000000017</v>
      </c>
      <c r="H35" s="37">
        <f t="shared" ca="1" si="2"/>
        <v>0.13557289601820019</v>
      </c>
      <c r="I35" s="17"/>
      <c r="J35" s="17"/>
      <c r="K35" s="17"/>
      <c r="L35" s="17"/>
      <c r="M35" s="17"/>
      <c r="N35" s="17"/>
      <c r="O35" s="17"/>
      <c r="P35" s="17"/>
      <c r="T35" s="25">
        <f t="shared" si="3"/>
        <v>0.13557289601820019</v>
      </c>
      <c r="U35" s="25">
        <f t="shared" si="4"/>
        <v>1.7802390607454048</v>
      </c>
      <c r="V35" s="25">
        <f t="shared" si="5"/>
        <v>2.0875247469034797</v>
      </c>
      <c r="W35" s="25">
        <f t="shared" si="6"/>
        <v>2.3023312515123342</v>
      </c>
      <c r="X35" s="25">
        <f t="shared" si="7"/>
        <v>3.3074670338075838</v>
      </c>
      <c r="Y35" s="25">
        <f t="shared" si="8"/>
        <v>3.8583384332495045</v>
      </c>
      <c r="Z35" s="25">
        <f t="shared" si="9"/>
        <v>3.8603434257988067</v>
      </c>
      <c r="AA35" s="25">
        <f t="shared" si="10"/>
        <v>3.4044575635894416</v>
      </c>
      <c r="AB35" s="25">
        <f t="shared" si="11"/>
        <v>2.8479938128378364</v>
      </c>
      <c r="AC35" s="25">
        <f t="shared" si="12"/>
        <v>2.4242201208233114</v>
      </c>
      <c r="AD35" s="25">
        <f t="shared" si="13"/>
        <v>1.6480911443674009</v>
      </c>
      <c r="AE35" s="25">
        <f t="shared" si="14"/>
        <v>1.1767278780501205</v>
      </c>
      <c r="AF35" s="25">
        <f t="shared" si="15"/>
        <v>0.42162365649850675</v>
      </c>
      <c r="AG35" s="25">
        <f t="shared" si="16"/>
        <v>0.22084613186334739</v>
      </c>
      <c r="AH35" s="25">
        <f t="shared" si="17"/>
        <v>0.13371290166051419</v>
      </c>
    </row>
    <row r="36" spans="1:34" x14ac:dyDescent="0.25">
      <c r="A36" s="13">
        <f t="shared" si="19"/>
        <v>6</v>
      </c>
      <c r="B36" s="13">
        <v>2.4502491083193609</v>
      </c>
      <c r="C36" s="13">
        <f t="shared" si="19"/>
        <v>10</v>
      </c>
      <c r="D36" s="13">
        <f>'Command user'!$F$12</f>
        <v>10</v>
      </c>
      <c r="E36" s="13">
        <f t="shared" si="0"/>
        <v>1</v>
      </c>
      <c r="G36" s="36">
        <f t="shared" si="1"/>
        <v>282.00000000000006</v>
      </c>
      <c r="H36" s="37">
        <f t="shared" ca="1" si="2"/>
        <v>0.1352262888237058</v>
      </c>
      <c r="I36" s="17"/>
      <c r="J36" s="17"/>
      <c r="K36" s="17"/>
      <c r="L36" s="17"/>
      <c r="M36" s="17"/>
      <c r="N36" s="17"/>
      <c r="O36" s="17"/>
      <c r="P36" s="17"/>
      <c r="T36" s="25">
        <f t="shared" si="3"/>
        <v>0.1352262888237058</v>
      </c>
      <c r="U36" s="25">
        <f t="shared" si="4"/>
        <v>1.776932968244415</v>
      </c>
      <c r="V36" s="25">
        <f t="shared" si="5"/>
        <v>2.0839589732440214</v>
      </c>
      <c r="W36" s="25">
        <f t="shared" si="6"/>
        <v>2.2985178844107548</v>
      </c>
      <c r="X36" s="25">
        <f t="shared" si="7"/>
        <v>3.3023020012766033</v>
      </c>
      <c r="Y36" s="25">
        <f t="shared" si="8"/>
        <v>3.8521454317909152</v>
      </c>
      <c r="Z36" s="25">
        <f t="shared" si="9"/>
        <v>3.8535849850078376</v>
      </c>
      <c r="AA36" s="25">
        <f t="shared" si="10"/>
        <v>3.3976723162970672</v>
      </c>
      <c r="AB36" s="25">
        <f t="shared" si="11"/>
        <v>2.8416485552327515</v>
      </c>
      <c r="AC36" s="25">
        <f t="shared" si="12"/>
        <v>2.4184392890243203</v>
      </c>
      <c r="AD36" s="25">
        <f t="shared" si="13"/>
        <v>1.6438240536921414</v>
      </c>
      <c r="AE36" s="25">
        <f t="shared" si="14"/>
        <v>1.1735453176038242</v>
      </c>
      <c r="AF36" s="25">
        <f t="shared" si="15"/>
        <v>0.42047421637090288</v>
      </c>
      <c r="AG36" s="25">
        <f t="shared" si="16"/>
        <v>0.22026211488231712</v>
      </c>
      <c r="AH36" s="25">
        <f t="shared" si="17"/>
        <v>0.13336940655382121</v>
      </c>
    </row>
    <row r="37" spans="1:34" x14ac:dyDescent="0.25">
      <c r="A37" s="13">
        <f t="shared" si="19"/>
        <v>6</v>
      </c>
      <c r="B37" s="13">
        <v>2.4517864355242902</v>
      </c>
      <c r="C37" s="13">
        <f t="shared" si="19"/>
        <v>10</v>
      </c>
      <c r="D37" s="13">
        <f>'Command user'!$F$12</f>
        <v>10</v>
      </c>
      <c r="E37" s="13">
        <f t="shared" si="0"/>
        <v>1</v>
      </c>
      <c r="G37" s="36">
        <f t="shared" si="1"/>
        <v>283</v>
      </c>
      <c r="H37" s="37">
        <f t="shared" ca="1" si="2"/>
        <v>0.13488204222697772</v>
      </c>
      <c r="I37" s="17"/>
      <c r="J37" s="17"/>
      <c r="K37" s="17"/>
      <c r="L37" s="17"/>
      <c r="M37" s="17"/>
      <c r="N37" s="17"/>
      <c r="O37" s="17"/>
      <c r="P37" s="17"/>
      <c r="T37" s="25">
        <f t="shared" si="3"/>
        <v>0.13488204222697772</v>
      </c>
      <c r="U37" s="25">
        <f t="shared" si="4"/>
        <v>1.7736475114279382</v>
      </c>
      <c r="V37" s="25">
        <f t="shared" si="5"/>
        <v>2.0804157715583944</v>
      </c>
      <c r="W37" s="25">
        <f t="shared" si="6"/>
        <v>2.2947285506027506</v>
      </c>
      <c r="X37" s="25">
        <f t="shared" si="7"/>
        <v>3.2971677264275323</v>
      </c>
      <c r="Y37" s="25">
        <f t="shared" si="8"/>
        <v>3.8459878148074962</v>
      </c>
      <c r="Z37" s="25">
        <f t="shared" si="9"/>
        <v>3.8468651302293675</v>
      </c>
      <c r="AA37" s="25">
        <f t="shared" si="10"/>
        <v>3.3909268271577551</v>
      </c>
      <c r="AB37" s="25">
        <f t="shared" si="11"/>
        <v>2.8353418462076694</v>
      </c>
      <c r="AC37" s="25">
        <f t="shared" si="12"/>
        <v>2.4126944746975694</v>
      </c>
      <c r="AD37" s="25">
        <f t="shared" si="13"/>
        <v>1.6395846231896902</v>
      </c>
      <c r="AE37" s="25">
        <f t="shared" si="14"/>
        <v>1.1703838073029424</v>
      </c>
      <c r="AF37" s="25">
        <f t="shared" si="15"/>
        <v>0.41933246451687461</v>
      </c>
      <c r="AG37" s="25">
        <f t="shared" si="16"/>
        <v>0.21968193953538778</v>
      </c>
      <c r="AH37" s="25">
        <f t="shared" si="17"/>
        <v>0.1330281562987973</v>
      </c>
    </row>
    <row r="38" spans="1:34" x14ac:dyDescent="0.25">
      <c r="A38" s="13">
        <f t="shared" ref="A38:C53" si="20">A37</f>
        <v>6</v>
      </c>
      <c r="B38" s="13">
        <v>2.4533183400470375</v>
      </c>
      <c r="C38" s="13">
        <f t="shared" si="20"/>
        <v>10</v>
      </c>
      <c r="D38" s="13">
        <f>'Command user'!$F$12</f>
        <v>10</v>
      </c>
      <c r="E38" s="13">
        <f t="shared" si="0"/>
        <v>1</v>
      </c>
      <c r="G38" s="36">
        <f t="shared" si="1"/>
        <v>284.00000000000006</v>
      </c>
      <c r="H38" s="37">
        <f t="shared" ca="1" si="2"/>
        <v>0.13454013182077748</v>
      </c>
      <c r="I38" s="17"/>
      <c r="J38" s="17"/>
      <c r="K38" s="17"/>
      <c r="L38" s="17"/>
      <c r="M38" s="17"/>
      <c r="N38" s="17"/>
      <c r="O38" s="17"/>
      <c r="P38" s="17"/>
      <c r="T38" s="25">
        <f t="shared" si="3"/>
        <v>0.13454013182077748</v>
      </c>
      <c r="U38" s="25">
        <f t="shared" si="4"/>
        <v>1.7703824906189345</v>
      </c>
      <c r="V38" s="25">
        <f t="shared" si="5"/>
        <v>2.0768949229928695</v>
      </c>
      <c r="W38" s="25">
        <f t="shared" si="6"/>
        <v>2.2909630181135991</v>
      </c>
      <c r="X38" s="25">
        <f t="shared" si="7"/>
        <v>3.2920639219638126</v>
      </c>
      <c r="Y38" s="25">
        <f t="shared" si="8"/>
        <v>3.8398652586675532</v>
      </c>
      <c r="Z38" s="25">
        <f t="shared" si="9"/>
        <v>3.8401835077564828</v>
      </c>
      <c r="AA38" s="25">
        <f t="shared" si="10"/>
        <v>3.3842207250281922</v>
      </c>
      <c r="AB38" s="25">
        <f t="shared" si="11"/>
        <v>2.8290733170729436</v>
      </c>
      <c r="AC38" s="25">
        <f t="shared" si="12"/>
        <v>2.4069853274479796</v>
      </c>
      <c r="AD38" s="25">
        <f t="shared" si="13"/>
        <v>1.6353725763670046</v>
      </c>
      <c r="AE38" s="25">
        <f t="shared" si="14"/>
        <v>1.1672431337870333</v>
      </c>
      <c r="AF38" s="25">
        <f t="shared" si="15"/>
        <v>0.41819832240206928</v>
      </c>
      <c r="AG38" s="25">
        <f t="shared" si="16"/>
        <v>0.21910556704444076</v>
      </c>
      <c r="AH38" s="25">
        <f t="shared" si="17"/>
        <v>0.13268912833727611</v>
      </c>
    </row>
    <row r="39" spans="1:34" x14ac:dyDescent="0.25">
      <c r="A39" s="13">
        <f t="shared" si="20"/>
        <v>6</v>
      </c>
      <c r="B39" s="13">
        <v>2.4548448600085102</v>
      </c>
      <c r="C39" s="13">
        <f t="shared" si="20"/>
        <v>10</v>
      </c>
      <c r="D39" s="13">
        <f>'Command user'!$F$12</f>
        <v>10</v>
      </c>
      <c r="E39" s="13">
        <f t="shared" si="0"/>
        <v>1</v>
      </c>
      <c r="G39" s="36">
        <f t="shared" si="1"/>
        <v>285.00000000000006</v>
      </c>
      <c r="H39" s="37">
        <f t="shared" ca="1" si="2"/>
        <v>0.13420053353252831</v>
      </c>
      <c r="I39" s="17"/>
      <c r="J39" s="17"/>
      <c r="K39" s="17"/>
      <c r="L39" s="17"/>
      <c r="M39" s="17"/>
      <c r="N39" s="17"/>
      <c r="O39" s="17"/>
      <c r="P39" s="17"/>
      <c r="T39" s="25">
        <f t="shared" si="3"/>
        <v>0.13420053353252831</v>
      </c>
      <c r="U39" s="25">
        <f t="shared" si="4"/>
        <v>1.7671377087294151</v>
      </c>
      <c r="V39" s="25">
        <f t="shared" si="5"/>
        <v>2.0733962115274749</v>
      </c>
      <c r="W39" s="25">
        <f t="shared" si="6"/>
        <v>2.287221057959627</v>
      </c>
      <c r="X39" s="25">
        <f t="shared" si="7"/>
        <v>3.2869903042047532</v>
      </c>
      <c r="Y39" s="25">
        <f t="shared" si="8"/>
        <v>3.8337774437606322</v>
      </c>
      <c r="Z39" s="25">
        <f t="shared" si="9"/>
        <v>3.8335397682963408</v>
      </c>
      <c r="AA39" s="25">
        <f t="shared" si="10"/>
        <v>3.3775536434709807</v>
      </c>
      <c r="AB39" s="25">
        <f t="shared" si="11"/>
        <v>2.8228426039050691</v>
      </c>
      <c r="AC39" s="25">
        <f t="shared" si="12"/>
        <v>2.4013115014712625</v>
      </c>
      <c r="AD39" s="25">
        <f t="shared" si="13"/>
        <v>1.6311876404302734</v>
      </c>
      <c r="AE39" s="25">
        <f t="shared" si="14"/>
        <v>1.1641230865809891</v>
      </c>
      <c r="AF39" s="25">
        <f t="shared" si="15"/>
        <v>0.41707171255987469</v>
      </c>
      <c r="AG39" s="25">
        <f t="shared" si="16"/>
        <v>0.21853295915355661</v>
      </c>
      <c r="AH39" s="25">
        <f t="shared" si="17"/>
        <v>0.13235230041368207</v>
      </c>
    </row>
    <row r="40" spans="1:34" x14ac:dyDescent="0.25">
      <c r="A40" s="13">
        <f t="shared" si="20"/>
        <v>6</v>
      </c>
      <c r="B40" s="13">
        <v>2.4563660331290431</v>
      </c>
      <c r="C40" s="13">
        <f t="shared" si="20"/>
        <v>10</v>
      </c>
      <c r="D40" s="13">
        <f>'Command user'!$F$12</f>
        <v>10</v>
      </c>
      <c r="E40" s="13">
        <f t="shared" si="0"/>
        <v>1</v>
      </c>
      <c r="G40" s="36">
        <f t="shared" si="1"/>
        <v>286.00000000000017</v>
      </c>
      <c r="H40" s="37">
        <f t="shared" ca="1" si="2"/>
        <v>0.1338632236186216</v>
      </c>
      <c r="I40" s="17"/>
      <c r="J40" s="17"/>
      <c r="K40" s="17"/>
      <c r="L40" s="17"/>
      <c r="M40" s="17"/>
      <c r="N40" s="17"/>
      <c r="O40" s="17"/>
      <c r="P40" s="17"/>
      <c r="T40" s="25">
        <f t="shared" si="3"/>
        <v>0.1338632236186216</v>
      </c>
      <c r="U40" s="25">
        <f t="shared" si="4"/>
        <v>1.7639129712185231</v>
      </c>
      <c r="V40" s="25">
        <f t="shared" si="5"/>
        <v>2.0699194239302332</v>
      </c>
      <c r="W40" s="25">
        <f t="shared" si="6"/>
        <v>2.2835024441000682</v>
      </c>
      <c r="X40" s="25">
        <f t="shared" si="7"/>
        <v>3.2819465930284371</v>
      </c>
      <c r="Y40" s="25">
        <f t="shared" si="8"/>
        <v>3.8277240544346349</v>
      </c>
      <c r="Z40" s="25">
        <f t="shared" si="9"/>
        <v>3.8269335669007258</v>
      </c>
      <c r="AA40" s="25">
        <f t="shared" si="10"/>
        <v>3.3709252206794647</v>
      </c>
      <c r="AB40" s="25">
        <f t="shared" si="11"/>
        <v>2.8166493474693137</v>
      </c>
      <c r="AC40" s="25">
        <f t="shared" si="12"/>
        <v>2.395672655478549</v>
      </c>
      <c r="AD40" s="25">
        <f t="shared" si="13"/>
        <v>1.6270295462231443</v>
      </c>
      <c r="AE40" s="25">
        <f t="shared" si="14"/>
        <v>1.1610234580464183</v>
      </c>
      <c r="AF40" s="25">
        <f t="shared" si="15"/>
        <v>0.41595255857336766</v>
      </c>
      <c r="AG40" s="25">
        <f t="shared" si="16"/>
        <v>0.21796407812026275</v>
      </c>
      <c r="AH40" s="25">
        <f t="shared" si="17"/>
        <v>0.13201765056997539</v>
      </c>
    </row>
    <row r="41" spans="1:34" x14ac:dyDescent="0.25">
      <c r="A41" s="13">
        <f t="shared" si="20"/>
        <v>6</v>
      </c>
      <c r="B41" s="13">
        <v>2.4578818967339924</v>
      </c>
      <c r="C41" s="13">
        <f t="shared" si="20"/>
        <v>10</v>
      </c>
      <c r="D41" s="13">
        <f>'Command user'!$F$12</f>
        <v>10</v>
      </c>
      <c r="E41" s="13">
        <f t="shared" si="0"/>
        <v>1</v>
      </c>
      <c r="G41" s="36">
        <f t="shared" si="1"/>
        <v>287.00000000000006</v>
      </c>
      <c r="H41" s="37">
        <f t="shared" ca="1" si="2"/>
        <v>0.13352817865884137</v>
      </c>
      <c r="I41" s="17"/>
      <c r="J41" s="17"/>
      <c r="K41" s="17"/>
      <c r="L41" s="17"/>
      <c r="M41" s="17"/>
      <c r="N41" s="17"/>
      <c r="O41" s="17"/>
      <c r="P41" s="17"/>
      <c r="T41" s="25">
        <f t="shared" si="3"/>
        <v>0.13352817865884137</v>
      </c>
      <c r="U41" s="25">
        <f t="shared" si="4"/>
        <v>1.760708086051394</v>
      </c>
      <c r="V41" s="25">
        <f t="shared" si="5"/>
        <v>2.0664643497122972</v>
      </c>
      <c r="W41" s="25">
        <f t="shared" si="6"/>
        <v>2.2798069533899183</v>
      </c>
      <c r="X41" s="25">
        <f t="shared" si="7"/>
        <v>3.2769325118158079</v>
      </c>
      <c r="Y41" s="25">
        <f t="shared" si="8"/>
        <v>3.8217047789340599</v>
      </c>
      <c r="Z41" s="25">
        <f t="shared" si="9"/>
        <v>3.8203645628978946</v>
      </c>
      <c r="AA41" s="25">
        <f t="shared" si="10"/>
        <v>3.3643350994041232</v>
      </c>
      <c r="AB41" s="25">
        <f t="shared" si="11"/>
        <v>2.8104931931438855</v>
      </c>
      <c r="AC41" s="25">
        <f t="shared" si="12"/>
        <v>2.3900684526225304</v>
      </c>
      <c r="AD41" s="25">
        <f t="shared" si="13"/>
        <v>1.6228980281661949</v>
      </c>
      <c r="AE41" s="25">
        <f t="shared" si="14"/>
        <v>1.1579440433340393</v>
      </c>
      <c r="AF41" s="25">
        <f t="shared" si="15"/>
        <v>0.41484078505762723</v>
      </c>
      <c r="AG41" s="25">
        <f t="shared" si="16"/>
        <v>0.21739888670694996</v>
      </c>
      <c r="AH41" s="25">
        <f t="shared" si="17"/>
        <v>0.13168515714069648</v>
      </c>
    </row>
    <row r="42" spans="1:34" x14ac:dyDescent="0.25">
      <c r="A42" s="13">
        <f t="shared" si="20"/>
        <v>6</v>
      </c>
      <c r="B42" s="13">
        <v>2.459392487759231</v>
      </c>
      <c r="C42" s="13">
        <f t="shared" si="20"/>
        <v>10</v>
      </c>
      <c r="D42" s="13">
        <f>'Command user'!$F$12</f>
        <v>10</v>
      </c>
      <c r="E42" s="13">
        <f t="shared" si="0"/>
        <v>1</v>
      </c>
      <c r="G42" s="36">
        <f t="shared" si="1"/>
        <v>288.00000000000028</v>
      </c>
      <c r="H42" s="37">
        <f t="shared" ca="1" si="2"/>
        <v>0.13319537555089905</v>
      </c>
      <c r="I42" s="17"/>
      <c r="J42" s="17"/>
      <c r="K42" s="17"/>
      <c r="L42" s="17"/>
      <c r="M42" s="17"/>
      <c r="N42" s="17"/>
      <c r="O42" s="17"/>
      <c r="P42" s="17"/>
      <c r="T42" s="25">
        <f t="shared" si="3"/>
        <v>0.13319537555089905</v>
      </c>
      <c r="U42" s="25">
        <f t="shared" si="4"/>
        <v>1.7575228636588631</v>
      </c>
      <c r="V42" s="25">
        <f t="shared" si="5"/>
        <v>2.0630307810839241</v>
      </c>
      <c r="W42" s="25">
        <f t="shared" si="6"/>
        <v>2.2761343655336583</v>
      </c>
      <c r="X42" s="25">
        <f t="shared" si="7"/>
        <v>3.2719477873957374</v>
      </c>
      <c r="Y42" s="25">
        <f t="shared" si="8"/>
        <v>3.8157193093394719</v>
      </c>
      <c r="Z42" s="25">
        <f t="shared" si="9"/>
        <v>3.8138324198257716</v>
      </c>
      <c r="AA42" s="25">
        <f t="shared" si="10"/>
        <v>3.3577829268801995</v>
      </c>
      <c r="AB42" s="25">
        <f t="shared" si="11"/>
        <v>2.8043737908455353</v>
      </c>
      <c r="AC42" s="25">
        <f t="shared" si="12"/>
        <v>2.3844985604250204</v>
      </c>
      <c r="AD42" s="25">
        <f t="shared" si="13"/>
        <v>1.6187928241975973</v>
      </c>
      <c r="AE42" s="25">
        <f t="shared" si="14"/>
        <v>1.1548846403369868</v>
      </c>
      <c r="AF42" s="25">
        <f t="shared" si="15"/>
        <v>0.4137363176423996</v>
      </c>
      <c r="AG42" s="25">
        <f t="shared" si="16"/>
        <v>0.2168373481724622</v>
      </c>
      <c r="AH42" s="25">
        <f t="shared" si="17"/>
        <v>0.13135479874810935</v>
      </c>
    </row>
    <row r="43" spans="1:34" x14ac:dyDescent="0.25">
      <c r="A43" s="13">
        <f t="shared" si="20"/>
        <v>6</v>
      </c>
      <c r="B43" s="13">
        <v>2.4608978427565478</v>
      </c>
      <c r="C43" s="13">
        <f t="shared" si="20"/>
        <v>10</v>
      </c>
      <c r="D43" s="13">
        <f>'Command user'!$F$12</f>
        <v>10</v>
      </c>
      <c r="E43" s="13">
        <f t="shared" si="0"/>
        <v>1</v>
      </c>
      <c r="G43" s="36">
        <f t="shared" si="1"/>
        <v>289.00000000000006</v>
      </c>
      <c r="H43" s="37">
        <f t="shared" ca="1" si="2"/>
        <v>0.13286479150507749</v>
      </c>
      <c r="I43" s="17"/>
      <c r="J43" s="17"/>
      <c r="K43" s="17"/>
      <c r="L43" s="17"/>
      <c r="M43" s="17"/>
      <c r="N43" s="17"/>
      <c r="O43" s="17"/>
      <c r="P43" s="17"/>
      <c r="T43" s="25">
        <f t="shared" si="3"/>
        <v>0.13286479150507749</v>
      </c>
      <c r="U43" s="25">
        <f t="shared" si="4"/>
        <v>1.7543571168978789</v>
      </c>
      <c r="V43" s="25">
        <f t="shared" si="5"/>
        <v>2.0596185129113112</v>
      </c>
      <c r="W43" s="25">
        <f t="shared" si="6"/>
        <v>2.2724844630398136</v>
      </c>
      <c r="X43" s="25">
        <f t="shared" si="7"/>
        <v>3.2669921499911014</v>
      </c>
      <c r="Y43" s="25">
        <f t="shared" si="8"/>
        <v>3.8097673415080036</v>
      </c>
      <c r="Z43" s="25">
        <f t="shared" si="9"/>
        <v>3.8073368053663277</v>
      </c>
      <c r="AA43" s="25">
        <f t="shared" si="10"/>
        <v>3.351268354756876</v>
      </c>
      <c r="AB43" s="25">
        <f t="shared" si="11"/>
        <v>2.7982907949566354</v>
      </c>
      <c r="AC43" s="25">
        <f t="shared" si="12"/>
        <v>2.3789626507059523</v>
      </c>
      <c r="AD43" s="25">
        <f t="shared" si="13"/>
        <v>1.6147136757149529</v>
      </c>
      <c r="AE43" s="25">
        <f t="shared" si="14"/>
        <v>1.1518450496451</v>
      </c>
      <c r="AF43" s="25">
        <f t="shared" si="15"/>
        <v>0.41263908295511464</v>
      </c>
      <c r="AG43" s="25">
        <f t="shared" si="16"/>
        <v>0.21627942626385277</v>
      </c>
      <c r="AH43" s="25">
        <f t="shared" si="17"/>
        <v>0.13102655429744037</v>
      </c>
    </row>
    <row r="44" spans="1:34" x14ac:dyDescent="0.25">
      <c r="A44" s="13">
        <f t="shared" si="20"/>
        <v>6</v>
      </c>
      <c r="B44" s="13">
        <v>2.4623979978989561</v>
      </c>
      <c r="C44" s="13">
        <f t="shared" si="20"/>
        <v>10</v>
      </c>
      <c r="D44" s="13">
        <f>'Command user'!$F$12</f>
        <v>10</v>
      </c>
      <c r="E44" s="13">
        <f t="shared" si="0"/>
        <v>1</v>
      </c>
      <c r="G44" s="36">
        <f t="shared" si="1"/>
        <v>290.00000000000023</v>
      </c>
      <c r="H44" s="37">
        <f t="shared" ca="1" si="2"/>
        <v>0.13253640403898523</v>
      </c>
      <c r="I44" s="17"/>
      <c r="J44" s="17"/>
      <c r="K44" s="17"/>
      <c r="L44" s="17"/>
      <c r="M44" s="17"/>
      <c r="N44" s="17"/>
      <c r="O44" s="17"/>
      <c r="P44" s="17"/>
      <c r="T44" s="25">
        <f t="shared" si="3"/>
        <v>0.13253640403898523</v>
      </c>
      <c r="U44" s="25">
        <f t="shared" si="4"/>
        <v>1.7512106610127505</v>
      </c>
      <c r="V44" s="25">
        <f t="shared" si="5"/>
        <v>2.0562273426742683</v>
      </c>
      <c r="W44" s="25">
        <f t="shared" si="6"/>
        <v>2.2688570311764855</v>
      </c>
      <c r="X44" s="25">
        <f t="shared" si="7"/>
        <v>3.2620653331660003</v>
      </c>
      <c r="Y44" s="25">
        <f t="shared" si="8"/>
        <v>3.8038485750150572</v>
      </c>
      <c r="Z44" s="25">
        <f t="shared" si="9"/>
        <v>3.8008773912812441</v>
      </c>
      <c r="AA44" s="25">
        <f t="shared" si="10"/>
        <v>3.3447910390276769</v>
      </c>
      <c r="AB44" s="25">
        <f t="shared" si="11"/>
        <v>2.792243864253638</v>
      </c>
      <c r="AC44" s="25">
        <f t="shared" si="12"/>
        <v>2.3734603995137578</v>
      </c>
      <c r="AD44" s="25">
        <f t="shared" si="13"/>
        <v>1.6106603275183125</v>
      </c>
      <c r="AE44" s="25">
        <f t="shared" si="14"/>
        <v>1.1488250745000785</v>
      </c>
      <c r="AF44" s="25">
        <f t="shared" si="15"/>
        <v>0.41154900860424132</v>
      </c>
      <c r="AG44" s="25">
        <f t="shared" si="16"/>
        <v>0.21572508520830555</v>
      </c>
      <c r="AH44" s="25">
        <f t="shared" si="17"/>
        <v>0.13070040297221605</v>
      </c>
    </row>
    <row r="45" spans="1:34" x14ac:dyDescent="0.25">
      <c r="A45" s="13">
        <f t="shared" si="20"/>
        <v>6</v>
      </c>
      <c r="B45" s="13">
        <v>2.4638929889859074</v>
      </c>
      <c r="C45" s="13">
        <f t="shared" si="20"/>
        <v>10</v>
      </c>
      <c r="D45" s="13">
        <f>'Command user'!$F$12</f>
        <v>10</v>
      </c>
      <c r="E45" s="13">
        <f t="shared" si="0"/>
        <v>1</v>
      </c>
      <c r="G45" s="36">
        <f t="shared" si="1"/>
        <v>291.00000000000011</v>
      </c>
      <c r="H45" s="37">
        <f t="shared" ca="1" si="2"/>
        <v>0.13221019097241274</v>
      </c>
      <c r="I45" s="17"/>
      <c r="J45" s="17"/>
      <c r="K45" s="17"/>
      <c r="L45" s="17"/>
      <c r="M45" s="17"/>
      <c r="N45" s="17"/>
      <c r="O45" s="17"/>
      <c r="P45" s="17"/>
      <c r="T45" s="25">
        <f t="shared" si="3"/>
        <v>0.13221019097241274</v>
      </c>
      <c r="U45" s="25">
        <f t="shared" si="4"/>
        <v>1.7480833135970792</v>
      </c>
      <c r="V45" s="25">
        <f t="shared" si="5"/>
        <v>2.0528570704246683</v>
      </c>
      <c r="W45" s="25">
        <f t="shared" si="6"/>
        <v>2.265251857927602</v>
      </c>
      <c r="X45" s="25">
        <f t="shared" si="7"/>
        <v>3.2571670737738123</v>
      </c>
      <c r="Y45" s="25">
        <f t="shared" si="8"/>
        <v>3.7979627130970228</v>
      </c>
      <c r="Z45" s="25">
        <f t="shared" si="9"/>
        <v>3.794453853348712</v>
      </c>
      <c r="AA45" s="25">
        <f t="shared" si="10"/>
        <v>3.3383506399622571</v>
      </c>
      <c r="AB45" s="25">
        <f t="shared" si="11"/>
        <v>2.786232661836924</v>
      </c>
      <c r="AC45" s="25">
        <f t="shared" si="12"/>
        <v>2.3679914870570866</v>
      </c>
      <c r="AD45" s="25">
        <f t="shared" si="13"/>
        <v>1.6066325277542535</v>
      </c>
      <c r="AE45" s="25">
        <f t="shared" si="14"/>
        <v>1.1458245207515603</v>
      </c>
      <c r="AF45" s="25">
        <f t="shared" si="15"/>
        <v>0.41046602316297071</v>
      </c>
      <c r="AG45" s="25">
        <f t="shared" si="16"/>
        <v>0.21517428970521496</v>
      </c>
      <c r="AH45" s="25">
        <f t="shared" si="17"/>
        <v>0.13037632422968326</v>
      </c>
    </row>
    <row r="46" spans="1:34" x14ac:dyDescent="0.25">
      <c r="A46" s="13">
        <f t="shared" si="20"/>
        <v>6</v>
      </c>
      <c r="B46" s="13">
        <v>2.4653828514484184</v>
      </c>
      <c r="C46" s="13">
        <f t="shared" si="20"/>
        <v>10</v>
      </c>
      <c r="D46" s="13">
        <f>'Command user'!$F$12</f>
        <v>10</v>
      </c>
      <c r="E46" s="13">
        <f t="shared" si="0"/>
        <v>1</v>
      </c>
      <c r="G46" s="36">
        <f t="shared" si="1"/>
        <v>292.00000000000028</v>
      </c>
      <c r="H46" s="37">
        <f t="shared" ca="1" si="2"/>
        <v>0.13188613042229408</v>
      </c>
      <c r="I46" s="17"/>
      <c r="J46" s="17"/>
      <c r="K46" s="17"/>
      <c r="L46" s="17"/>
      <c r="M46" s="17"/>
      <c r="N46" s="17"/>
      <c r="O46" s="17"/>
      <c r="P46" s="17"/>
      <c r="T46" s="25">
        <f t="shared" si="3"/>
        <v>0.13188613042229408</v>
      </c>
      <c r="U46" s="25">
        <f t="shared" si="4"/>
        <v>1.7449748945564536</v>
      </c>
      <c r="V46" s="25">
        <f t="shared" si="5"/>
        <v>2.0495074987457027</v>
      </c>
      <c r="W46" s="25">
        <f t="shared" si="6"/>
        <v>2.2616687339501116</v>
      </c>
      <c r="X46" s="25">
        <f t="shared" si="7"/>
        <v>3.2522971119062838</v>
      </c>
      <c r="Y46" s="25">
        <f t="shared" si="8"/>
        <v>3.792109462595131</v>
      </c>
      <c r="Z46" s="25">
        <f t="shared" si="9"/>
        <v>3.7880658713015505</v>
      </c>
      <c r="AA46" s="25">
        <f t="shared" si="10"/>
        <v>3.3319468220394559</v>
      </c>
      <c r="AB46" s="25">
        <f t="shared" si="11"/>
        <v>2.7802568550619968</v>
      </c>
      <c r="AC46" s="25">
        <f t="shared" si="12"/>
        <v>2.3625555976378729</v>
      </c>
      <c r="AD46" s="25">
        <f t="shared" si="13"/>
        <v>1.6026300278611449</v>
      </c>
      <c r="AE46" s="25">
        <f t="shared" si="14"/>
        <v>1.1428431968140462</v>
      </c>
      <c r="AF46" s="25">
        <f t="shared" si="15"/>
        <v>0.40939005615322832</v>
      </c>
      <c r="AG46" s="25">
        <f t="shared" si="16"/>
        <v>0.21462700491842152</v>
      </c>
      <c r="AH46" s="25">
        <f t="shared" si="17"/>
        <v>0.13005429779632971</v>
      </c>
    </row>
    <row r="47" spans="1:34" x14ac:dyDescent="0.25">
      <c r="A47" s="13">
        <f t="shared" si="20"/>
        <v>6</v>
      </c>
      <c r="B47" s="13">
        <v>2.4668676203541096</v>
      </c>
      <c r="C47" s="13">
        <f t="shared" si="20"/>
        <v>10</v>
      </c>
      <c r="D47" s="13">
        <f>'Command user'!$F$12</f>
        <v>10</v>
      </c>
      <c r="E47" s="13">
        <f t="shared" si="0"/>
        <v>1</v>
      </c>
      <c r="G47" s="36">
        <f t="shared" si="1"/>
        <v>293.00000000000011</v>
      </c>
      <c r="H47" s="37">
        <f t="shared" ca="1" si="2"/>
        <v>0.13156420079776626</v>
      </c>
      <c r="I47" s="17"/>
      <c r="J47" s="17"/>
      <c r="K47" s="17"/>
      <c r="L47" s="17"/>
      <c r="M47" s="17"/>
      <c r="N47" s="17"/>
      <c r="O47" s="17"/>
      <c r="P47" s="17"/>
      <c r="T47" s="25">
        <f t="shared" si="3"/>
        <v>0.13156420079776626</v>
      </c>
      <c r="U47" s="25">
        <f t="shared" si="4"/>
        <v>1.7418852260718307</v>
      </c>
      <c r="V47" s="25">
        <f t="shared" si="5"/>
        <v>2.0461784327119217</v>
      </c>
      <c r="W47" s="25">
        <f t="shared" si="6"/>
        <v>2.2581074525319256</v>
      </c>
      <c r="X47" s="25">
        <f t="shared" si="7"/>
        <v>3.2474551908435831</v>
      </c>
      <c r="Y47" s="25">
        <f t="shared" si="8"/>
        <v>3.7862885339003021</v>
      </c>
      <c r="Z47" s="25">
        <f t="shared" si="9"/>
        <v>3.7817131287663179</v>
      </c>
      <c r="AA47" s="25">
        <f t="shared" si="10"/>
        <v>3.3255792538816284</v>
      </c>
      <c r="AB47" s="25">
        <f t="shared" si="11"/>
        <v>2.7743161154720108</v>
      </c>
      <c r="AC47" s="25">
        <f t="shared" si="12"/>
        <v>2.3571524195856632</v>
      </c>
      <c r="AD47" s="25">
        <f t="shared" si="13"/>
        <v>1.598652582515411</v>
      </c>
      <c r="AE47" s="25">
        <f t="shared" si="14"/>
        <v>1.139880913624693</v>
      </c>
      <c r="AF47" s="25">
        <f t="shared" si="15"/>
        <v>0.40832103802999981</v>
      </c>
      <c r="AG47" s="25">
        <f t="shared" si="16"/>
        <v>0.2140831964686026</v>
      </c>
      <c r="AH47" s="25">
        <f t="shared" si="17"/>
        <v>0.12973430366348515</v>
      </c>
    </row>
    <row r="48" spans="1:34" x14ac:dyDescent="0.25">
      <c r="A48" s="13">
        <f t="shared" si="20"/>
        <v>6</v>
      </c>
      <c r="B48" s="13">
        <v>2.4683473304121573</v>
      </c>
      <c r="C48" s="13">
        <f t="shared" si="20"/>
        <v>10</v>
      </c>
      <c r="D48" s="13">
        <f>'Command user'!$F$12</f>
        <v>10</v>
      </c>
      <c r="E48" s="13">
        <f t="shared" si="0"/>
        <v>1</v>
      </c>
      <c r="G48" s="36">
        <f t="shared" si="1"/>
        <v>294.00000000000023</v>
      </c>
      <c r="H48" s="37">
        <f t="shared" ca="1" si="2"/>
        <v>0.13124438079532719</v>
      </c>
      <c r="I48" s="17"/>
      <c r="J48" s="17"/>
      <c r="K48" s="17"/>
      <c r="L48" s="17"/>
      <c r="M48" s="17"/>
      <c r="N48" s="17"/>
      <c r="O48" s="17"/>
      <c r="P48" s="17"/>
      <c r="T48" s="25">
        <f t="shared" si="3"/>
        <v>0.13124438079532719</v>
      </c>
      <c r="U48" s="25">
        <f t="shared" si="4"/>
        <v>1.738814132563623</v>
      </c>
      <c r="V48" s="25">
        <f t="shared" si="5"/>
        <v>2.0428696798499999</v>
      </c>
      <c r="W48" s="25">
        <f t="shared" si="6"/>
        <v>2.2545678095506401</v>
      </c>
      <c r="X48" s="25">
        <f t="shared" si="7"/>
        <v>3.2426410570052675</v>
      </c>
      <c r="Y48" s="25">
        <f t="shared" si="8"/>
        <v>3.7804996408989542</v>
      </c>
      <c r="Z48" s="25">
        <f t="shared" si="9"/>
        <v>3.7753953132036182</v>
      </c>
      <c r="AA48" s="25">
        <f t="shared" si="10"/>
        <v>3.3192476081901918</v>
      </c>
      <c r="AB48" s="25">
        <f t="shared" si="11"/>
        <v>2.7684101187315338</v>
      </c>
      <c r="AC48" s="25">
        <f t="shared" si="12"/>
        <v>2.3517816451932485</v>
      </c>
      <c r="AD48" s="25">
        <f t="shared" si="13"/>
        <v>1.5946999495788652</v>
      </c>
      <c r="AE48" s="25">
        <f t="shared" si="14"/>
        <v>1.1369374846019242</v>
      </c>
      <c r="AF48" s="25">
        <f t="shared" si="15"/>
        <v>0.40725890016596272</v>
      </c>
      <c r="AG48" s="25">
        <f t="shared" si="16"/>
        <v>0.21354283042580799</v>
      </c>
      <c r="AH48" s="25">
        <f t="shared" si="17"/>
        <v>0.12941632208301071</v>
      </c>
    </row>
    <row r="49" spans="1:34" x14ac:dyDescent="0.25">
      <c r="A49" s="13">
        <f t="shared" si="20"/>
        <v>6</v>
      </c>
      <c r="B49" s="13">
        <v>2.469822015978163</v>
      </c>
      <c r="C49" s="13">
        <f t="shared" si="20"/>
        <v>10</v>
      </c>
      <c r="D49" s="13">
        <f>'Command user'!$F$12</f>
        <v>10</v>
      </c>
      <c r="E49" s="13">
        <f t="shared" si="0"/>
        <v>1</v>
      </c>
      <c r="G49" s="36">
        <f t="shared" si="1"/>
        <v>295.00000000000011</v>
      </c>
      <c r="H49" s="37">
        <f t="shared" ca="1" si="2"/>
        <v>0.1309266493940901</v>
      </c>
      <c r="I49" s="17"/>
      <c r="J49" s="17"/>
      <c r="K49" s="17"/>
      <c r="L49" s="17"/>
      <c r="M49" s="17"/>
      <c r="N49" s="17"/>
      <c r="O49" s="17"/>
      <c r="P49" s="17"/>
      <c r="T49" s="25">
        <f t="shared" si="3"/>
        <v>0.1309266493940901</v>
      </c>
      <c r="U49" s="25">
        <f t="shared" si="4"/>
        <v>1.7357614406564559</v>
      </c>
      <c r="V49" s="25">
        <f t="shared" si="5"/>
        <v>2.0395810501002649</v>
      </c>
      <c r="W49" s="25">
        <f t="shared" si="6"/>
        <v>2.2510496034330574</v>
      </c>
      <c r="X49" s="25">
        <f t="shared" si="7"/>
        <v>3.2378544599020915</v>
      </c>
      <c r="Y49" s="25">
        <f t="shared" si="8"/>
        <v>3.7747425009199151</v>
      </c>
      <c r="Z49" s="25">
        <f t="shared" si="9"/>
        <v>3.7691121158495244</v>
      </c>
      <c r="AA49" s="25">
        <f t="shared" si="10"/>
        <v>3.3129515616823748</v>
      </c>
      <c r="AB49" s="25">
        <f t="shared" si="11"/>
        <v>2.7625385445616013</v>
      </c>
      <c r="AC49" s="25">
        <f t="shared" si="12"/>
        <v>2.34644297065346</v>
      </c>
      <c r="AD49" s="25">
        <f t="shared" si="13"/>
        <v>1.5907718900470962</v>
      </c>
      <c r="AE49" s="25">
        <f t="shared" si="14"/>
        <v>1.1340127256048484</v>
      </c>
      <c r="AF49" s="25">
        <f t="shared" si="15"/>
        <v>0.40620357483642516</v>
      </c>
      <c r="AG49" s="25">
        <f t="shared" si="16"/>
        <v>0.2130058733021426</v>
      </c>
      <c r="AH49" s="25">
        <f t="shared" si="17"/>
        <v>0.12910033356307193</v>
      </c>
    </row>
    <row r="50" spans="1:34" x14ac:dyDescent="0.25">
      <c r="A50" s="13">
        <f t="shared" si="20"/>
        <v>6</v>
      </c>
      <c r="B50" s="13">
        <v>2.4712917110589387</v>
      </c>
      <c r="C50" s="13">
        <f t="shared" si="20"/>
        <v>10</v>
      </c>
      <c r="D50" s="13">
        <f>'Command user'!$F$12</f>
        <v>10</v>
      </c>
      <c r="E50" s="13">
        <f t="shared" si="0"/>
        <v>1</v>
      </c>
      <c r="G50" s="36">
        <f t="shared" si="1"/>
        <v>296.00000000000017</v>
      </c>
      <c r="H50" s="37">
        <f t="shared" ca="1" si="2"/>
        <v>0.13061098585112974</v>
      </c>
      <c r="I50" s="17"/>
      <c r="J50" s="17"/>
      <c r="K50" s="17"/>
      <c r="L50" s="17"/>
      <c r="M50" s="17"/>
      <c r="N50" s="17"/>
      <c r="O50" s="17"/>
      <c r="P50" s="17"/>
      <c r="T50" s="25">
        <f t="shared" si="3"/>
        <v>0.13061098585112974</v>
      </c>
      <c r="U50" s="25">
        <f t="shared" si="4"/>
        <v>1.7327269791446087</v>
      </c>
      <c r="V50" s="25">
        <f t="shared" si="5"/>
        <v>2.0363123557789429</v>
      </c>
      <c r="W50" s="25">
        <f t="shared" si="6"/>
        <v>2.2475526351155004</v>
      </c>
      <c r="X50" s="25">
        <f t="shared" si="7"/>
        <v>3.2330951520888362</v>
      </c>
      <c r="Y50" s="25">
        <f t="shared" si="8"/>
        <v>3.7690168346822563</v>
      </c>
      <c r="Z50" s="25">
        <f t="shared" si="9"/>
        <v>3.7628632316580695</v>
      </c>
      <c r="AA50" s="25">
        <f t="shared" si="10"/>
        <v>3.3066907950291813</v>
      </c>
      <c r="AB50" s="25">
        <f t="shared" si="11"/>
        <v>2.7567010766760429</v>
      </c>
      <c r="AC50" s="25">
        <f t="shared" si="12"/>
        <v>2.3411360959972853</v>
      </c>
      <c r="AD50" s="25">
        <f t="shared" si="13"/>
        <v>1.5868681679988157</v>
      </c>
      <c r="AE50" s="25">
        <f t="shared" si="14"/>
        <v>1.1311064548934984</v>
      </c>
      <c r="AF50" s="25">
        <f t="shared" si="15"/>
        <v>0.40515499520456022</v>
      </c>
      <c r="AG50" s="25">
        <f t="shared" si="16"/>
        <v>0.21247229204459531</v>
      </c>
      <c r="AH50" s="25">
        <f t="shared" si="17"/>
        <v>0.12878631886399475</v>
      </c>
    </row>
    <row r="51" spans="1:34" x14ac:dyDescent="0.25">
      <c r="A51" s="13">
        <f t="shared" si="20"/>
        <v>6</v>
      </c>
      <c r="B51" s="13">
        <v>2.4727564493172123</v>
      </c>
      <c r="C51" s="13">
        <f t="shared" si="20"/>
        <v>10</v>
      </c>
      <c r="D51" s="13">
        <f>'Command user'!$F$12</f>
        <v>10</v>
      </c>
      <c r="E51" s="13">
        <f t="shared" si="0"/>
        <v>1</v>
      </c>
      <c r="G51" s="36">
        <f t="shared" si="1"/>
        <v>297.00000000000006</v>
      </c>
      <c r="H51" s="37">
        <f t="shared" ca="1" si="2"/>
        <v>0.13029736969692254</v>
      </c>
      <c r="I51" s="17"/>
      <c r="J51" s="17"/>
      <c r="K51" s="17"/>
      <c r="L51" s="17"/>
      <c r="M51" s="17"/>
      <c r="N51" s="17"/>
      <c r="O51" s="17"/>
      <c r="P51" s="17"/>
      <c r="T51" s="25">
        <f t="shared" si="3"/>
        <v>0.13029736969692254</v>
      </c>
      <c r="U51" s="25">
        <f t="shared" si="4"/>
        <v>1.7297105789580718</v>
      </c>
      <c r="V51" s="25">
        <f t="shared" si="5"/>
        <v>2.0330634115411006</v>
      </c>
      <c r="W51" s="25">
        <f t="shared" si="6"/>
        <v>2.2440767080047719</v>
      </c>
      <c r="X51" s="25">
        <f t="shared" si="7"/>
        <v>3.2283628891178537</v>
      </c>
      <c r="Y51" s="25">
        <f t="shared" si="8"/>
        <v>3.7633223662440733</v>
      </c>
      <c r="Z51" s="25">
        <f t="shared" si="9"/>
        <v>3.7566483592447977</v>
      </c>
      <c r="AA51" s="25">
        <f t="shared" si="10"/>
        <v>3.3004649927944851</v>
      </c>
      <c r="AB51" s="25">
        <f t="shared" si="11"/>
        <v>2.750897402718917</v>
      </c>
      <c r="AC51" s="25">
        <f t="shared" si="12"/>
        <v>2.3358607250330472</v>
      </c>
      <c r="AD51" s="25">
        <f t="shared" si="13"/>
        <v>1.5829885505462125</v>
      </c>
      <c r="AE51" s="25">
        <f t="shared" si="14"/>
        <v>1.1282184930898029</v>
      </c>
      <c r="AF51" s="25">
        <f t="shared" si="15"/>
        <v>0.40411309530692374</v>
      </c>
      <c r="AG51" s="25">
        <f t="shared" si="16"/>
        <v>0.21194205402800098</v>
      </c>
      <c r="AH51" s="25">
        <f t="shared" si="17"/>
        <v>0.12847425899419995</v>
      </c>
    </row>
    <row r="52" spans="1:34" x14ac:dyDescent="0.25">
      <c r="A52" s="13">
        <f t="shared" si="20"/>
        <v>6</v>
      </c>
      <c r="B52" s="13">
        <v>2.4742162640762553</v>
      </c>
      <c r="C52" s="13">
        <f t="shared" si="20"/>
        <v>10</v>
      </c>
      <c r="D52" s="13">
        <f>'Command user'!$F$12</f>
        <v>10</v>
      </c>
      <c r="E52" s="13">
        <f t="shared" si="0"/>
        <v>1</v>
      </c>
      <c r="G52" s="36">
        <f t="shared" si="1"/>
        <v>298.00000000000028</v>
      </c>
      <c r="H52" s="37">
        <f t="shared" ca="1" si="2"/>
        <v>0.12998578073087172</v>
      </c>
      <c r="I52" s="17"/>
      <c r="J52" s="17"/>
      <c r="K52" s="17"/>
      <c r="L52" s="17"/>
      <c r="M52" s="17"/>
      <c r="N52" s="17"/>
      <c r="O52" s="17"/>
      <c r="P52" s="17"/>
      <c r="T52" s="25">
        <f t="shared" si="3"/>
        <v>0.12998578073087172</v>
      </c>
      <c r="U52" s="25">
        <f t="shared" si="4"/>
        <v>1.7267120731292711</v>
      </c>
      <c r="V52" s="25">
        <f t="shared" si="5"/>
        <v>2.0298340343442884</v>
      </c>
      <c r="W52" s="25">
        <f t="shared" si="6"/>
        <v>2.2406216279399214</v>
      </c>
      <c r="X52" s="25">
        <f t="shared" si="7"/>
        <v>3.2236574294935707</v>
      </c>
      <c r="Y52" s="25">
        <f t="shared" si="8"/>
        <v>3.7576588229521519</v>
      </c>
      <c r="Z52" s="25">
        <f t="shared" si="9"/>
        <v>3.7504672008312876</v>
      </c>
      <c r="AA52" s="25">
        <f t="shared" si="10"/>
        <v>3.2942738433752425</v>
      </c>
      <c r="AB52" s="25">
        <f t="shared" si="11"/>
        <v>2.7451272142031886</v>
      </c>
      <c r="AC52" s="25">
        <f t="shared" si="12"/>
        <v>2.3306165652868107</v>
      </c>
      <c r="AD52" s="25">
        <f t="shared" si="13"/>
        <v>1.5791328077862432</v>
      </c>
      <c r="AE52" s="25">
        <f t="shared" si="14"/>
        <v>1.1253486631393546</v>
      </c>
      <c r="AF52" s="25">
        <f t="shared" si="15"/>
        <v>0.40307781003925441</v>
      </c>
      <c r="AG52" s="25">
        <f t="shared" si="16"/>
        <v>0.21141512704814278</v>
      </c>
      <c r="AH52" s="25">
        <f t="shared" si="17"/>
        <v>0.12816413520621586</v>
      </c>
    </row>
    <row r="53" spans="1:34" x14ac:dyDescent="0.25">
      <c r="A53" s="13">
        <f t="shared" si="20"/>
        <v>6</v>
      </c>
      <c r="B53" s="13">
        <v>2.4756711883244296</v>
      </c>
      <c r="C53" s="13">
        <f t="shared" si="20"/>
        <v>10</v>
      </c>
      <c r="D53" s="13">
        <f>'Command user'!$F$12</f>
        <v>10</v>
      </c>
      <c r="E53" s="13">
        <f t="shared" si="0"/>
        <v>1</v>
      </c>
      <c r="G53" s="36">
        <f t="shared" si="1"/>
        <v>299.00000000000011</v>
      </c>
      <c r="H53" s="37">
        <f t="shared" ca="1" si="2"/>
        <v>0.12967619901692404</v>
      </c>
      <c r="I53" s="17"/>
      <c r="J53" s="17"/>
      <c r="K53" s="17"/>
      <c r="L53" s="17"/>
      <c r="M53" s="17"/>
      <c r="N53" s="17"/>
      <c r="O53" s="17"/>
      <c r="P53" s="17"/>
      <c r="T53" s="25">
        <f t="shared" si="3"/>
        <v>0.12967619901692404</v>
      </c>
      <c r="U53" s="25">
        <f t="shared" si="4"/>
        <v>1.7237312967603968</v>
      </c>
      <c r="V53" s="25">
        <f t="shared" si="5"/>
        <v>2.0266240434128653</v>
      </c>
      <c r="W53" s="25">
        <f t="shared" si="6"/>
        <v>2.2371872031546998</v>
      </c>
      <c r="X53" s="25">
        <f t="shared" si="7"/>
        <v>3.2189785346277833</v>
      </c>
      <c r="Y53" s="25">
        <f t="shared" si="8"/>
        <v>3.7520259353926653</v>
      </c>
      <c r="Z53" s="25">
        <f t="shared" si="9"/>
        <v>3.7443194621908065</v>
      </c>
      <c r="AA53" s="25">
        <f t="shared" si="10"/>
        <v>3.2881170389428154</v>
      </c>
      <c r="AB53" s="25">
        <f t="shared" si="11"/>
        <v>2.739390206450552</v>
      </c>
      <c r="AC53" s="25">
        <f t="shared" si="12"/>
        <v>2.325403327943889</v>
      </c>
      <c r="AD53" s="25">
        <f t="shared" si="13"/>
        <v>1.5753007127528826</v>
      </c>
      <c r="AE53" s="25">
        <f t="shared" si="14"/>
        <v>1.1224967902738869</v>
      </c>
      <c r="AF53" s="25">
        <f t="shared" si="15"/>
        <v>0.40204907514255667</v>
      </c>
      <c r="AG53" s="25">
        <f t="shared" si="16"/>
        <v>0.21089147931498281</v>
      </c>
      <c r="AH53" s="25">
        <f t="shared" si="17"/>
        <v>0.12785592899276937</v>
      </c>
    </row>
    <row r="54" spans="1:34" x14ac:dyDescent="0.25">
      <c r="A54" s="13">
        <f t="shared" ref="A54:C69" si="21">A53</f>
        <v>6</v>
      </c>
      <c r="B54" s="13">
        <v>2.4771212547196626</v>
      </c>
      <c r="C54" s="13">
        <f t="shared" si="21"/>
        <v>10</v>
      </c>
      <c r="D54" s="13">
        <f>'Command user'!$F$12</f>
        <v>10</v>
      </c>
      <c r="E54" s="13">
        <f t="shared" si="0"/>
        <v>1</v>
      </c>
      <c r="G54" s="36">
        <f t="shared" si="1"/>
        <v>300.00000000000023</v>
      </c>
      <c r="H54" s="37">
        <f t="shared" ca="1" si="2"/>
        <v>0.12936860487926871</v>
      </c>
      <c r="I54" s="17"/>
      <c r="J54" s="17"/>
      <c r="K54" s="17"/>
      <c r="L54" s="17"/>
      <c r="M54" s="17"/>
      <c r="N54" s="17"/>
      <c r="O54" s="17"/>
      <c r="P54" s="17"/>
      <c r="T54" s="25">
        <f t="shared" si="3"/>
        <v>0.12936860487926871</v>
      </c>
      <c r="U54" s="25">
        <f t="shared" si="4"/>
        <v>1.7207680869913413</v>
      </c>
      <c r="V54" s="25">
        <f t="shared" si="5"/>
        <v>2.0234332602029532</v>
      </c>
      <c r="W54" s="25">
        <f t="shared" si="6"/>
        <v>2.2337732442406844</v>
      </c>
      <c r="X54" s="25">
        <f t="shared" si="7"/>
        <v>3.2143259687957411</v>
      </c>
      <c r="Y54" s="25">
        <f t="shared" si="8"/>
        <v>3.7464234373426719</v>
      </c>
      <c r="Z54" s="25">
        <f t="shared" si="9"/>
        <v>3.7382048525948544</v>
      </c>
      <c r="AA54" s="25">
        <f t="shared" si="10"/>
        <v>3.2819942753854079</v>
      </c>
      <c r="AB54" s="25">
        <f t="shared" si="11"/>
        <v>2.7336860785323474</v>
      </c>
      <c r="AC54" s="25">
        <f t="shared" si="12"/>
        <v>2.3202207277914724</v>
      </c>
      <c r="AD54" s="25">
        <f t="shared" si="13"/>
        <v>1.5714920413702675</v>
      </c>
      <c r="AE54" s="25">
        <f t="shared" si="14"/>
        <v>1.1196627019745002</v>
      </c>
      <c r="AF54" s="25">
        <f t="shared" si="15"/>
        <v>0.40102682718944255</v>
      </c>
      <c r="AG54" s="25">
        <f t="shared" si="16"/>
        <v>0.21037107944603067</v>
      </c>
      <c r="AH54" s="25">
        <f t="shared" si="17"/>
        <v>0.12754962208295023</v>
      </c>
    </row>
    <row r="55" spans="1:34" x14ac:dyDescent="0.25">
      <c r="A55" s="13">
        <f t="shared" si="21"/>
        <v>6</v>
      </c>
      <c r="B55" s="13">
        <v>2.4785664955938436</v>
      </c>
      <c r="C55" s="13">
        <f t="shared" si="21"/>
        <v>10</v>
      </c>
      <c r="D55" s="13">
        <f>'Command user'!$F$12</f>
        <v>10</v>
      </c>
      <c r="E55" s="13">
        <f t="shared" si="0"/>
        <v>1</v>
      </c>
      <c r="G55" s="36">
        <f t="shared" si="1"/>
        <v>301.00000000000045</v>
      </c>
      <c r="H55" s="37">
        <f t="shared" ca="1" si="2"/>
        <v>0.1290629788981211</v>
      </c>
      <c r="I55" s="17"/>
      <c r="J55" s="17"/>
      <c r="K55" s="17"/>
      <c r="L55" s="17"/>
      <c r="M55" s="17"/>
      <c r="N55" s="17"/>
      <c r="O55" s="17"/>
      <c r="P55" s="17"/>
      <c r="T55" s="25">
        <f t="shared" si="3"/>
        <v>0.1290629788981211</v>
      </c>
      <c r="U55" s="25">
        <f t="shared" si="4"/>
        <v>1.7178222829682301</v>
      </c>
      <c r="V55" s="25">
        <f t="shared" si="5"/>
        <v>2.0202615083680837</v>
      </c>
      <c r="W55" s="25">
        <f t="shared" si="6"/>
        <v>2.2303795641111113</v>
      </c>
      <c r="X55" s="25">
        <f t="shared" si="7"/>
        <v>3.2096994990930692</v>
      </c>
      <c r="Y55" s="25">
        <f t="shared" si="8"/>
        <v>3.7408510657224663</v>
      </c>
      <c r="Z55" s="25">
        <f t="shared" si="9"/>
        <v>3.7321230847606892</v>
      </c>
      <c r="AA55" s="25">
        <f t="shared" si="10"/>
        <v>3.2759052522515302</v>
      </c>
      <c r="AB55" s="25">
        <f t="shared" si="11"/>
        <v>2.7280145332116228</v>
      </c>
      <c r="AC55" s="25">
        <f t="shared" si="12"/>
        <v>2.3150684831623249</v>
      </c>
      <c r="AD55" s="25">
        <f t="shared" si="13"/>
        <v>1.5677065724067474</v>
      </c>
      <c r="AE55" s="25">
        <f t="shared" si="14"/>
        <v>1.1168462279355815</v>
      </c>
      <c r="AF55" s="25">
        <f t="shared" si="15"/>
        <v>0.40001100357074643</v>
      </c>
      <c r="AG55" s="25">
        <f t="shared" si="16"/>
        <v>0.20985389645982935</v>
      </c>
      <c r="AH55" s="25">
        <f t="shared" si="17"/>
        <v>0.12724519643844961</v>
      </c>
    </row>
    <row r="56" spans="1:34" x14ac:dyDescent="0.25">
      <c r="A56" s="13">
        <f t="shared" si="21"/>
        <v>6</v>
      </c>
      <c r="B56" s="13">
        <v>2.4800069429571505</v>
      </c>
      <c r="C56" s="13">
        <f t="shared" si="21"/>
        <v>10</v>
      </c>
      <c r="D56" s="13">
        <f>'Command user'!$F$12</f>
        <v>10</v>
      </c>
      <c r="E56" s="13">
        <f t="shared" si="0"/>
        <v>1</v>
      </c>
      <c r="G56" s="36">
        <f t="shared" si="1"/>
        <v>302</v>
      </c>
      <c r="H56" s="37">
        <f t="shared" ca="1" si="2"/>
        <v>0.12875930190558738</v>
      </c>
      <c r="I56" s="17"/>
      <c r="J56" s="17"/>
      <c r="K56" s="17"/>
      <c r="L56" s="17"/>
      <c r="M56" s="17"/>
      <c r="N56" s="17"/>
      <c r="O56" s="17"/>
      <c r="P56" s="17"/>
      <c r="T56" s="25">
        <f t="shared" si="3"/>
        <v>0.12875930190558738</v>
      </c>
      <c r="U56" s="25">
        <f t="shared" si="4"/>
        <v>1.7148937258125463</v>
      </c>
      <c r="V56" s="25">
        <f t="shared" si="5"/>
        <v>2.0171086137254495</v>
      </c>
      <c r="W56" s="25">
        <f t="shared" si="6"/>
        <v>2.2270059779653608</v>
      </c>
      <c r="X56" s="25">
        <f t="shared" si="7"/>
        <v>3.2050988953934385</v>
      </c>
      <c r="Y56" s="25">
        <f t="shared" si="8"/>
        <v>3.7353085605489049</v>
      </c>
      <c r="Z56" s="25">
        <f t="shared" si="9"/>
        <v>3.726073874799849</v>
      </c>
      <c r="AA56" s="25">
        <f t="shared" si="10"/>
        <v>3.2698496726944892</v>
      </c>
      <c r="AB56" s="25">
        <f t="shared" si="11"/>
        <v>2.7223752768862166</v>
      </c>
      <c r="AC56" s="25">
        <f t="shared" si="12"/>
        <v>2.309946315879515</v>
      </c>
      <c r="AD56" s="25">
        <f t="shared" si="13"/>
        <v>1.5639440874297912</v>
      </c>
      <c r="AE56" s="25">
        <f t="shared" si="14"/>
        <v>1.1140472000294102</v>
      </c>
      <c r="AF56" s="25">
        <f t="shared" si="15"/>
        <v>0.39900154248238795</v>
      </c>
      <c r="AG56" s="25">
        <f t="shared" si="16"/>
        <v>0.20933989976957298</v>
      </c>
      <c r="AH56" s="25">
        <f t="shared" si="17"/>
        <v>0.12694263424986815</v>
      </c>
    </row>
    <row r="57" spans="1:34" x14ac:dyDescent="0.25">
      <c r="A57" s="13">
        <f t="shared" si="21"/>
        <v>6</v>
      </c>
      <c r="B57" s="13">
        <v>2.4814426285023048</v>
      </c>
      <c r="C57" s="13">
        <f t="shared" si="21"/>
        <v>10</v>
      </c>
      <c r="D57" s="13">
        <f>'Command user'!$F$12</f>
        <v>10</v>
      </c>
      <c r="E57" s="13">
        <f t="shared" si="0"/>
        <v>1</v>
      </c>
      <c r="G57" s="36">
        <f t="shared" si="1"/>
        <v>302.99999999999989</v>
      </c>
      <c r="H57" s="37">
        <f t="shared" ca="1" si="2"/>
        <v>0.12845755498160841</v>
      </c>
      <c r="I57" s="17"/>
      <c r="J57" s="17"/>
      <c r="K57" s="17"/>
      <c r="L57" s="17"/>
      <c r="M57" s="17"/>
      <c r="N57" s="17"/>
      <c r="O57" s="17"/>
      <c r="P57" s="17"/>
      <c r="T57" s="25">
        <f t="shared" si="3"/>
        <v>0.12845755498160841</v>
      </c>
      <c r="U57" s="25">
        <f t="shared" si="4"/>
        <v>1.7119822585908158</v>
      </c>
      <c r="V57" s="25">
        <f t="shared" si="5"/>
        <v>2.0139744042227754</v>
      </c>
      <c r="W57" s="25">
        <f t="shared" si="6"/>
        <v>2.2236523032540747</v>
      </c>
      <c r="X57" s="25">
        <f t="shared" si="7"/>
        <v>3.2005239303070274</v>
      </c>
      <c r="Y57" s="25">
        <f t="shared" si="8"/>
        <v>3.7297956648894277</v>
      </c>
      <c r="Z57" s="25">
        <f t="shared" si="9"/>
        <v>3.7200569421675698</v>
      </c>
      <c r="AA57" s="25">
        <f t="shared" si="10"/>
        <v>3.2638272434179112</v>
      </c>
      <c r="AB57" s="25">
        <f t="shared" si="11"/>
        <v>2.7167680195329531</v>
      </c>
      <c r="AC57" s="25">
        <f t="shared" si="12"/>
        <v>2.3048539512022512</v>
      </c>
      <c r="AD57" s="25">
        <f t="shared" si="13"/>
        <v>1.560204370761793</v>
      </c>
      <c r="AE57" s="25">
        <f t="shared" si="14"/>
        <v>1.1112654522714578</v>
      </c>
      <c r="AF57" s="25">
        <f t="shared" si="15"/>
        <v>0.39799838291249368</v>
      </c>
      <c r="AG57" s="25">
        <f t="shared" si="16"/>
        <v>0.20882905917684214</v>
      </c>
      <c r="AH57" s="25">
        <f t="shared" si="17"/>
        <v>0.12664191793309737</v>
      </c>
    </row>
    <row r="58" spans="1:34" x14ac:dyDescent="0.25">
      <c r="A58" s="13">
        <f t="shared" si="21"/>
        <v>6</v>
      </c>
      <c r="B58" s="13">
        <v>2.4828735836087539</v>
      </c>
      <c r="C58" s="13">
        <f t="shared" si="21"/>
        <v>10</v>
      </c>
      <c r="D58" s="13">
        <f>'Command user'!$F$12</f>
        <v>10</v>
      </c>
      <c r="E58" s="13">
        <f t="shared" si="0"/>
        <v>1</v>
      </c>
      <c r="G58" s="36">
        <f t="shared" si="1"/>
        <v>304.00000000000034</v>
      </c>
      <c r="H58" s="37">
        <f t="shared" ca="1" si="2"/>
        <v>0.12815771944998214</v>
      </c>
      <c r="I58" s="17"/>
      <c r="J58" s="17"/>
      <c r="K58" s="17"/>
      <c r="L58" s="17"/>
      <c r="M58" s="17"/>
      <c r="N58" s="17"/>
      <c r="O58" s="17"/>
      <c r="P58" s="17"/>
      <c r="T58" s="25">
        <f t="shared" si="3"/>
        <v>0.12815771944998214</v>
      </c>
      <c r="U58" s="25">
        <f t="shared" si="4"/>
        <v>1.709087726284835</v>
      </c>
      <c r="V58" s="25">
        <f t="shared" si="5"/>
        <v>2.0108587099058202</v>
      </c>
      <c r="W58" s="25">
        <f t="shared" si="6"/>
        <v>2.2203183596449612</v>
      </c>
      <c r="X58" s="25">
        <f t="shared" si="7"/>
        <v>3.1959743791396855</v>
      </c>
      <c r="Y58" s="25">
        <f t="shared" si="8"/>
        <v>3.7243121248169815</v>
      </c>
      <c r="Z58" s="25">
        <f t="shared" si="9"/>
        <v>3.7140720096130897</v>
      </c>
      <c r="AA58" s="25">
        <f t="shared" si="10"/>
        <v>3.2578376746222566</v>
      </c>
      <c r="AB58" s="25">
        <f t="shared" si="11"/>
        <v>2.7111924746528122</v>
      </c>
      <c r="AC58" s="25">
        <f t="shared" si="12"/>
        <v>2.2997911177726187</v>
      </c>
      <c r="AD58" s="25">
        <f t="shared" si="13"/>
        <v>1.5564872094366391</v>
      </c>
      <c r="AE58" s="25">
        <f t="shared" si="14"/>
        <v>1.1085008207863327</v>
      </c>
      <c r="AF58" s="25">
        <f t="shared" si="15"/>
        <v>0.39700146462876212</v>
      </c>
      <c r="AG58" s="25">
        <f t="shared" si="16"/>
        <v>0.20832134486545742</v>
      </c>
      <c r="AH58" s="25">
        <f t="shared" si="17"/>
        <v>0.12634303012576542</v>
      </c>
    </row>
    <row r="59" spans="1:34" x14ac:dyDescent="0.25">
      <c r="A59" s="13">
        <f t="shared" si="21"/>
        <v>6</v>
      </c>
      <c r="B59" s="13">
        <v>2.4842998393467859</v>
      </c>
      <c r="C59" s="13">
        <f t="shared" si="21"/>
        <v>10</v>
      </c>
      <c r="D59" s="13">
        <f>'Command user'!$F$12</f>
        <v>10</v>
      </c>
      <c r="E59" s="13">
        <f t="shared" si="0"/>
        <v>1</v>
      </c>
      <c r="G59" s="36">
        <f t="shared" si="1"/>
        <v>305.00000000000006</v>
      </c>
      <c r="H59" s="37">
        <f t="shared" ca="1" si="2"/>
        <v>0.12785977687446173</v>
      </c>
      <c r="I59" s="17"/>
      <c r="J59" s="17"/>
      <c r="K59" s="17"/>
      <c r="L59" s="17"/>
      <c r="M59" s="17"/>
      <c r="N59" s="17"/>
      <c r="O59" s="17"/>
      <c r="P59" s="17"/>
      <c r="T59" s="25">
        <f t="shared" si="3"/>
        <v>0.12785977687446173</v>
      </c>
      <c r="U59" s="25">
        <f t="shared" si="4"/>
        <v>1.706209975762482</v>
      </c>
      <c r="V59" s="25">
        <f t="shared" si="5"/>
        <v>2.0077613628864359</v>
      </c>
      <c r="W59" s="25">
        <f t="shared" si="6"/>
        <v>2.217003968989145</v>
      </c>
      <c r="X59" s="25">
        <f t="shared" si="7"/>
        <v>3.1914500198528888</v>
      </c>
      <c r="Y59" s="25">
        <f t="shared" si="8"/>
        <v>3.7188576893657475</v>
      </c>
      <c r="Z59" s="25">
        <f t="shared" si="9"/>
        <v>3.7081188031308816</v>
      </c>
      <c r="AA59" s="25">
        <f t="shared" si="10"/>
        <v>3.2518806799522979</v>
      </c>
      <c r="AB59" s="25">
        <f t="shared" si="11"/>
        <v>2.7056483592171743</v>
      </c>
      <c r="AC59" s="25">
        <f t="shared" si="12"/>
        <v>2.2947575475634188</v>
      </c>
      <c r="AD59" s="25">
        <f t="shared" si="13"/>
        <v>1.5527923931571874</v>
      </c>
      <c r="AE59" s="25">
        <f t="shared" si="14"/>
        <v>1.1057531437743859</v>
      </c>
      <c r="AF59" s="25">
        <f t="shared" si="15"/>
        <v>0.39601072816606969</v>
      </c>
      <c r="AG59" s="25">
        <f t="shared" si="16"/>
        <v>0.20781672739545543</v>
      </c>
      <c r="AH59" s="25">
        <f t="shared" si="17"/>
        <v>0.12604595368375474</v>
      </c>
    </row>
    <row r="60" spans="1:34" x14ac:dyDescent="0.25">
      <c r="A60" s="13">
        <f t="shared" si="21"/>
        <v>6</v>
      </c>
      <c r="B60" s="13">
        <v>2.4857214264815801</v>
      </c>
      <c r="C60" s="13">
        <f t="shared" si="21"/>
        <v>10</v>
      </c>
      <c r="D60" s="13">
        <f>'Command user'!$F$12</f>
        <v>10</v>
      </c>
      <c r="E60" s="13">
        <f t="shared" si="0"/>
        <v>1</v>
      </c>
      <c r="G60" s="36">
        <f t="shared" si="1"/>
        <v>306.00000000000023</v>
      </c>
      <c r="H60" s="37">
        <f t="shared" ca="1" si="2"/>
        <v>0.12756370905492856</v>
      </c>
      <c r="I60" s="17"/>
      <c r="J60" s="17"/>
      <c r="K60" s="17"/>
      <c r="L60" s="17"/>
      <c r="M60" s="17"/>
      <c r="N60" s="17"/>
      <c r="O60" s="17"/>
      <c r="P60" s="17"/>
      <c r="T60" s="25">
        <f t="shared" si="3"/>
        <v>0.12756370905492856</v>
      </c>
      <c r="U60" s="25">
        <f t="shared" si="4"/>
        <v>1.7033488557490206</v>
      </c>
      <c r="V60" s="25">
        <f t="shared" si="5"/>
        <v>2.0046821973112312</v>
      </c>
      <c r="W60" s="25">
        <f t="shared" si="6"/>
        <v>2.2137089552882112</v>
      </c>
      <c r="X60" s="25">
        <f t="shared" si="7"/>
        <v>3.1869506330243342</v>
      </c>
      <c r="Y60" s="25">
        <f t="shared" si="8"/>
        <v>3.7134321104876213</v>
      </c>
      <c r="Z60" s="25">
        <f t="shared" si="9"/>
        <v>3.7021970519127536</v>
      </c>
      <c r="AA60" s="25">
        <f t="shared" si="10"/>
        <v>3.2459559764455568</v>
      </c>
      <c r="AB60" s="25">
        <f t="shared" si="11"/>
        <v>2.7001353936149703</v>
      </c>
      <c r="AC60" s="25">
        <f t="shared" si="12"/>
        <v>2.2897529758268975</v>
      </c>
      <c r="AD60" s="25">
        <f t="shared" si="13"/>
        <v>1.5491197142534596</v>
      </c>
      <c r="AE60" s="25">
        <f t="shared" si="14"/>
        <v>1.1030222614789276</v>
      </c>
      <c r="AF60" s="25">
        <f t="shared" si="15"/>
        <v>0.39502611481430955</v>
      </c>
      <c r="AG60" s="25">
        <f t="shared" si="16"/>
        <v>0.20731517769716762</v>
      </c>
      <c r="AH60" s="25">
        <f t="shared" si="17"/>
        <v>0.12575067167777973</v>
      </c>
    </row>
    <row r="61" spans="1:34" x14ac:dyDescent="0.25">
      <c r="A61" s="13">
        <f t="shared" si="21"/>
        <v>6</v>
      </c>
      <c r="B61" s="13">
        <v>2.4871383754771865</v>
      </c>
      <c r="C61" s="13">
        <f t="shared" si="21"/>
        <v>10</v>
      </c>
      <c r="D61" s="13">
        <f>'Command user'!$F$12</f>
        <v>10</v>
      </c>
      <c r="E61" s="13">
        <f t="shared" si="0"/>
        <v>1</v>
      </c>
      <c r="G61" s="36">
        <f t="shared" si="1"/>
        <v>307.00000000000017</v>
      </c>
      <c r="H61" s="37">
        <f t="shared" ca="1" si="2"/>
        <v>0.12726949802363557</v>
      </c>
      <c r="I61" s="17"/>
      <c r="J61" s="17"/>
      <c r="K61" s="17"/>
      <c r="L61" s="17"/>
      <c r="M61" s="17"/>
      <c r="N61" s="17"/>
      <c r="O61" s="17"/>
      <c r="P61" s="17"/>
      <c r="T61" s="25">
        <f t="shared" si="3"/>
        <v>0.12726949802363557</v>
      </c>
      <c r="U61" s="25">
        <f t="shared" si="4"/>
        <v>1.7005042167989453</v>
      </c>
      <c r="V61" s="25">
        <f t="shared" si="5"/>
        <v>2.0016210493308049</v>
      </c>
      <c r="W61" s="25">
        <f t="shared" si="6"/>
        <v>2.210433144661776</v>
      </c>
      <c r="X61" s="25">
        <f t="shared" si="7"/>
        <v>3.1824760018093108</v>
      </c>
      <c r="Y61" s="25">
        <f t="shared" si="8"/>
        <v>3.708035143009456</v>
      </c>
      <c r="Z61" s="25">
        <f t="shared" si="9"/>
        <v>3.6963064883007499</v>
      </c>
      <c r="AA61" s="25">
        <f t="shared" si="10"/>
        <v>3.2400632844816459</v>
      </c>
      <c r="AB61" s="25">
        <f t="shared" si="11"/>
        <v>2.6946533016008707</v>
      </c>
      <c r="AC61" s="25">
        <f t="shared" si="12"/>
        <v>2.2847771410444264</v>
      </c>
      <c r="AD61" s="25">
        <f t="shared" si="13"/>
        <v>1.5454689676416622</v>
      </c>
      <c r="AE61" s="25">
        <f t="shared" si="14"/>
        <v>1.1003080161540848</v>
      </c>
      <c r="AF61" s="25">
        <f t="shared" si="15"/>
        <v>0.39404756660646384</v>
      </c>
      <c r="AG61" s="25">
        <f t="shared" si="16"/>
        <v>0.20681666706542018</v>
      </c>
      <c r="AH61" s="25">
        <f t="shared" si="17"/>
        <v>0.12545716739003179</v>
      </c>
    </row>
    <row r="62" spans="1:34" x14ac:dyDescent="0.25">
      <c r="A62" s="13">
        <f t="shared" si="21"/>
        <v>6</v>
      </c>
      <c r="B62" s="13">
        <v>2.4885507165004443</v>
      </c>
      <c r="C62" s="13">
        <f t="shared" si="21"/>
        <v>10</v>
      </c>
      <c r="D62" s="13">
        <f>'Command user'!$F$12</f>
        <v>10</v>
      </c>
      <c r="E62" s="13">
        <f t="shared" si="0"/>
        <v>1</v>
      </c>
      <c r="G62" s="36">
        <f t="shared" si="1"/>
        <v>308.00000000000011</v>
      </c>
      <c r="H62" s="37">
        <f t="shared" ca="1" si="2"/>
        <v>0.12697712604152728</v>
      </c>
      <c r="I62" s="17"/>
      <c r="J62" s="17"/>
      <c r="K62" s="17"/>
      <c r="L62" s="17"/>
      <c r="M62" s="17"/>
      <c r="N62" s="17"/>
      <c r="O62" s="17"/>
      <c r="P62" s="17"/>
      <c r="T62" s="25">
        <f t="shared" si="3"/>
        <v>0.12697712604152728</v>
      </c>
      <c r="U62" s="25">
        <f t="shared" si="4"/>
        <v>1.6976759112683426</v>
      </c>
      <c r="V62" s="25">
        <f t="shared" si="5"/>
        <v>1.9985777570695398</v>
      </c>
      <c r="W62" s="25">
        <f t="shared" si="6"/>
        <v>2.2071763653156995</v>
      </c>
      <c r="X62" s="25">
        <f t="shared" si="7"/>
        <v>3.1780259119027092</v>
      </c>
      <c r="Y62" s="25">
        <f t="shared" si="8"/>
        <v>3.7026665445911413</v>
      </c>
      <c r="Z62" s="25">
        <f t="shared" si="9"/>
        <v>3.6904468477409718</v>
      </c>
      <c r="AA62" s="25">
        <f t="shared" si="10"/>
        <v>3.234202327732544</v>
      </c>
      <c r="AB62" s="25">
        <f t="shared" si="11"/>
        <v>2.6892018102443687</v>
      </c>
      <c r="AC62" s="25">
        <f t="shared" si="12"/>
        <v>2.2798297848771809</v>
      </c>
      <c r="AD62" s="25">
        <f t="shared" si="13"/>
        <v>1.5418399507839815</v>
      </c>
      <c r="AE62" s="25">
        <f t="shared" si="14"/>
        <v>1.0976102520332562</v>
      </c>
      <c r="AF62" s="25">
        <f t="shared" si="15"/>
        <v>0.39307502630690105</v>
      </c>
      <c r="AG62" s="25">
        <f t="shared" si="16"/>
        <v>0.20632116715383786</v>
      </c>
      <c r="AH62" s="25">
        <f t="shared" si="17"/>
        <v>0.12516542431088779</v>
      </c>
    </row>
    <row r="63" spans="1:34" x14ac:dyDescent="0.25">
      <c r="A63" s="13">
        <f t="shared" si="21"/>
        <v>6</v>
      </c>
      <c r="B63" s="13">
        <v>2.4899584794248346</v>
      </c>
      <c r="C63" s="13">
        <f t="shared" si="21"/>
        <v>10</v>
      </c>
      <c r="D63" s="13">
        <f>'Command user'!$F$12</f>
        <v>10</v>
      </c>
      <c r="E63" s="13">
        <f t="shared" si="0"/>
        <v>1</v>
      </c>
      <c r="G63" s="36">
        <f t="shared" si="1"/>
        <v>309.00000000000011</v>
      </c>
      <c r="H63" s="37">
        <f t="shared" ca="1" si="2"/>
        <v>0.12668657559462221</v>
      </c>
      <c r="I63" s="17"/>
      <c r="J63" s="17"/>
      <c r="K63" s="17"/>
      <c r="L63" s="17"/>
      <c r="M63" s="17"/>
      <c r="N63" s="17"/>
      <c r="O63" s="17"/>
      <c r="P63" s="17"/>
      <c r="T63" s="25">
        <f t="shared" si="3"/>
        <v>0.12668657559462221</v>
      </c>
      <c r="U63" s="25">
        <f t="shared" si="4"/>
        <v>1.6948637932877459</v>
      </c>
      <c r="V63" s="25">
        <f t="shared" si="5"/>
        <v>1.9955521605959012</v>
      </c>
      <c r="W63" s="25">
        <f t="shared" si="6"/>
        <v>2.2039384475108026</v>
      </c>
      <c r="X63" s="25">
        <f t="shared" si="7"/>
        <v>3.1736001515017001</v>
      </c>
      <c r="Y63" s="25">
        <f t="shared" si="8"/>
        <v>3.6973260756842645</v>
      </c>
      <c r="Z63" s="25">
        <f t="shared" si="9"/>
        <v>3.6846178687381288</v>
      </c>
      <c r="AA63" s="25">
        <f t="shared" si="10"/>
        <v>3.2283728331137742</v>
      </c>
      <c r="AB63" s="25">
        <f t="shared" si="11"/>
        <v>2.6837806498798336</v>
      </c>
      <c r="AC63" s="25">
        <f t="shared" si="12"/>
        <v>2.2749106521176108</v>
      </c>
      <c r="AD63" s="25">
        <f t="shared" si="13"/>
        <v>1.5382324636490854</v>
      </c>
      <c r="AE63" s="25">
        <f t="shared" si="14"/>
        <v>1.0949288152981471</v>
      </c>
      <c r="AF63" s="25">
        <f t="shared" si="15"/>
        <v>0.3921084373998886</v>
      </c>
      <c r="AG63" s="25">
        <f t="shared" si="16"/>
        <v>0.20582864996925535</v>
      </c>
      <c r="AH63" s="25">
        <f t="shared" si="17"/>
        <v>0.12487542613567662</v>
      </c>
    </row>
    <row r="64" spans="1:34" x14ac:dyDescent="0.25">
      <c r="A64" s="13">
        <f t="shared" si="21"/>
        <v>6</v>
      </c>
      <c r="B64" s="13">
        <v>2.4913616938342726</v>
      </c>
      <c r="C64" s="13">
        <f t="shared" si="21"/>
        <v>10</v>
      </c>
      <c r="D64" s="13">
        <f>'Command user'!$F$12</f>
        <v>10</v>
      </c>
      <c r="E64" s="13">
        <f t="shared" si="0"/>
        <v>1</v>
      </c>
      <c r="G64" s="36">
        <f t="shared" si="1"/>
        <v>310.00000000000006</v>
      </c>
      <c r="H64" s="37">
        <f t="shared" ca="1" si="2"/>
        <v>0.12639782939046895</v>
      </c>
      <c r="I64" s="17"/>
      <c r="J64" s="17"/>
      <c r="K64" s="17"/>
      <c r="L64" s="17"/>
      <c r="M64" s="17"/>
      <c r="N64" s="17"/>
      <c r="O64" s="17"/>
      <c r="P64" s="17"/>
      <c r="T64" s="25">
        <f t="shared" si="3"/>
        <v>0.12639782939046895</v>
      </c>
      <c r="U64" s="25">
        <f t="shared" si="4"/>
        <v>1.6920677187354607</v>
      </c>
      <c r="V64" s="25">
        <f t="shared" si="5"/>
        <v>1.9925441018933376</v>
      </c>
      <c r="W64" s="25">
        <f t="shared" si="6"/>
        <v>2.2007192235322264</v>
      </c>
      <c r="X64" s="25">
        <f t="shared" si="7"/>
        <v>3.169198511269129</v>
      </c>
      <c r="Y64" s="25">
        <f t="shared" si="8"/>
        <v>3.6920134994916953</v>
      </c>
      <c r="Z64" s="25">
        <f t="shared" si="9"/>
        <v>3.6788192928109642</v>
      </c>
      <c r="AA64" s="25">
        <f t="shared" si="10"/>
        <v>3.222574530736392</v>
      </c>
      <c r="AB64" s="25">
        <f t="shared" si="11"/>
        <v>2.6783895540574085</v>
      </c>
      <c r="AC64" s="25">
        <f t="shared" si="12"/>
        <v>2.270019490641892</v>
      </c>
      <c r="AD64" s="25">
        <f t="shared" si="13"/>
        <v>1.5346463086733939</v>
      </c>
      <c r="AE64" s="25">
        <f t="shared" si="14"/>
        <v>1.0922635540483956</v>
      </c>
      <c r="AF64" s="25">
        <f t="shared" si="15"/>
        <v>0.39114774407832698</v>
      </c>
      <c r="AG64" s="25">
        <f t="shared" si="16"/>
        <v>0.20533908786622998</v>
      </c>
      <c r="AH64" s="25">
        <f t="shared" si="17"/>
        <v>0.1245871567615074</v>
      </c>
    </row>
    <row r="65" spans="1:34" x14ac:dyDescent="0.25">
      <c r="A65" s="13">
        <f t="shared" si="21"/>
        <v>6</v>
      </c>
      <c r="B65" s="13">
        <v>2.4927603890268375</v>
      </c>
      <c r="C65" s="13">
        <f t="shared" si="21"/>
        <v>10</v>
      </c>
      <c r="D65" s="13">
        <f>'Command user'!$F$12</f>
        <v>10</v>
      </c>
      <c r="E65" s="13">
        <f t="shared" si="0"/>
        <v>1</v>
      </c>
      <c r="G65" s="36">
        <f t="shared" si="1"/>
        <v>311.00000000000023</v>
      </c>
      <c r="H65" s="37">
        <f t="shared" ca="1" si="2"/>
        <v>0.12611087035466687</v>
      </c>
      <c r="I65" s="17"/>
      <c r="J65" s="17"/>
      <c r="K65" s="17"/>
      <c r="L65" s="17"/>
      <c r="M65" s="17"/>
      <c r="N65" s="17"/>
      <c r="O65" s="17"/>
      <c r="P65" s="17"/>
      <c r="T65" s="25">
        <f t="shared" si="3"/>
        <v>0.12611087035466687</v>
      </c>
      <c r="U65" s="25">
        <f t="shared" si="4"/>
        <v>1.6892875452114242</v>
      </c>
      <c r="V65" s="25">
        <f t="shared" si="5"/>
        <v>1.989553424831628</v>
      </c>
      <c r="W65" s="25">
        <f t="shared" si="6"/>
        <v>2.1975185276592537</v>
      </c>
      <c r="X65" s="25">
        <f t="shared" si="7"/>
        <v>3.1648207842974596</v>
      </c>
      <c r="Y65" s="25">
        <f t="shared" si="8"/>
        <v>3.6867285819276803</v>
      </c>
      <c r="Z65" s="25">
        <f t="shared" si="9"/>
        <v>3.673050864448423</v>
      </c>
      <c r="AA65" s="25">
        <f t="shared" si="10"/>
        <v>3.2168071538599281</v>
      </c>
      <c r="AB65" s="25">
        <f t="shared" si="11"/>
        <v>2.6730282594948633</v>
      </c>
      <c r="AC65" s="25">
        <f t="shared" si="12"/>
        <v>2.2651560513632165</v>
      </c>
      <c r="AD65" s="25">
        <f t="shared" si="13"/>
        <v>1.5310812907230527</v>
      </c>
      <c r="AE65" s="25">
        <f t="shared" si="14"/>
        <v>1.0896143182717739</v>
      </c>
      <c r="AF65" s="25">
        <f t="shared" si="15"/>
        <v>0.39019289123269124</v>
      </c>
      <c r="AG65" s="25">
        <f t="shared" si="16"/>
        <v>0.20485245354166276</v>
      </c>
      <c r="AH65" s="25">
        <f t="shared" si="17"/>
        <v>0.12430060028415815</v>
      </c>
    </row>
    <row r="66" spans="1:34" x14ac:dyDescent="0.25">
      <c r="A66" s="13">
        <f t="shared" si="21"/>
        <v>6</v>
      </c>
      <c r="B66" s="13">
        <v>2.4941545940184429</v>
      </c>
      <c r="C66" s="13">
        <f t="shared" si="21"/>
        <v>10</v>
      </c>
      <c r="D66" s="13">
        <f>'Command user'!$F$12</f>
        <v>10</v>
      </c>
      <c r="E66" s="13">
        <f t="shared" si="0"/>
        <v>1</v>
      </c>
      <c r="G66" s="36">
        <f t="shared" si="1"/>
        <v>312.00000000000034</v>
      </c>
      <c r="H66" s="37">
        <f t="shared" ca="1" si="2"/>
        <v>0.12582568162745178</v>
      </c>
      <c r="I66" s="17"/>
      <c r="J66" s="17"/>
      <c r="K66" s="17"/>
      <c r="L66" s="17"/>
      <c r="M66" s="17"/>
      <c r="N66" s="17"/>
      <c r="O66" s="17"/>
      <c r="P66" s="17"/>
      <c r="T66" s="25">
        <f t="shared" si="3"/>
        <v>0.12582568162745178</v>
      </c>
      <c r="U66" s="25">
        <f t="shared" si="4"/>
        <v>1.68652313201147</v>
      </c>
      <c r="V66" s="25">
        <f t="shared" si="5"/>
        <v>1.9865799751388189</v>
      </c>
      <c r="W66" s="25">
        <f t="shared" si="6"/>
        <v>2.1943361961357448</v>
      </c>
      <c r="X66" s="25">
        <f t="shared" si="7"/>
        <v>3.1604667660734558</v>
      </c>
      <c r="Y66" s="25">
        <f t="shared" si="8"/>
        <v>3.6814710915787949</v>
      </c>
      <c r="Z66" s="25">
        <f t="shared" si="9"/>
        <v>3.6673123310665656</v>
      </c>
      <c r="AA66" s="25">
        <f t="shared" si="10"/>
        <v>3.211070438846082</v>
      </c>
      <c r="AB66" s="25">
        <f t="shared" si="11"/>
        <v>2.667696506030266</v>
      </c>
      <c r="AC66" s="25">
        <f t="shared" si="12"/>
        <v>2.2603200881859111</v>
      </c>
      <c r="AD66" s="25">
        <f t="shared" si="13"/>
        <v>1.5275372170566122</v>
      </c>
      <c r="AE66" s="25">
        <f t="shared" si="14"/>
        <v>1.0869809598149105</v>
      </c>
      <c r="AF66" s="25">
        <f t="shared" si="15"/>
        <v>0.3892438244401773</v>
      </c>
      <c r="AG66" s="25">
        <f t="shared" si="16"/>
        <v>0.2043687200295119</v>
      </c>
      <c r="AH66" s="25">
        <f t="shared" si="17"/>
        <v>0.12401574099501879</v>
      </c>
    </row>
    <row r="67" spans="1:34" x14ac:dyDescent="0.25">
      <c r="A67" s="13">
        <f t="shared" si="21"/>
        <v>6</v>
      </c>
      <c r="B67" s="13">
        <v>2.4955443375464483</v>
      </c>
      <c r="C67" s="13">
        <f t="shared" si="21"/>
        <v>10</v>
      </c>
      <c r="D67" s="13">
        <f>'Command user'!$F$12</f>
        <v>10</v>
      </c>
      <c r="E67" s="13">
        <f t="shared" si="0"/>
        <v>1</v>
      </c>
      <c r="G67" s="36">
        <f t="shared" si="1"/>
        <v>313.00000000000017</v>
      </c>
      <c r="H67" s="37">
        <f t="shared" ca="1" si="2"/>
        <v>0.12554224656034435</v>
      </c>
      <c r="I67" s="17"/>
      <c r="J67" s="17"/>
      <c r="K67" s="17"/>
      <c r="L67" s="17"/>
      <c r="M67" s="17"/>
      <c r="N67" s="17"/>
      <c r="O67" s="17"/>
      <c r="P67" s="17"/>
      <c r="T67" s="25">
        <f t="shared" si="3"/>
        <v>0.12554224656034435</v>
      </c>
      <c r="U67" s="25">
        <f t="shared" si="4"/>
        <v>1.6837743401020902</v>
      </c>
      <c r="V67" s="25">
        <f t="shared" si="5"/>
        <v>1.983623600373595</v>
      </c>
      <c r="W67" s="25">
        <f t="shared" si="6"/>
        <v>2.1911720671410584</v>
      </c>
      <c r="X67" s="25">
        <f t="shared" si="7"/>
        <v>3.1561362544433735</v>
      </c>
      <c r="Y67" s="25">
        <f t="shared" si="8"/>
        <v>3.6762407996654511</v>
      </c>
      <c r="Z67" s="25">
        <f t="shared" si="9"/>
        <v>3.6616034429663014</v>
      </c>
      <c r="AA67" s="25">
        <f t="shared" si="10"/>
        <v>3.2053641251132472</v>
      </c>
      <c r="AB67" s="25">
        <f t="shared" si="11"/>
        <v>2.6623940365755305</v>
      </c>
      <c r="AC67" s="25">
        <f t="shared" si="12"/>
        <v>2.2555113579603927</v>
      </c>
      <c r="AD67" s="25">
        <f t="shared" si="13"/>
        <v>1.5240138972883843</v>
      </c>
      <c r="AE67" s="25">
        <f t="shared" si="14"/>
        <v>1.0843633323545945</v>
      </c>
      <c r="AF67" s="25">
        <f t="shared" si="15"/>
        <v>0.38830048995405136</v>
      </c>
      <c r="AG67" s="25">
        <f t="shared" si="16"/>
        <v>0.20388786069560669</v>
      </c>
      <c r="AH67" s="25">
        <f t="shared" si="17"/>
        <v>0.12373256337809077</v>
      </c>
    </row>
    <row r="68" spans="1:34" x14ac:dyDescent="0.25">
      <c r="A68" s="13">
        <f t="shared" si="21"/>
        <v>6</v>
      </c>
      <c r="B68" s="13">
        <v>2.4969296480732148</v>
      </c>
      <c r="C68" s="13">
        <f t="shared" si="21"/>
        <v>10</v>
      </c>
      <c r="D68" s="13">
        <f>'Command user'!$F$12</f>
        <v>10</v>
      </c>
      <c r="E68" s="13">
        <f t="shared" si="0"/>
        <v>1</v>
      </c>
      <c r="G68" s="36">
        <f t="shared" si="1"/>
        <v>314.00000000000017</v>
      </c>
      <c r="H68" s="37">
        <f t="shared" ca="1" si="2"/>
        <v>0.12526054871286391</v>
      </c>
      <c r="I68" s="17"/>
      <c r="J68" s="17"/>
      <c r="K68" s="17"/>
      <c r="L68" s="17"/>
      <c r="M68" s="17"/>
      <c r="N68" s="17"/>
      <c r="O68" s="17"/>
      <c r="P68" s="17"/>
      <c r="T68" s="25">
        <f t="shared" si="3"/>
        <v>0.12526054871286391</v>
      </c>
      <c r="U68" s="25">
        <f t="shared" si="4"/>
        <v>1.6810410320956386</v>
      </c>
      <c r="V68" s="25">
        <f t="shared" si="5"/>
        <v>1.9806841498981664</v>
      </c>
      <c r="W68" s="25">
        <f t="shared" si="6"/>
        <v>2.1880259807614646</v>
      </c>
      <c r="X68" s="25">
        <f t="shared" si="7"/>
        <v>3.151829049578859</v>
      </c>
      <c r="Y68" s="25">
        <f t="shared" si="8"/>
        <v>3.6710374800041721</v>
      </c>
      <c r="Z68" s="25">
        <f t="shared" si="9"/>
        <v>3.6559239532918233</v>
      </c>
      <c r="AA68" s="25">
        <f t="shared" si="10"/>
        <v>3.1996879550919073</v>
      </c>
      <c r="AB68" s="25">
        <f t="shared" si="11"/>
        <v>2.6571205970707608</v>
      </c>
      <c r="AC68" s="25">
        <f t="shared" si="12"/>
        <v>2.2507296204389893</v>
      </c>
      <c r="AD68" s="25">
        <f t="shared" si="13"/>
        <v>1.520511143352488</v>
      </c>
      <c r="AE68" s="25">
        <f t="shared" si="14"/>
        <v>1.081761291369576</v>
      </c>
      <c r="AF68" s="25">
        <f t="shared" si="15"/>
        <v>0.38736283469320004</v>
      </c>
      <c r="AG68" s="25">
        <f t="shared" si="16"/>
        <v>0.20340984923255789</v>
      </c>
      <c r="AH68" s="25">
        <f t="shared" si="17"/>
        <v>0.12345105210704421</v>
      </c>
    </row>
    <row r="69" spans="1:34" x14ac:dyDescent="0.25">
      <c r="A69" s="13">
        <f t="shared" si="21"/>
        <v>6</v>
      </c>
      <c r="B69" s="13">
        <v>2.4983105537896004</v>
      </c>
      <c r="C69" s="13">
        <f t="shared" si="21"/>
        <v>10</v>
      </c>
      <c r="D69" s="13">
        <f>'Command user'!$F$12</f>
        <v>10</v>
      </c>
      <c r="E69" s="13">
        <f t="shared" ref="E69:E132" si="22">LOG10(D69)</f>
        <v>1</v>
      </c>
      <c r="G69" s="36">
        <f t="shared" ref="G69:G132" si="23">POWER(10,B69)</f>
        <v>315</v>
      </c>
      <c r="H69" s="37">
        <f t="shared" ref="H69:H132" ca="1" si="24">OFFSET($T69,0,$J$2-1,1,1)</f>
        <v>0.12498057184929977</v>
      </c>
      <c r="I69" s="17"/>
      <c r="J69" s="17"/>
      <c r="K69" s="17"/>
      <c r="L69" s="17"/>
      <c r="M69" s="17"/>
      <c r="N69" s="17"/>
      <c r="O69" s="17"/>
      <c r="P69" s="17"/>
      <c r="T69" s="25">
        <f t="shared" ref="T69:T132" si="25">POWER(10,$AY$2*TANH($AQ$3*A69+$AR$3*E69+$AS$3*B69+$AT$3*C69+$AU$3*D69+$AV$3)+$AZ$2*TANH($AQ$4*A69+$AR$4*E69+$AS$4*B69+$AT$4*C69+$AU$4*D69+$AV$4)+$BA$2*TANH($AQ$5*A69+$AR$5*E69+$AS$5*B69+$AT$5*C69+$AU$5*D69+$AV$5)+$BB$2*TANH($AQ$6*A69+$AR$6*E69+$AS$6*B69+$AT$6*C69+$AU$6*D69+$AV$6)+$BC$2*TANH($AQ$7*A69+$AR$7*E69+$AS$7*B69+$AT$7*C69+$AU$7*D69+$AV$7)+$BD$2*TANH($AQ$8*A69+$AR$8*E69+$AS$8*B69+$AT$8*C69+$AU$8*D69+$AV$8)+$BE$2*TANH($AQ$9*A69+$AR$9*E69+$AS$9*B69+$AT$9*C69+$AU$9*D69+$AV$9)-$BF$2)</f>
        <v>0.12498057184929977</v>
      </c>
      <c r="U69" s="25">
        <f t="shared" ref="U69:U132" si="26">POWER(10,$AY$3*TANH($AQ$3*A69+$AR$3*E69+$AS$3*B69+$AT$3*C69+$AU$3*D69+$AV$3)+$AZ$3*TANH($AQ$4*A69+$AR$4*E69+$AS$4*B69+$AT$4*C69+$AU$4*D69+$AV$4)+$BA$3*TANH($AQ$5*A69+$AR$5*E69+$AS$5*B69+$AT$5*C69+$AU$5*D69+$AV$5)+$BB$3*TANH($AQ$6*A69+$AR$6*E69+$AS$6*B69+$AT$6*C69+$AU$6*D69+$AV$6)+$BC$3*TANH($AQ$7*A69+$AR$7*E69+$AS$7*B69+$AT$7*C69+$AU$7*D69+$AV$7)+$BD$3*TANH($AQ$8*A69+$AR$8*E69+$AS$8*B69+$AT$8*C69+$AU$8*D69+$AV$8)+$BE$3*TANH($AQ$9*A69+$AR$9*E69+$AS$9*B69+$AT$9*C69+$AU$9*D69+$AV$9)-$BF$3)</f>
        <v>1.6783230722259745</v>
      </c>
      <c r="V69" s="25">
        <f t="shared" ref="V69:V132" si="27">POWER(10,$AY$4*TANH($AQ$3*A69+$AR$3*E69+$AS$3*B69+$AT$3*C69+$AU$3*D69+$AV$3)+$AZ$4*TANH($AQ$4*A69+$AR$4*E69+$AS$4*B69+$AT$4*C69+$AU$4*D69+$AV$4)+$BA$4*TANH($AQ$5*A69+$AR$5*E69+$AS$5*B69+$AT$5*C69+$AU$5*D69+$AV$5)+$BB$4*TANH($AQ$6*A69+$AR$6*E69+$AS$6*B69+$AT$6*C69+$AU$6*D69+$AV$6)+$BC$4*TANH($AQ$7*A69+$AR$7*E69+$AS$7*B69+$AT$7*C69+$AU$7*D69+$AV$7)+$BD$4*TANH($AQ$8*A69+$AR$8*E69+$AS$8*B69+$AT$8*C69+$AU$8*D69+$AV$8)+$BE$4*TANH($AQ$9*A69+$AR$9*E69+$AS$9*B69+$AT$9*C69+$AU$9*D69+$AV$9)-$BF$4)</f>
        <v>1.9777614748516597</v>
      </c>
      <c r="W69" s="25">
        <f t="shared" ref="W69:W132" si="28">POWER(10,$AY$5*TANH($AQ$3*A69+$AR$3*E69+$AS$3*B69+$AT$3*C69+$AU$3*D69+$AV$3)+$AZ$5*TANH($AQ$4*A69+$AR$4*E69+$AS$4*B69+$AT$4*C69+$AU$4*D69+$AV$4)+$BA$5*TANH($AQ$5*A69+$AR$5*E69+$AS$5*B69+$AT$5*C69+$AU$5*D69+$AV$5)+$BB$5*TANH($AQ$6*A69+$AR$6*E69+$AS$6*B69+$AT$6*C69+$AU$6*D69+$AV$6)+$BC$5*TANH($AQ$7*A69+$AR$7*E69+$AS$7*B69+$AT$7*C69+$AU$7*D69+$AV$7)+$BD$5*TANH($AQ$8*A69+$AR$8*E69+$AS$8*B69+$AT$8*C69+$AU$8*D69+$AV$8)+$BE$5*TANH($AQ$9*A69+$AR$9*E69+$AS$9*B69+$AT$9*C69+$AU$9*D69+$AV$9)-$BF$5)</f>
        <v>2.184897778962132</v>
      </c>
      <c r="X69" s="25">
        <f t="shared" ref="X69:X132" si="29">POWER(10,$AY$6*TANH($AQ$3*A69+$AR$3*E69+$AS$3*B69+$AT$3*C69+$AU$3*D69+$AV$3)+$AZ$6*TANH($AQ$4*A69+$AR$4*E69+$AS$4*B69+$AT$4*C69+$AU$4*D69+$AV$4)+$BA$6*TANH($AQ$5*A69+$AR$5*E69+$AS$5*B69+$AT$5*C69+$AU$5*D69+$AV$5)+$BB$6*TANH($AQ$6*A69+$AR$6*E69+$AS$6*B69+$AT$6*C69+$AU$6*D69+$AV$6)+$BC$6*TANH($AQ$7*A69+$AR$7*E69+$AS$7*B69+$AT$7*C69+$AU$7*D69+$AV$7)+$BD$6*TANH($AQ$8*A69+$AR$8*E69+$AS$8*B69+$AT$8*C69+$AU$8*D69+$AV$8)+$BE$6*TANH($AQ$9*A69+$AR$9*E69+$AS$9*B69+$AT$9*C69+$AU$9*D69+$AV$9)-$BF$6)</f>
        <v>3.147544953943354</v>
      </c>
      <c r="Y69" s="25">
        <f t="shared" ref="Y69:Y132" si="30">POWER(10,$AY$7*TANH($AQ$3*A69+$AR$3*E69+$AS$3*B69+$AT$3*C69+$AU$3*D69+$AV$3)+$AZ$7*TANH($AQ$4*A69+$AR$4*E69+$AS$4*B69+$AT$4*C69+$AU$4*D69+$AV$4)+$BA$7*TANH($AQ$5*A69+$AR$5*E69+$AS$5*B69+$AT$5*C69+$AU$5*D69+$AV$5)+$BB$7*TANH($AQ$6*A69+$AR$6*E69+$AS$6*B69+$AT$6*C69+$AU$6*D69+$AV$6)+$BC$7*TANH($AQ$7*A69+$AR$7*E69+$AS$7*B69+$AT$7*C69+$AU$7*D69+$AV$7)+$BD$7*TANH($AQ$8*A69+$AR$8*E69+$AS$8*B69+$AT$8*C69+$AU$8*D69+$AV$8)+$BE$7*TANH($AQ$9*A69+$AR$9*E69+$AS$9*B69+$AT$9*C69+$AU$9*D69+$AV$9)-$BF$7)</f>
        <v>3.6658609089704131</v>
      </c>
      <c r="Z69" s="25">
        <f t="shared" ref="Z69:Z132" si="31">POWER(10,$AY$8*TANH($AQ$3*A69+$AR$3*E69+$AS$3*B69+$AT$3*C69+$AU$3*D69+$AV$3)+$AZ$8*TANH($AQ$4*A69+$AR$4*E69+$AS$4*B69+$AT$4*C69+$AU$4*D69+$AV$4)+$BA$8*TANH($AQ$5*A69+$AR$5*E69+$AS$5*B69+$AT$5*C69+$AU$5*D69+$AV$5)+$BB$8*TANH($AQ$6*A69+$AR$6*E69+$AS$6*B69+$AT$6*C69+$AU$6*D69+$AV$6)+$BC$8*TANH($AQ$7*A69+$AR$7*E69+$AS$7*B69+$AT$7*C69+$AU$7*D69+$AV$7)+$BD$8*TANH($AQ$8*A69+$AR$8*E69+$AS$8*B69+$AT$8*C69+$AU$8*D69+$AV$8)+$BE$8*TANH($AQ$9*A69+$AR$9*E69+$AS$9*B69+$AT$9*C69+$AU$9*D69+$AV$9)-$BF$8)</f>
        <v>3.6502736179897286</v>
      </c>
      <c r="AA69" s="25">
        <f t="shared" ref="AA69:AA132" si="32">POWER(10,$AY$9*TANH($AQ$3*A69+$AR$3*E69+$AS$3*B69+$AT$3*C69+$AU$3*D69+$AV$3)+$AZ$9*TANH($AQ$4*A69+$AR$4*E69+$AS$4*B69+$AT$4*C69+$AU$4*D69+$AV$4)+$BA$9*TANH($AQ$5*A69+$AR$5*E69+$AS$5*B69+$AT$5*C69+$AU$5*D69+$AV$5)+$BB$9*TANH($AQ$6*A69+$AR$6*E69+$AS$6*B69+$AT$6*C69+$AU$6*D69+$AV$6)+$BC$9*TANH($AQ$7*A69+$AR$7*E69+$AS$7*B69+$AT$7*C69+$AU$7*D69+$AV$7)+$BD$9*TANH($AQ$8*A69+$AR$8*E69+$AS$8*B69+$AT$8*C69+$AU$8*D69+$AV$8)+$BE$9*TANH($AQ$9*A69+$AR$9*E69+$AS$9*B69+$AT$9*C69+$AU$9*D69+$AV$9)-$BF$9)</f>
        <v>3.1940416741807027</v>
      </c>
      <c r="AB69" s="25">
        <f t="shared" ref="AB69:AB132" si="33">POWER(10,$AY$10*TANH($AQ$3*A69+$AR$3*E69+$AS$3*B69+$AT$3*C69+$AU$3*D69+$AV$3)+$AZ$10*TANH($AQ$4*A69+$AR$4*E69+$AS$4*B69+$AT$4*C69+$AU$4*D69+$AV$4)+$BA$10*TANH($AQ$5*A69+$AR$5*E69+$AS$5*B69+$AT$5*C69+$AU$5*D69+$AV$5)+$BB$10*TANH($AQ$6*A69+$AR$6*E69+$AS$6*B69+$AT$6*C69+$AU$6*D69+$AV$6)+$BC$10*TANH($AQ$7*A69+$AR$7*E69+$AS$7*B69+$AT$7*C69+$AU$7*D69+$AV$7)+$BD$10*TANH($AQ$8*A69+$AR$8*E69+$AS$8*B69+$AT$8*C69+$AU$8*D69+$AV$8)+$BE$10*TANH($AQ$9*A69+$AR$9*E69+$AS$9*B69+$AT$9*C69+$AU$9*D69+$AV$9)-$BF$10)</f>
        <v>2.6518759364394699</v>
      </c>
      <c r="AC69" s="25">
        <f t="shared" ref="AC69:AC132" si="34">POWER(10,$AY$11*TANH($AQ$3*A69+$AR$3*E69+$AS$3*B69+$AT$3*C69+$AU$3*D69+$AV$3)+$AZ$11*TANH($AQ$4*A69+$AR$4*E69+$AS$4*B69+$AT$4*C69+$AU$4*D69+$AV$4)+$BA$11*TANH($AQ$5*A69+$AR$5*E69+$AS$5*B69+$AT$5*C69+$AU$5*D69+$AV$5)+$BB$11*TANH($AQ$6*A69+$AR$6*E69+$AS$6*B69+$AT$6*C69+$AU$6*D69+$AV$6)+$BC$11*TANH($AQ$7*A69+$AR$7*E69+$AS$7*B69+$AT$7*C69+$AU$7*D69+$AV$7)+$BD$11*TANH($AQ$8*A69+$AR$8*E69+$AS$8*B69+$AT$8*C69+$AU$8*D69+$AV$8)+$BE$11*TANH($AQ$9*A69+$AR$9*E69+$AS$9*B69+$AT$9*C69+$AU$9*D69+$AV$9)-$BF$11)</f>
        <v>2.2459746382324646</v>
      </c>
      <c r="AD69" s="25">
        <f t="shared" ref="AD69:AD132" si="35">POWER(10,$AY$12*TANH($AQ$3*A69+$AR$3*E69+$AS$3*B69+$AT$3*C69+$AU$3*D69+$AV$3)+$AZ$12*TANH($AQ$4*A69+$AR$4*E69+$AS$4*B69+$AT$4*C69+$AU$4*D69+$AV$4)+$BA$12*TANH($AQ$5*A69+$AR$5*E69+$AS$5*B69+$AT$5*C69+$AU$5*D69+$AV$5)+$BB$12*TANH($AQ$6*A69+$AR$6*E69+$AS$6*B69+$AT$6*C69+$AU$6*D69+$AV$6)+$BC$12*TANH($AQ$7*A69+$AR$7*E69+$AS$7*B69+$AT$7*C69+$AU$7*D69+$AV$7)+$BD$12*TANH($AQ$8*A69+$AR$8*E69+$AS$8*B69+$AT$8*C69+$AU$8*D69+$AV$8)+$BE$12*TANH($AQ$9*A69+$AR$9*E69+$AS$9*B69+$AT$9*C69+$AU$9*D69+$AV$9)-$BF$12)</f>
        <v>1.5170287694675244</v>
      </c>
      <c r="AE69" s="25">
        <f t="shared" ref="AE69:AE132" si="36">POWER(10,$AY$13*TANH($AQ$3*A69+$AR$3*E69+$AS$3*B69+$AT$3*C69+$AU$3*D69+$AV$3)+$AZ$13*TANH($AQ$4*A69+$AR$4*E69+$AS$4*B69+$AT$4*C69+$AU$4*D69+$AV$4)+$BA$13*TANH($AQ$5*A69+$AR$5*E69+$AS$5*B69+$AT$5*C69+$AU$5*D69+$AV$5)+$BB$13*TANH($AQ$6*A69+$AR$6*E69+$AS$6*B69+$AT$6*C69+$AU$6*D69+$AV$6)+$BC$13*TANH($AQ$7*A69+$AR$7*E69+$AS$7*B69+$AT$7*C69+$AU$7*D69+$AV$7)+$BD$13*TANH($AQ$8*A69+$AR$8*E69+$AS$8*B69+$AT$8*C69+$AU$8*D69+$AV$8)+$BE$13*TANH($AQ$9*A69+$AR$9*E69+$AS$9*B69+$AT$9*C69+$AU$9*D69+$AV$9)-$BF$13)</f>
        <v>1.0791746941129128</v>
      </c>
      <c r="AF69" s="25">
        <f t="shared" ref="AF69:AF132" si="37">POWER(10,$AY$14*TANH($AQ$3*A69+$AR$3*E69+$AS$3*B69+$AT$3*C69+$AU$3*D69+$AV$3)+$AZ$14*TANH($AQ$4*A69+$AR$4*E69+$AS$4*B69+$AT$4*C69+$AU$4*D69+$AV$4)+$BA$14*TANH($AQ$5*A69+$AR$5*E69+$AS$5*B69+$AT$5*C69+$AU$5*D69+$AV$5)+$BB$14*TANH($AQ$6*A69+$AR$6*E69+$AS$6*B69+$AT$6*C69+$AU$6*D69+$AV$6)+$BC$14*TANH($AQ$7*A69+$AR$7*E69+$AS$7*B69+$AT$7*C69+$AU$7*D69+$AV$7)+$BD$14*TANH($AQ$8*A69+$AR$8*E69+$AS$8*B69+$AT$8*C69+$AU$8*D69+$AV$8)+$BE$14*TANH($AQ$9*A69+$AR$9*E69+$AS$9*B69+$AT$9*C69+$AU$9*D69+$AV$9)-$BF$14)</f>
        <v>0.38643080623186526</v>
      </c>
      <c r="AG69" s="25">
        <f t="shared" ref="AG69:AG132" si="38">POWER(10,$AY$15*TANH($AQ$3*A69+$AR$3*E69+$AS$3*B69+$AT$3*C69+$AU$3*D69+$AV$3)+$AZ$15*TANH($AQ$4*A69+$AR$4*E69+$AS$4*B69+$AT$4*C69+$AU$4*D69+$AV$4)+$BA$15*TANH($AQ$5*A69+$AR$5*E69+$AS$5*B69+$AT$5*C69+$AU$5*D69+$AV$5)+$BB$15*TANH($AQ$6*A69+$AR$6*E69+$AS$6*B69+$AT$6*C69+$AU$6*D69+$AV$6)+$BC$15*TANH($AQ$7*A69+$AR$7*E69+$AS$7*B69+$AT$7*C69+$AU$7*D69+$AV$7)+$BD$15*TANH($AQ$8*A69+$AR$8*E69+$AS$8*B69+$AT$8*C69+$AU$8*D69+$AV$8)+$BE$15*TANH($AQ$9*A69+$AR$9*E69+$AS$9*B69+$AT$9*C69+$AU$9*D69+$AV$9)-$BF$15)</f>
        <v>0.2029346596547604</v>
      </c>
      <c r="AH69" s="25">
        <f t="shared" ref="AH69:AH132" si="39">POWER(10,$AY$16*TANH($AQ$3*A69+$AR$3*E69+$AS$3*B69+$AT$3*C69+$AU$3*D69+$AV$3)+$AZ$16*TANH($AQ$4*A69+$AR$4*E69+$AS$4*B69+$AT$4*C69+$AU$4*D69+$AV$4)+$BA$16*TANH($AQ$5*A69+$AR$5*E69+$AS$5*B69+$AT$5*C69+$AU$5*D69+$AV$5)+$BB$16*TANH($AQ$6*A69+$AR$6*E69+$AS$6*B69+$AT$6*C69+$AU$6*D69+$AV$6)+$BC$16*TANH($AQ$7*A69+$AR$7*E69+$AS$7*B69+$AT$7*C69+$AU$7*D69+$AV$7)+$BD$16*TANH($AQ$8*A69+$AR$8*E69+$AS$8*B69+$AT$8*C69+$AU$8*D69+$AV$8)+$BE$16*TANH($AQ$9*A69+$AR$9*E69+$AS$9*B69+$AT$9*C69+$AU$9*D69+$AV$9)-$BF$16)</f>
        <v>0.12317119204232725</v>
      </c>
    </row>
    <row r="70" spans="1:34" x14ac:dyDescent="0.25">
      <c r="A70" s="13">
        <f t="shared" ref="A70:C85" si="40">A69</f>
        <v>6</v>
      </c>
      <c r="B70" s="13">
        <v>2.4996870826184039</v>
      </c>
      <c r="C70" s="13">
        <f t="shared" si="40"/>
        <v>10</v>
      </c>
      <c r="D70" s="13">
        <f>'Command user'!$F$12</f>
        <v>10</v>
      </c>
      <c r="E70" s="13">
        <f t="shared" si="22"/>
        <v>1</v>
      </c>
      <c r="G70" s="36">
        <f t="shared" si="23"/>
        <v>316.00000000000034</v>
      </c>
      <c r="H70" s="37">
        <f t="shared" ca="1" si="24"/>
        <v>0.12470229993554433</v>
      </c>
      <c r="I70" s="17"/>
      <c r="J70" s="17"/>
      <c r="K70" s="17"/>
      <c r="L70" s="17"/>
      <c r="M70" s="17"/>
      <c r="N70" s="17"/>
      <c r="O70" s="17"/>
      <c r="P70" s="17"/>
      <c r="T70" s="25">
        <f t="shared" si="25"/>
        <v>0.12470229993554433</v>
      </c>
      <c r="U70" s="25">
        <f t="shared" si="26"/>
        <v>1.6756203263245493</v>
      </c>
      <c r="V70" s="25">
        <f t="shared" si="27"/>
        <v>1.9748554281239405</v>
      </c>
      <c r="W70" s="25">
        <f t="shared" si="28"/>
        <v>2.1817873055595283</v>
      </c>
      <c r="X70" s="25">
        <f t="shared" si="29"/>
        <v>3.1432837722591662</v>
      </c>
      <c r="Y70" s="25">
        <f t="shared" si="30"/>
        <v>3.6607108654621299</v>
      </c>
      <c r="Z70" s="25">
        <f t="shared" si="31"/>
        <v>3.6446521957689129</v>
      </c>
      <c r="AA70" s="25">
        <f t="shared" si="32"/>
        <v>3.1884250307033732</v>
      </c>
      <c r="AB70" s="25">
        <f t="shared" si="33"/>
        <v>2.6466598065445242</v>
      </c>
      <c r="AC70" s="25">
        <f t="shared" si="34"/>
        <v>2.241246176767429</v>
      </c>
      <c r="AD70" s="25">
        <f t="shared" si="35"/>
        <v>1.5135665921019288</v>
      </c>
      <c r="AE70" s="25">
        <f t="shared" si="36"/>
        <v>1.0766033995847981</v>
      </c>
      <c r="AF70" s="25">
        <f t="shared" si="37"/>
        <v>0.38550435278957584</v>
      </c>
      <c r="AG70" s="25">
        <f t="shared" si="38"/>
        <v>0.20246226629348615</v>
      </c>
      <c r="AH70" s="25">
        <f t="shared" si="39"/>
        <v>0.12289296822832622</v>
      </c>
    </row>
    <row r="71" spans="1:34" x14ac:dyDescent="0.25">
      <c r="A71" s="13">
        <f t="shared" si="40"/>
        <v>6</v>
      </c>
      <c r="B71" s="13">
        <v>2.5010592622177517</v>
      </c>
      <c r="C71" s="13">
        <f t="shared" si="40"/>
        <v>10</v>
      </c>
      <c r="D71" s="13">
        <f>'Command user'!$F$12</f>
        <v>10</v>
      </c>
      <c r="E71" s="13">
        <f t="shared" si="22"/>
        <v>1</v>
      </c>
      <c r="G71" s="36">
        <f t="shared" si="23"/>
        <v>317.00000000000017</v>
      </c>
      <c r="H71" s="37">
        <f t="shared" ca="1" si="24"/>
        <v>0.12442571713598506</v>
      </c>
      <c r="I71" s="17"/>
      <c r="J71" s="17"/>
      <c r="K71" s="17"/>
      <c r="L71" s="17"/>
      <c r="M71" s="17"/>
      <c r="N71" s="17"/>
      <c r="O71" s="17"/>
      <c r="P71" s="17"/>
      <c r="T71" s="25">
        <f t="shared" si="25"/>
        <v>0.12442571713598506</v>
      </c>
      <c r="U71" s="25">
        <f t="shared" si="26"/>
        <v>1.6729326617968812</v>
      </c>
      <c r="V71" s="25">
        <f t="shared" si="27"/>
        <v>1.9719658643299185</v>
      </c>
      <c r="W71" s="25">
        <f t="shared" si="28"/>
        <v>2.1786944061943716</v>
      </c>
      <c r="X71" s="25">
        <f t="shared" si="29"/>
        <v>3.1390453114750296</v>
      </c>
      <c r="Y71" s="25">
        <f t="shared" si="30"/>
        <v>3.6555871308639003</v>
      </c>
      <c r="Z71" s="25">
        <f t="shared" si="31"/>
        <v>3.6390594480611149</v>
      </c>
      <c r="AA71" s="25">
        <f t="shared" si="32"/>
        <v>3.182837775866409</v>
      </c>
      <c r="AB71" s="25">
        <f t="shared" si="33"/>
        <v>2.6414719621449323</v>
      </c>
      <c r="AC71" s="25">
        <f t="shared" si="34"/>
        <v>2.2365440042443985</v>
      </c>
      <c r="AD71" s="25">
        <f t="shared" si="35"/>
        <v>1.510124429939923</v>
      </c>
      <c r="AE71" s="25">
        <f t="shared" si="36"/>
        <v>1.0740472685059199</v>
      </c>
      <c r="AF71" s="25">
        <f t="shared" si="37"/>
        <v>0.3845834232212601</v>
      </c>
      <c r="AG71" s="25">
        <f t="shared" si="38"/>
        <v>0.20199264379206858</v>
      </c>
      <c r="AH71" s="25">
        <f t="shared" si="39"/>
        <v>0.12261636589058067</v>
      </c>
    </row>
    <row r="72" spans="1:34" x14ac:dyDescent="0.25">
      <c r="A72" s="13">
        <f t="shared" si="40"/>
        <v>6</v>
      </c>
      <c r="B72" s="13">
        <v>2.5024271199844326</v>
      </c>
      <c r="C72" s="13">
        <f t="shared" si="40"/>
        <v>10</v>
      </c>
      <c r="D72" s="13">
        <f>'Command user'!$F$12</f>
        <v>10</v>
      </c>
      <c r="E72" s="13">
        <f t="shared" si="22"/>
        <v>1</v>
      </c>
      <c r="G72" s="36">
        <f t="shared" si="23"/>
        <v>318</v>
      </c>
      <c r="H72" s="37">
        <f t="shared" ca="1" si="24"/>
        <v>0.12415080781045042</v>
      </c>
      <c r="I72" s="17"/>
      <c r="J72" s="17"/>
      <c r="K72" s="17"/>
      <c r="L72" s="17"/>
      <c r="M72" s="17"/>
      <c r="N72" s="17"/>
      <c r="O72" s="17"/>
      <c r="P72" s="17"/>
      <c r="T72" s="25">
        <f t="shared" si="25"/>
        <v>0.12415080781045042</v>
      </c>
      <c r="U72" s="25">
        <f t="shared" si="26"/>
        <v>1.6702599475994955</v>
      </c>
      <c r="V72" s="25">
        <f t="shared" si="27"/>
        <v>1.9690926397842909</v>
      </c>
      <c r="W72" s="25">
        <f t="shared" si="28"/>
        <v>2.1756189283050373</v>
      </c>
      <c r="X72" s="25">
        <f t="shared" si="29"/>
        <v>3.1348293807342671</v>
      </c>
      <c r="Y72" s="25">
        <f t="shared" si="30"/>
        <v>3.6504894890117003</v>
      </c>
      <c r="Z72" s="25">
        <f t="shared" si="31"/>
        <v>3.6334951389821422</v>
      </c>
      <c r="AA72" s="25">
        <f t="shared" si="32"/>
        <v>3.1772796637174139</v>
      </c>
      <c r="AB72" s="25">
        <f t="shared" si="33"/>
        <v>2.6363121608533495</v>
      </c>
      <c r="AC72" s="25">
        <f t="shared" si="34"/>
        <v>2.2318678915967145</v>
      </c>
      <c r="AD72" s="25">
        <f t="shared" si="35"/>
        <v>1.5067021038481083</v>
      </c>
      <c r="AE72" s="25">
        <f t="shared" si="36"/>
        <v>1.0715061632912599</v>
      </c>
      <c r="AF72" s="25">
        <f t="shared" si="37"/>
        <v>0.38366796700753875</v>
      </c>
      <c r="AG72" s="25">
        <f t="shared" si="38"/>
        <v>0.20152576710117198</v>
      </c>
      <c r="AH72" s="25">
        <f t="shared" si="39"/>
        <v>0.12234137043304642</v>
      </c>
    </row>
    <row r="73" spans="1:34" x14ac:dyDescent="0.25">
      <c r="A73" s="13">
        <f t="shared" si="40"/>
        <v>6</v>
      </c>
      <c r="B73" s="13">
        <v>2.503790683057181</v>
      </c>
      <c r="C73" s="13">
        <f t="shared" si="40"/>
        <v>10</v>
      </c>
      <c r="D73" s="13">
        <f>'Command user'!$F$12</f>
        <v>10</v>
      </c>
      <c r="E73" s="13">
        <f t="shared" si="22"/>
        <v>1</v>
      </c>
      <c r="G73" s="36">
        <f t="shared" si="23"/>
        <v>319.00000000000023</v>
      </c>
      <c r="H73" s="37">
        <f t="shared" ca="1" si="24"/>
        <v>0.12387755651121599</v>
      </c>
      <c r="I73" s="17"/>
      <c r="J73" s="17"/>
      <c r="K73" s="17"/>
      <c r="L73" s="17"/>
      <c r="M73" s="17"/>
      <c r="N73" s="17"/>
      <c r="O73" s="17"/>
      <c r="P73" s="17"/>
      <c r="T73" s="25">
        <f t="shared" si="25"/>
        <v>0.12387755651121599</v>
      </c>
      <c r="U73" s="25">
        <f t="shared" si="26"/>
        <v>1.6676020542172232</v>
      </c>
      <c r="V73" s="25">
        <f t="shared" si="27"/>
        <v>1.9662356124767542</v>
      </c>
      <c r="W73" s="25">
        <f t="shared" si="28"/>
        <v>2.1725607211013731</v>
      </c>
      <c r="X73" s="25">
        <f t="shared" si="29"/>
        <v>3.1306357913435141</v>
      </c>
      <c r="Y73" s="25">
        <f t="shared" si="30"/>
        <v>3.645417726158235</v>
      </c>
      <c r="Z73" s="25">
        <f t="shared" si="31"/>
        <v>3.6279590352937898</v>
      </c>
      <c r="AA73" s="25">
        <f t="shared" si="32"/>
        <v>3.1717504511042445</v>
      </c>
      <c r="AB73" s="25">
        <f t="shared" si="33"/>
        <v>2.6311801630943603</v>
      </c>
      <c r="AC73" s="25">
        <f t="shared" si="34"/>
        <v>2.2272176124501208</v>
      </c>
      <c r="AD73" s="25">
        <f t="shared" si="35"/>
        <v>1.5032994368426318</v>
      </c>
      <c r="AE73" s="25">
        <f t="shared" si="36"/>
        <v>1.0689799480244189</v>
      </c>
      <c r="AF73" s="25">
        <f t="shared" si="37"/>
        <v>0.38275793424519772</v>
      </c>
      <c r="AG73" s="25">
        <f t="shared" si="38"/>
        <v>0.20106161147414994</v>
      </c>
      <c r="AH73" s="25">
        <f t="shared" si="39"/>
        <v>0.12206796743540956</v>
      </c>
    </row>
    <row r="74" spans="1:34" x14ac:dyDescent="0.25">
      <c r="A74" s="13">
        <f t="shared" si="40"/>
        <v>6</v>
      </c>
      <c r="B74" s="13">
        <v>2.5051499783199058</v>
      </c>
      <c r="C74" s="13">
        <f t="shared" si="40"/>
        <v>10</v>
      </c>
      <c r="D74" s="13">
        <f>'Command user'!$F$12</f>
        <v>10</v>
      </c>
      <c r="E74" s="13">
        <f t="shared" si="22"/>
        <v>1</v>
      </c>
      <c r="G74" s="36">
        <f t="shared" si="23"/>
        <v>319.99999999999994</v>
      </c>
      <c r="H74" s="37">
        <f t="shared" ca="1" si="24"/>
        <v>0.12360594798006215</v>
      </c>
      <c r="I74" s="17"/>
      <c r="J74" s="17"/>
      <c r="K74" s="17"/>
      <c r="L74" s="17"/>
      <c r="M74" s="17"/>
      <c r="N74" s="17"/>
      <c r="O74" s="17"/>
      <c r="P74" s="17"/>
      <c r="T74" s="25">
        <f t="shared" si="25"/>
        <v>0.12360594798006215</v>
      </c>
      <c r="U74" s="25">
        <f t="shared" si="26"/>
        <v>1.6649588536409166</v>
      </c>
      <c r="V74" s="25">
        <f t="shared" si="27"/>
        <v>1.9633946420476123</v>
      </c>
      <c r="W74" s="25">
        <f t="shared" si="28"/>
        <v>2.169519635539054</v>
      </c>
      <c r="X74" s="25">
        <f t="shared" si="29"/>
        <v>3.126464356741915</v>
      </c>
      <c r="Y74" s="25">
        <f t="shared" si="30"/>
        <v>3.6403716309388883</v>
      </c>
      <c r="Z74" s="25">
        <f t="shared" si="31"/>
        <v>3.6224509063663586</v>
      </c>
      <c r="AA74" s="25">
        <f t="shared" si="32"/>
        <v>3.1662498976348274</v>
      </c>
      <c r="AB74" s="25">
        <f t="shared" si="33"/>
        <v>2.6260757320634851</v>
      </c>
      <c r="AC74" s="25">
        <f t="shared" si="34"/>
        <v>2.2225929430830682</v>
      </c>
      <c r="AD74" s="25">
        <f t="shared" si="35"/>
        <v>1.4999162540569826</v>
      </c>
      <c r="AE74" s="25">
        <f t="shared" si="36"/>
        <v>1.0664684884323656</v>
      </c>
      <c r="AF74" s="25">
        <f t="shared" si="37"/>
        <v>0.38185327563783206</v>
      </c>
      <c r="AG74" s="25">
        <f t="shared" si="38"/>
        <v>0.20060015246248306</v>
      </c>
      <c r="AH74" s="25">
        <f t="shared" si="39"/>
        <v>0.12179614265044816</v>
      </c>
    </row>
    <row r="75" spans="1:34" x14ac:dyDescent="0.25">
      <c r="A75" s="13">
        <f t="shared" si="40"/>
        <v>6</v>
      </c>
      <c r="B75" s="13">
        <v>2.5065050324048719</v>
      </c>
      <c r="C75" s="13">
        <f t="shared" si="40"/>
        <v>10</v>
      </c>
      <c r="D75" s="13">
        <f>'Command user'!$F$12</f>
        <v>10</v>
      </c>
      <c r="E75" s="13">
        <f t="shared" si="22"/>
        <v>1</v>
      </c>
      <c r="G75" s="36">
        <f t="shared" si="23"/>
        <v>321</v>
      </c>
      <c r="H75" s="37">
        <f t="shared" ca="1" si="24"/>
        <v>0.12333596714538671</v>
      </c>
      <c r="I75" s="17"/>
      <c r="J75" s="17"/>
      <c r="K75" s="17"/>
      <c r="L75" s="17"/>
      <c r="M75" s="17"/>
      <c r="N75" s="17"/>
      <c r="O75" s="17"/>
      <c r="P75" s="17"/>
      <c r="T75" s="25">
        <f t="shared" si="25"/>
        <v>0.12333596714538671</v>
      </c>
      <c r="U75" s="25">
        <f t="shared" si="26"/>
        <v>1.6623302193455669</v>
      </c>
      <c r="V75" s="25">
        <f t="shared" si="27"/>
        <v>1.960569589763838</v>
      </c>
      <c r="W75" s="25">
        <f t="shared" si="28"/>
        <v>2.1664955242943438</v>
      </c>
      <c r="X75" s="25">
        <f t="shared" si="29"/>
        <v>3.122314892470909</v>
      </c>
      <c r="Y75" s="25">
        <f t="shared" si="30"/>
        <v>3.6353509943382978</v>
      </c>
      <c r="Z75" s="25">
        <f t="shared" si="31"/>
        <v>3.6169705241418848</v>
      </c>
      <c r="AA75" s="25">
        <f t="shared" si="32"/>
        <v>3.1607777656376719</v>
      </c>
      <c r="AB75" s="25">
        <f t="shared" si="33"/>
        <v>2.6209986336868996</v>
      </c>
      <c r="AC75" s="25">
        <f t="shared" si="34"/>
        <v>2.217993662387757</v>
      </c>
      <c r="AD75" s="25">
        <f t="shared" si="35"/>
        <v>1.496552382710326</v>
      </c>
      <c r="AE75" s="25">
        <f t="shared" si="36"/>
        <v>1.063971651860671</v>
      </c>
      <c r="AF75" s="25">
        <f t="shared" si="37"/>
        <v>0.38095394248665776</v>
      </c>
      <c r="AG75" s="25">
        <f t="shared" si="38"/>
        <v>0.2001413659113046</v>
      </c>
      <c r="AH75" s="25">
        <f t="shared" si="39"/>
        <v>0.12152588200144016</v>
      </c>
    </row>
    <row r="76" spans="1:34" x14ac:dyDescent="0.25">
      <c r="A76" s="13">
        <f t="shared" si="40"/>
        <v>6</v>
      </c>
      <c r="B76" s="13">
        <v>2.5078558716958308</v>
      </c>
      <c r="C76" s="13">
        <f t="shared" si="40"/>
        <v>10</v>
      </c>
      <c r="D76" s="13">
        <f>'Command user'!$F$12</f>
        <v>10</v>
      </c>
      <c r="E76" s="13">
        <f t="shared" si="22"/>
        <v>1</v>
      </c>
      <c r="G76" s="36">
        <f t="shared" si="23"/>
        <v>322.00000000000006</v>
      </c>
      <c r="H76" s="37">
        <f t="shared" ca="1" si="24"/>
        <v>0.12306759911937049</v>
      </c>
      <c r="I76" s="17"/>
      <c r="J76" s="17"/>
      <c r="K76" s="17"/>
      <c r="L76" s="17"/>
      <c r="M76" s="17"/>
      <c r="N76" s="17"/>
      <c r="O76" s="17"/>
      <c r="P76" s="17"/>
      <c r="T76" s="25">
        <f t="shared" si="25"/>
        <v>0.12306759911937049</v>
      </c>
      <c r="U76" s="25">
        <f t="shared" si="26"/>
        <v>1.6597160262687878</v>
      </c>
      <c r="V76" s="25">
        <f t="shared" si="27"/>
        <v>1.9577603184955492</v>
      </c>
      <c r="W76" s="25">
        <f t="shared" si="28"/>
        <v>2.1634882417392873</v>
      </c>
      <c r="X76" s="25">
        <f t="shared" si="29"/>
        <v>3.1181872161445425</v>
      </c>
      <c r="Y76" s="25">
        <f t="shared" si="30"/>
        <v>3.6303556096573919</v>
      </c>
      <c r="Z76" s="25">
        <f t="shared" si="31"/>
        <v>3.6115176630979331</v>
      </c>
      <c r="AA76" s="25">
        <f t="shared" si="32"/>
        <v>3.1553338201230892</v>
      </c>
      <c r="AB76" s="25">
        <f t="shared" si="33"/>
        <v>2.6159486365818831</v>
      </c>
      <c r="AC76" s="25">
        <f t="shared" si="34"/>
        <v>2.2134195518318349</v>
      </c>
      <c r="AD76" s="25">
        <f t="shared" si="35"/>
        <v>1.4932076520764503</v>
      </c>
      <c r="AE76" s="25">
        <f t="shared" si="36"/>
        <v>1.0614893072491831</v>
      </c>
      <c r="AF76" s="25">
        <f t="shared" si="37"/>
        <v>0.38005988668149937</v>
      </c>
      <c r="AG76" s="25">
        <f t="shared" si="38"/>
        <v>0.19968522795500196</v>
      </c>
      <c r="AH76" s="25">
        <f t="shared" si="39"/>
        <v>0.12125717157962115</v>
      </c>
    </row>
    <row r="77" spans="1:34" x14ac:dyDescent="0.25">
      <c r="A77" s="13">
        <f t="shared" si="40"/>
        <v>6</v>
      </c>
      <c r="B77" s="13">
        <v>2.509202522331103</v>
      </c>
      <c r="C77" s="13">
        <f t="shared" si="40"/>
        <v>10</v>
      </c>
      <c r="D77" s="13">
        <f>'Command user'!$F$12</f>
        <v>10</v>
      </c>
      <c r="E77" s="13">
        <f t="shared" si="22"/>
        <v>1</v>
      </c>
      <c r="G77" s="36">
        <f t="shared" si="23"/>
        <v>323.00000000000023</v>
      </c>
      <c r="H77" s="37">
        <f t="shared" ca="1" si="24"/>
        <v>0.12280082919519149</v>
      </c>
      <c r="I77" s="17"/>
      <c r="J77" s="17"/>
      <c r="K77" s="17"/>
      <c r="L77" s="17"/>
      <c r="M77" s="17"/>
      <c r="N77" s="17"/>
      <c r="O77" s="17"/>
      <c r="P77" s="17"/>
      <c r="T77" s="25">
        <f t="shared" si="25"/>
        <v>0.12280082919519149</v>
      </c>
      <c r="U77" s="25">
        <f t="shared" si="26"/>
        <v>1.6571161507896666</v>
      </c>
      <c r="V77" s="25">
        <f t="shared" si="27"/>
        <v>1.9549666926928542</v>
      </c>
      <c r="W77" s="25">
        <f t="shared" si="28"/>
        <v>2.1604976439173145</v>
      </c>
      <c r="X77" s="25">
        <f t="shared" si="29"/>
        <v>3.1140811474201633</v>
      </c>
      <c r="Y77" s="25">
        <f t="shared" si="30"/>
        <v>3.6253852724810645</v>
      </c>
      <c r="Z77" s="25">
        <f t="shared" si="31"/>
        <v>3.6060921002120074</v>
      </c>
      <c r="AA77" s="25">
        <f t="shared" si="32"/>
        <v>3.1499178287450089</v>
      </c>
      <c r="AB77" s="25">
        <f t="shared" si="33"/>
        <v>2.6109255120179107</v>
      </c>
      <c r="AC77" s="25">
        <f t="shared" si="34"/>
        <v>2.2088703954207536</v>
      </c>
      <c r="AD77" s="25">
        <f t="shared" si="35"/>
        <v>1.4898818934531992</v>
      </c>
      <c r="AE77" s="25">
        <f t="shared" si="36"/>
        <v>1.0590213251081106</v>
      </c>
      <c r="AF77" s="25">
        <f t="shared" si="37"/>
        <v>0.37917106069191997</v>
      </c>
      <c r="AG77" s="25">
        <f t="shared" si="38"/>
        <v>0.19923171501289552</v>
      </c>
      <c r="AH77" s="25">
        <f t="shared" si="39"/>
        <v>0.12098999764168182</v>
      </c>
    </row>
    <row r="78" spans="1:34" x14ac:dyDescent="0.25">
      <c r="A78" s="13">
        <f t="shared" si="40"/>
        <v>6</v>
      </c>
      <c r="B78" s="13">
        <v>2.510545010206612</v>
      </c>
      <c r="C78" s="13">
        <f t="shared" si="40"/>
        <v>10</v>
      </c>
      <c r="D78" s="13">
        <f>'Command user'!$F$12</f>
        <v>10</v>
      </c>
      <c r="E78" s="13">
        <f t="shared" si="22"/>
        <v>1</v>
      </c>
      <c r="G78" s="36">
        <f t="shared" si="23"/>
        <v>324.00000000000017</v>
      </c>
      <c r="H78" s="37">
        <f t="shared" ca="1" si="24"/>
        <v>0.12253564284429443</v>
      </c>
      <c r="I78" s="17"/>
      <c r="J78" s="17"/>
      <c r="K78" s="17"/>
      <c r="L78" s="17"/>
      <c r="M78" s="17"/>
      <c r="N78" s="17"/>
      <c r="O78" s="17"/>
      <c r="P78" s="17"/>
      <c r="T78" s="25">
        <f t="shared" si="25"/>
        <v>0.12253564284429443</v>
      </c>
      <c r="U78" s="25">
        <f t="shared" si="26"/>
        <v>1.6545304707079886</v>
      </c>
      <c r="V78" s="25">
        <f t="shared" si="27"/>
        <v>1.952188578363165</v>
      </c>
      <c r="W78" s="25">
        <f t="shared" si="28"/>
        <v>2.1575235885193349</v>
      </c>
      <c r="X78" s="25">
        <f t="shared" si="29"/>
        <v>3.1099965079697904</v>
      </c>
      <c r="Y78" s="25">
        <f t="shared" si="30"/>
        <v>3.6204397806463655</v>
      </c>
      <c r="Z78" s="25">
        <f t="shared" si="31"/>
        <v>3.6006936149266471</v>
      </c>
      <c r="AA78" s="25">
        <f t="shared" si="32"/>
        <v>3.144529561763532</v>
      </c>
      <c r="AB78" s="25">
        <f t="shared" si="33"/>
        <v>2.6059290338784598</v>
      </c>
      <c r="AC78" s="25">
        <f t="shared" si="34"/>
        <v>2.2043459796608453</v>
      </c>
      <c r="AD78" s="25">
        <f t="shared" si="35"/>
        <v>1.486574940132529</v>
      </c>
      <c r="AE78" s="25">
        <f t="shared" si="36"/>
        <v>1.0565675774945866</v>
      </c>
      <c r="AF78" s="25">
        <f t="shared" si="37"/>
        <v>0.37828741755853518</v>
      </c>
      <c r="AG78" s="25">
        <f t="shared" si="38"/>
        <v>0.19878080378500268</v>
      </c>
      <c r="AH78" s="25">
        <f t="shared" si="39"/>
        <v>0.12072434660731664</v>
      </c>
    </row>
    <row r="79" spans="1:34" x14ac:dyDescent="0.25">
      <c r="A79" s="13">
        <f t="shared" si="40"/>
        <v>6</v>
      </c>
      <c r="B79" s="13">
        <v>2.5118833609788744</v>
      </c>
      <c r="C79" s="13">
        <f t="shared" si="40"/>
        <v>10</v>
      </c>
      <c r="D79" s="13">
        <f>'Command user'!$F$12</f>
        <v>10</v>
      </c>
      <c r="E79" s="13">
        <f t="shared" si="22"/>
        <v>1</v>
      </c>
      <c r="G79" s="36">
        <f t="shared" si="23"/>
        <v>325.00000000000023</v>
      </c>
      <c r="H79" s="37">
        <f t="shared" ca="1" si="24"/>
        <v>0.12227202571370335</v>
      </c>
      <c r="I79" s="17"/>
      <c r="J79" s="17"/>
      <c r="K79" s="17"/>
      <c r="L79" s="17"/>
      <c r="M79" s="17"/>
      <c r="N79" s="17"/>
      <c r="O79" s="17"/>
      <c r="P79" s="17"/>
      <c r="T79" s="25">
        <f t="shared" si="25"/>
        <v>0.12227202571370335</v>
      </c>
      <c r="U79" s="25">
        <f t="shared" si="26"/>
        <v>1.6519588652238344</v>
      </c>
      <c r="V79" s="25">
        <f t="shared" si="27"/>
        <v>1.9494258430488209</v>
      </c>
      <c r="W79" s="25">
        <f t="shared" si="28"/>
        <v>2.1545659348601456</v>
      </c>
      <c r="X79" s="25">
        <f t="shared" si="29"/>
        <v>3.1059331214518044</v>
      </c>
      <c r="Y79" s="25">
        <f t="shared" si="30"/>
        <v>3.6155189342112175</v>
      </c>
      <c r="Z79" s="25">
        <f t="shared" si="31"/>
        <v>3.5953219891149524</v>
      </c>
      <c r="AA79" s="25">
        <f t="shared" si="32"/>
        <v>3.139168792008094</v>
      </c>
      <c r="AB79" s="25">
        <f t="shared" si="33"/>
        <v>2.6009589786234666</v>
      </c>
      <c r="AC79" s="25">
        <f t="shared" si="34"/>
        <v>2.19984609352298</v>
      </c>
      <c r="AD79" s="25">
        <f t="shared" si="35"/>
        <v>1.483286627371037</v>
      </c>
      <c r="AE79" s="25">
        <f t="shared" si="36"/>
        <v>1.054127937989604</v>
      </c>
      <c r="AF79" s="25">
        <f t="shared" si="37"/>
        <v>0.37740891088446504</v>
      </c>
      <c r="AG79" s="25">
        <f t="shared" si="38"/>
        <v>0.19833247124786513</v>
      </c>
      <c r="AH79" s="25">
        <f t="shared" si="39"/>
        <v>0.12046020505681031</v>
      </c>
    </row>
    <row r="80" spans="1:34" x14ac:dyDescent="0.25">
      <c r="A80" s="13">
        <f t="shared" si="40"/>
        <v>6</v>
      </c>
      <c r="B80" s="13">
        <v>2.5132176000679389</v>
      </c>
      <c r="C80" s="13">
        <f t="shared" si="40"/>
        <v>10</v>
      </c>
      <c r="D80" s="13">
        <f>'Command user'!$F$12</f>
        <v>10</v>
      </c>
      <c r="E80" s="13">
        <f t="shared" si="22"/>
        <v>1</v>
      </c>
      <c r="G80" s="36">
        <f t="shared" si="23"/>
        <v>326</v>
      </c>
      <c r="H80" s="37">
        <f t="shared" ca="1" si="24"/>
        <v>0.12200996362338805</v>
      </c>
      <c r="I80" s="17"/>
      <c r="J80" s="17"/>
      <c r="K80" s="17"/>
      <c r="L80" s="17"/>
      <c r="M80" s="17"/>
      <c r="N80" s="17"/>
      <c r="O80" s="17"/>
      <c r="P80" s="17"/>
      <c r="T80" s="25">
        <f t="shared" si="25"/>
        <v>0.12200996362338805</v>
      </c>
      <c r="U80" s="25">
        <f t="shared" si="26"/>
        <v>1.6494012149175057</v>
      </c>
      <c r="V80" s="25">
        <f t="shared" si="27"/>
        <v>1.9466783558051823</v>
      </c>
      <c r="W80" s="25">
        <f t="shared" si="28"/>
        <v>2.1516245438553403</v>
      </c>
      <c r="X80" s="25">
        <f t="shared" si="29"/>
        <v>3.1018908134832546</v>
      </c>
      <c r="Y80" s="25">
        <f t="shared" si="30"/>
        <v>3.6106225354236869</v>
      </c>
      <c r="Z80" s="25">
        <f t="shared" si="31"/>
        <v>3.5899770070468917</v>
      </c>
      <c r="AA80" s="25">
        <f t="shared" si="32"/>
        <v>3.1338352948412336</v>
      </c>
      <c r="AB80" s="25">
        <f t="shared" si="33"/>
        <v>2.5960151252524311</v>
      </c>
      <c r="AC80" s="25">
        <f t="shared" si="34"/>
        <v>2.1953705284069014</v>
      </c>
      <c r="AD80" s="25">
        <f t="shared" si="35"/>
        <v>1.4800167923610383</v>
      </c>
      <c r="AE80" s="25">
        <f t="shared" si="36"/>
        <v>1.0517022816753929</v>
      </c>
      <c r="AF80" s="25">
        <f t="shared" si="37"/>
        <v>0.37653549482694526</v>
      </c>
      <c r="AG80" s="25">
        <f t="shared" si="38"/>
        <v>0.19788669465046566</v>
      </c>
      <c r="AH80" s="25">
        <f t="shared" si="39"/>
        <v>0.12019755972867131</v>
      </c>
    </row>
    <row r="81" spans="1:34" x14ac:dyDescent="0.25">
      <c r="A81" s="13">
        <f t="shared" si="40"/>
        <v>6</v>
      </c>
      <c r="B81" s="13">
        <v>2.514547752660286</v>
      </c>
      <c r="C81" s="13">
        <f t="shared" si="40"/>
        <v>10</v>
      </c>
      <c r="D81" s="13">
        <f>'Command user'!$F$12</f>
        <v>10</v>
      </c>
      <c r="E81" s="13">
        <f t="shared" si="22"/>
        <v>1</v>
      </c>
      <c r="G81" s="36">
        <f t="shared" si="23"/>
        <v>327</v>
      </c>
      <c r="H81" s="37">
        <f t="shared" ca="1" si="24"/>
        <v>0.12174944256367286</v>
      </c>
      <c r="I81" s="17"/>
      <c r="J81" s="17"/>
      <c r="K81" s="17"/>
      <c r="L81" s="17"/>
      <c r="M81" s="17"/>
      <c r="N81" s="17"/>
      <c r="O81" s="17"/>
      <c r="P81" s="17"/>
      <c r="T81" s="25">
        <f t="shared" si="25"/>
        <v>0.12174944256367286</v>
      </c>
      <c r="U81" s="25">
        <f t="shared" si="26"/>
        <v>1.6468574017298123</v>
      </c>
      <c r="V81" s="25">
        <f t="shared" si="27"/>
        <v>1.9439459871790037</v>
      </c>
      <c r="W81" s="25">
        <f t="shared" si="28"/>
        <v>2.1486992779985079</v>
      </c>
      <c r="X81" s="25">
        <f t="shared" si="29"/>
        <v>3.0978694116124759</v>
      </c>
      <c r="Y81" s="25">
        <f t="shared" si="30"/>
        <v>3.6057503886917277</v>
      </c>
      <c r="Z81" s="25">
        <f t="shared" si="31"/>
        <v>3.5846584553559544</v>
      </c>
      <c r="AA81" s="25">
        <f t="shared" si="32"/>
        <v>3.128528848122992</v>
      </c>
      <c r="AB81" s="25">
        <f t="shared" si="33"/>
        <v>2.5910972552681417</v>
      </c>
      <c r="AC81" s="25">
        <f t="shared" si="34"/>
        <v>2.1909190781061447</v>
      </c>
      <c r="AD81" s="25">
        <f t="shared" si="35"/>
        <v>1.4767652742021451</v>
      </c>
      <c r="AE81" s="25">
        <f t="shared" si="36"/>
        <v>1.0492904851131759</v>
      </c>
      <c r="AF81" s="25">
        <f t="shared" si="37"/>
        <v>0.3756671240890867</v>
      </c>
      <c r="AG81" s="25">
        <f t="shared" si="38"/>
        <v>0.19744345151019835</v>
      </c>
      <c r="AH81" s="25">
        <f t="shared" si="39"/>
        <v>0.1199363975173022</v>
      </c>
    </row>
    <row r="82" spans="1:34" x14ac:dyDescent="0.25">
      <c r="A82" s="13">
        <f t="shared" si="40"/>
        <v>6</v>
      </c>
      <c r="B82" s="13">
        <v>2.5158738437116792</v>
      </c>
      <c r="C82" s="13">
        <f t="shared" si="40"/>
        <v>10</v>
      </c>
      <c r="D82" s="13">
        <f>'Command user'!$F$12</f>
        <v>10</v>
      </c>
      <c r="E82" s="13">
        <f t="shared" si="22"/>
        <v>1</v>
      </c>
      <c r="G82" s="36">
        <f t="shared" si="23"/>
        <v>328.0000000000004</v>
      </c>
      <c r="H82" s="37">
        <f t="shared" ca="1" si="24"/>
        <v>0.121490448692696</v>
      </c>
      <c r="I82" s="17"/>
      <c r="J82" s="17"/>
      <c r="K82" s="17"/>
      <c r="L82" s="17"/>
      <c r="M82" s="17"/>
      <c r="N82" s="17"/>
      <c r="O82" s="17"/>
      <c r="P82" s="17"/>
      <c r="T82" s="25">
        <f t="shared" si="25"/>
        <v>0.121490448692696</v>
      </c>
      <c r="U82" s="25">
        <f t="shared" si="26"/>
        <v>1.6443273089426729</v>
      </c>
      <c r="V82" s="25">
        <f t="shared" si="27"/>
        <v>1.9412286091872724</v>
      </c>
      <c r="W82" s="25">
        <f t="shared" si="28"/>
        <v>2.1457900013389142</v>
      </c>
      <c r="X82" s="25">
        <f t="shared" si="29"/>
        <v>3.093868745292327</v>
      </c>
      <c r="Y82" s="25">
        <f t="shared" si="30"/>
        <v>3.6009023005534293</v>
      </c>
      <c r="Z82" s="25">
        <f t="shared" si="31"/>
        <v>3.5793661230065634</v>
      </c>
      <c r="AA82" s="25">
        <f t="shared" si="32"/>
        <v>3.1232492321758976</v>
      </c>
      <c r="AB82" s="25">
        <f t="shared" si="33"/>
        <v>2.5862051526410528</v>
      </c>
      <c r="AC82" s="25">
        <f t="shared" si="34"/>
        <v>2.1864915387735979</v>
      </c>
      <c r="AD82" s="25">
        <f t="shared" si="35"/>
        <v>1.4735319138733316</v>
      </c>
      <c r="AE82" s="25">
        <f t="shared" si="36"/>
        <v>1.0468924263213371</v>
      </c>
      <c r="AF82" s="25">
        <f t="shared" si="37"/>
        <v>0.37480375391178228</v>
      </c>
      <c r="AG82" s="25">
        <f t="shared" si="38"/>
        <v>0.19700271960892765</v>
      </c>
      <c r="AH82" s="25">
        <f t="shared" si="39"/>
        <v>0.11967670547071697</v>
      </c>
    </row>
    <row r="83" spans="1:34" x14ac:dyDescent="0.25">
      <c r="A83" s="13">
        <f t="shared" si="40"/>
        <v>6</v>
      </c>
      <c r="B83" s="13">
        <v>2.5171958979499744</v>
      </c>
      <c r="C83" s="13">
        <f t="shared" si="40"/>
        <v>10</v>
      </c>
      <c r="D83" s="13">
        <f>'Command user'!$F$12</f>
        <v>10</v>
      </c>
      <c r="E83" s="13">
        <f t="shared" si="22"/>
        <v>1</v>
      </c>
      <c r="G83" s="36">
        <f t="shared" si="23"/>
        <v>329.00000000000028</v>
      </c>
      <c r="H83" s="37">
        <f t="shared" ca="1" si="24"/>
        <v>0.12123296833391048</v>
      </c>
      <c r="I83" s="17"/>
      <c r="J83" s="17"/>
      <c r="K83" s="17"/>
      <c r="L83" s="17"/>
      <c r="M83" s="17"/>
      <c r="N83" s="17"/>
      <c r="O83" s="17"/>
      <c r="P83" s="17"/>
      <c r="T83" s="25">
        <f t="shared" si="25"/>
        <v>0.12123296833391048</v>
      </c>
      <c r="U83" s="25">
        <f t="shared" si="26"/>
        <v>1.6418108211600835</v>
      </c>
      <c r="V83" s="25">
        <f t="shared" si="27"/>
        <v>1.9385260952963257</v>
      </c>
      <c r="W83" s="25">
        <f t="shared" si="28"/>
        <v>2.1428965794595132</v>
      </c>
      <c r="X83" s="25">
        <f t="shared" si="29"/>
        <v>3.0898886458537476</v>
      </c>
      <c r="Y83" s="25">
        <f t="shared" si="30"/>
        <v>3.5960780796478278</v>
      </c>
      <c r="Z83" s="25">
        <f t="shared" si="31"/>
        <v>3.5740998012618896</v>
      </c>
      <c r="AA83" s="25">
        <f t="shared" si="32"/>
        <v>3.1179962297506041</v>
      </c>
      <c r="AB83" s="25">
        <f t="shared" si="33"/>
        <v>2.5813386037742481</v>
      </c>
      <c r="AC83" s="25">
        <f t="shared" si="34"/>
        <v>2.182087708887646</v>
      </c>
      <c r="AD83" s="25">
        <f t="shared" si="35"/>
        <v>1.4703165542055314</v>
      </c>
      <c r="AE83" s="25">
        <f t="shared" si="36"/>
        <v>1.0445079847539671</v>
      </c>
      <c r="AF83" s="25">
        <f t="shared" si="37"/>
        <v>0.37394534006575519</v>
      </c>
      <c r="AG83" s="25">
        <f t="shared" si="38"/>
        <v>0.19656447698910642</v>
      </c>
      <c r="AH83" s="25">
        <f t="shared" si="39"/>
        <v>0.11941847078829283</v>
      </c>
    </row>
    <row r="84" spans="1:34" x14ac:dyDescent="0.25">
      <c r="A84" s="13">
        <f t="shared" si="40"/>
        <v>6</v>
      </c>
      <c r="B84" s="13">
        <v>2.5185139398778875</v>
      </c>
      <c r="C84" s="13">
        <f t="shared" si="40"/>
        <v>10</v>
      </c>
      <c r="D84" s="13">
        <f>'Command user'!$F$12</f>
        <v>10</v>
      </c>
      <c r="E84" s="13">
        <f t="shared" si="22"/>
        <v>1</v>
      </c>
      <c r="G84" s="36">
        <f t="shared" si="23"/>
        <v>330.00000000000023</v>
      </c>
      <c r="H84" s="37">
        <f t="shared" ca="1" si="24"/>
        <v>0.12097698797363243</v>
      </c>
      <c r="I84" s="17"/>
      <c r="J84" s="17"/>
      <c r="K84" s="17"/>
      <c r="L84" s="17"/>
      <c r="M84" s="17"/>
      <c r="N84" s="17"/>
      <c r="O84" s="17"/>
      <c r="P84" s="17"/>
      <c r="T84" s="25">
        <f t="shared" si="25"/>
        <v>0.12097698797363243</v>
      </c>
      <c r="U84" s="25">
        <f t="shared" si="26"/>
        <v>1.6393078242893917</v>
      </c>
      <c r="V84" s="25">
        <f t="shared" si="27"/>
        <v>1.9358383204013907</v>
      </c>
      <c r="W84" s="25">
        <f t="shared" si="28"/>
        <v>2.1400188794553459</v>
      </c>
      <c r="X84" s="25">
        <f t="shared" si="29"/>
        <v>3.085928946479831</v>
      </c>
      <c r="Y84" s="25">
        <f t="shared" si="30"/>
        <v>3.5912775366860874</v>
      </c>
      <c r="Z84" s="25">
        <f t="shared" si="31"/>
        <v>3.5688592836522717</v>
      </c>
      <c r="AA84" s="25">
        <f t="shared" si="32"/>
        <v>3.1127696259920254</v>
      </c>
      <c r="AB84" s="25">
        <f t="shared" si="33"/>
        <v>2.5764973974690162</v>
      </c>
      <c r="AC84" s="25">
        <f t="shared" si="34"/>
        <v>2.1777073892188743</v>
      </c>
      <c r="AD84" s="25">
        <f t="shared" si="35"/>
        <v>1.4671190398546583</v>
      </c>
      <c r="AE84" s="25">
        <f t="shared" si="36"/>
        <v>1.0421370412797795</v>
      </c>
      <c r="AF84" s="25">
        <f t="shared" si="37"/>
        <v>0.37309183884374958</v>
      </c>
      <c r="AG84" s="25">
        <f t="shared" si="38"/>
        <v>0.19612870194996301</v>
      </c>
      <c r="AH84" s="25">
        <f t="shared" si="39"/>
        <v>0.11916168081856515</v>
      </c>
    </row>
    <row r="85" spans="1:34" x14ac:dyDescent="0.25">
      <c r="A85" s="13">
        <f t="shared" si="40"/>
        <v>6</v>
      </c>
      <c r="B85" s="13">
        <v>2.5198279937757189</v>
      </c>
      <c r="C85" s="13">
        <f t="shared" si="40"/>
        <v>10</v>
      </c>
      <c r="D85" s="13">
        <f>'Command user'!$F$12</f>
        <v>10</v>
      </c>
      <c r="E85" s="13">
        <f t="shared" si="22"/>
        <v>1</v>
      </c>
      <c r="G85" s="36">
        <f t="shared" si="23"/>
        <v>331.00000000000028</v>
      </c>
      <c r="H85" s="37">
        <f t="shared" ca="1" si="24"/>
        <v>0.12072249425862973</v>
      </c>
      <c r="I85" s="17"/>
      <c r="J85" s="17"/>
      <c r="K85" s="17"/>
      <c r="L85" s="17"/>
      <c r="M85" s="17"/>
      <c r="N85" s="17"/>
      <c r="O85" s="17"/>
      <c r="P85" s="17"/>
      <c r="T85" s="25">
        <f t="shared" si="25"/>
        <v>0.12072249425862973</v>
      </c>
      <c r="U85" s="25">
        <f t="shared" si="26"/>
        <v>1.6368182055228564</v>
      </c>
      <c r="V85" s="25">
        <f t="shared" si="27"/>
        <v>1.9331651608064075</v>
      </c>
      <c r="W85" s="25">
        <f t="shared" si="28"/>
        <v>2.1371567699122824</v>
      </c>
      <c r="X85" s="25">
        <f t="shared" si="29"/>
        <v>3.0819894821802953</v>
      </c>
      <c r="Y85" s="25">
        <f t="shared" si="30"/>
        <v>3.5865004844232495</v>
      </c>
      <c r="Z85" s="25">
        <f t="shared" si="31"/>
        <v>3.5636443659441119</v>
      </c>
      <c r="AA85" s="25">
        <f t="shared" si="32"/>
        <v>3.1075692084060949</v>
      </c>
      <c r="AB85" s="25">
        <f t="shared" si="33"/>
        <v>2.5716813248909793</v>
      </c>
      <c r="AC85" s="25">
        <f t="shared" si="34"/>
        <v>2.1733503827973903</v>
      </c>
      <c r="AD85" s="25">
        <f t="shared" si="35"/>
        <v>1.4639392172751429</v>
      </c>
      <c r="AE85" s="25">
        <f t="shared" si="36"/>
        <v>1.0397794781614207</v>
      </c>
      <c r="AF85" s="25">
        <f t="shared" si="37"/>
        <v>0.37224320705285829</v>
      </c>
      <c r="AG85" s="25">
        <f t="shared" si="38"/>
        <v>0.19569537304375964</v>
      </c>
      <c r="AH85" s="25">
        <f t="shared" si="39"/>
        <v>0.11890632305705856</v>
      </c>
    </row>
    <row r="86" spans="1:34" x14ac:dyDescent="0.25">
      <c r="A86" s="13">
        <f t="shared" ref="A86:C101" si="41">A85</f>
        <v>6</v>
      </c>
      <c r="B86" s="13">
        <v>2.5211380837040362</v>
      </c>
      <c r="C86" s="13">
        <f t="shared" si="41"/>
        <v>10</v>
      </c>
      <c r="D86" s="13">
        <f>'Command user'!$F$12</f>
        <v>10</v>
      </c>
      <c r="E86" s="13">
        <f t="shared" si="22"/>
        <v>1</v>
      </c>
      <c r="G86" s="36">
        <f t="shared" si="23"/>
        <v>332.00000000000017</v>
      </c>
      <c r="H86" s="37">
        <f t="shared" ca="1" si="24"/>
        <v>0.1204694739937561</v>
      </c>
      <c r="I86" s="17"/>
      <c r="J86" s="17"/>
      <c r="K86" s="17"/>
      <c r="L86" s="17"/>
      <c r="M86" s="17"/>
      <c r="N86" s="17"/>
      <c r="O86" s="17"/>
      <c r="P86" s="17"/>
      <c r="T86" s="25">
        <f t="shared" si="25"/>
        <v>0.1204694739937561</v>
      </c>
      <c r="U86" s="25">
        <f t="shared" si="26"/>
        <v>1.634341853319587</v>
      </c>
      <c r="V86" s="25">
        <f t="shared" si="27"/>
        <v>1.930506494204248</v>
      </c>
      <c r="W86" s="25">
        <f t="shared" si="28"/>
        <v>2.1343101208861319</v>
      </c>
      <c r="X86" s="25">
        <f t="shared" si="29"/>
        <v>3.0780700897663844</v>
      </c>
      <c r="Y86" s="25">
        <f t="shared" si="30"/>
        <v>3.5817467376304153</v>
      </c>
      <c r="Z86" s="25">
        <f t="shared" si="31"/>
        <v>3.558454846109373</v>
      </c>
      <c r="AA86" s="25">
        <f t="shared" si="32"/>
        <v>3.1023947668270315</v>
      </c>
      <c r="AB86" s="25">
        <f t="shared" si="33"/>
        <v>2.5668901795368599</v>
      </c>
      <c r="AC86" s="25">
        <f t="shared" si="34"/>
        <v>2.1690164948806632</v>
      </c>
      <c r="AD86" s="25">
        <f t="shared" si="35"/>
        <v>1.4607769346938961</v>
      </c>
      <c r="AE86" s="25">
        <f t="shared" si="36"/>
        <v>1.0374351790351117</v>
      </c>
      <c r="AF86" s="25">
        <f t="shared" si="37"/>
        <v>0.3713994020069834</v>
      </c>
      <c r="AG86" s="25">
        <f t="shared" si="38"/>
        <v>0.19526446907211045</v>
      </c>
      <c r="AH86" s="25">
        <f t="shared" si="39"/>
        <v>0.11865238514415676</v>
      </c>
    </row>
    <row r="87" spans="1:34" x14ac:dyDescent="0.25">
      <c r="A87" s="13">
        <f t="shared" si="41"/>
        <v>6</v>
      </c>
      <c r="B87" s="13">
        <v>2.5224442335063197</v>
      </c>
      <c r="C87" s="13">
        <f t="shared" si="41"/>
        <v>10</v>
      </c>
      <c r="D87" s="13">
        <f>'Command user'!$F$12</f>
        <v>10</v>
      </c>
      <c r="E87" s="13">
        <f t="shared" si="22"/>
        <v>1</v>
      </c>
      <c r="G87" s="36">
        <f t="shared" si="23"/>
        <v>333</v>
      </c>
      <c r="H87" s="37">
        <f t="shared" ca="1" si="24"/>
        <v>0.1202179141396251</v>
      </c>
      <c r="I87" s="17"/>
      <c r="J87" s="17"/>
      <c r="K87" s="17"/>
      <c r="L87" s="17"/>
      <c r="M87" s="17"/>
      <c r="N87" s="17"/>
      <c r="O87" s="17"/>
      <c r="P87" s="17"/>
      <c r="T87" s="25">
        <f t="shared" si="25"/>
        <v>0.1202179141396251</v>
      </c>
      <c r="U87" s="25">
        <f t="shared" si="26"/>
        <v>1.6318786573877311</v>
      </c>
      <c r="V87" s="25">
        <f t="shared" si="27"/>
        <v>1.9278621996572198</v>
      </c>
      <c r="W87" s="25">
        <f t="shared" si="28"/>
        <v>2.1314788038821284</v>
      </c>
      <c r="X87" s="25">
        <f t="shared" si="29"/>
        <v>3.0741706078261677</v>
      </c>
      <c r="Y87" s="25">
        <f t="shared" si="30"/>
        <v>3.5770161130673723</v>
      </c>
      <c r="Z87" s="25">
        <f t="shared" si="31"/>
        <v>3.5532905242954347</v>
      </c>
      <c r="AA87" s="25">
        <f t="shared" si="32"/>
        <v>3.0972460933852091</v>
      </c>
      <c r="AB87" s="25">
        <f t="shared" si="33"/>
        <v>2.5621237572017557</v>
      </c>
      <c r="AC87" s="25">
        <f t="shared" si="34"/>
        <v>2.164705532921924</v>
      </c>
      <c r="AD87" s="25">
        <f t="shared" si="35"/>
        <v>1.4576320420847479</v>
      </c>
      <c r="AE87" s="25">
        <f t="shared" si="36"/>
        <v>1.0351040288906639</v>
      </c>
      <c r="AF87" s="25">
        <f t="shared" si="37"/>
        <v>0.37056038151943155</v>
      </c>
      <c r="AG87" s="25">
        <f t="shared" si="38"/>
        <v>0.19483596908236842</v>
      </c>
      <c r="AH87" s="25">
        <f t="shared" si="39"/>
        <v>0.11839985486300976</v>
      </c>
    </row>
    <row r="88" spans="1:34" x14ac:dyDescent="0.25">
      <c r="A88" s="13">
        <f t="shared" si="41"/>
        <v>6</v>
      </c>
      <c r="B88" s="13">
        <v>2.5237464668115646</v>
      </c>
      <c r="C88" s="13">
        <f t="shared" si="41"/>
        <v>10</v>
      </c>
      <c r="D88" s="13">
        <f>'Command user'!$F$12</f>
        <v>10</v>
      </c>
      <c r="E88" s="13">
        <f t="shared" si="22"/>
        <v>1</v>
      </c>
      <c r="G88" s="36">
        <f t="shared" si="23"/>
        <v>334.00000000000011</v>
      </c>
      <c r="H88" s="37">
        <f t="shared" ca="1" si="24"/>
        <v>0.11996780181032511</v>
      </c>
      <c r="I88" s="17"/>
      <c r="J88" s="17"/>
      <c r="K88" s="17"/>
      <c r="L88" s="17"/>
      <c r="M88" s="17"/>
      <c r="N88" s="17"/>
      <c r="O88" s="17"/>
      <c r="P88" s="17"/>
      <c r="T88" s="25">
        <f t="shared" si="25"/>
        <v>0.11996780181032511</v>
      </c>
      <c r="U88" s="25">
        <f t="shared" si="26"/>
        <v>1.6294285086669817</v>
      </c>
      <c r="V88" s="25">
        <f t="shared" si="27"/>
        <v>1.9252321575779341</v>
      </c>
      <c r="W88" s="25">
        <f t="shared" si="28"/>
        <v>2.1286626918347222</v>
      </c>
      <c r="X88" s="25">
        <f t="shared" si="29"/>
        <v>3.0702908767002755</v>
      </c>
      <c r="Y88" s="25">
        <f t="shared" si="30"/>
        <v>3.5723084294556648</v>
      </c>
      <c r="Z88" s="25">
        <f t="shared" si="31"/>
        <v>3.5481512027955819</v>
      </c>
      <c r="AA88" s="25">
        <f t="shared" si="32"/>
        <v>3.0921229824755319</v>
      </c>
      <c r="AB88" s="25">
        <f t="shared" si="33"/>
        <v>2.5573818559469599</v>
      </c>
      <c r="AC88" s="25">
        <f t="shared" si="34"/>
        <v>2.1604173065391348</v>
      </c>
      <c r="AD88" s="25">
        <f t="shared" si="35"/>
        <v>1.4545043911433149</v>
      </c>
      <c r="AE88" s="25">
        <f t="shared" si="36"/>
        <v>1.0327859140518361</v>
      </c>
      <c r="AF88" s="25">
        <f t="shared" si="37"/>
        <v>0.36972610389563587</v>
      </c>
      <c r="AG88" s="25">
        <f t="shared" si="38"/>
        <v>0.1944098523640696</v>
      </c>
      <c r="AH88" s="25">
        <f t="shared" si="39"/>
        <v>0.11814872013747475</v>
      </c>
    </row>
    <row r="89" spans="1:34" x14ac:dyDescent="0.25">
      <c r="A89" s="13">
        <f t="shared" si="41"/>
        <v>6</v>
      </c>
      <c r="B89" s="13">
        <v>2.5250448070368452</v>
      </c>
      <c r="C89" s="13">
        <f t="shared" si="41"/>
        <v>10</v>
      </c>
      <c r="D89" s="13">
        <f>'Command user'!$F$12</f>
        <v>10</v>
      </c>
      <c r="E89" s="13">
        <f t="shared" si="22"/>
        <v>1</v>
      </c>
      <c r="G89" s="36">
        <f t="shared" si="23"/>
        <v>335.00000000000023</v>
      </c>
      <c r="H89" s="37">
        <f t="shared" ca="1" si="24"/>
        <v>0.11971912427117488</v>
      </c>
      <c r="I89" s="17"/>
      <c r="J89" s="17"/>
      <c r="K89" s="17"/>
      <c r="L89" s="17"/>
      <c r="M89" s="17"/>
      <c r="N89" s="17"/>
      <c r="O89" s="17"/>
      <c r="P89" s="17"/>
      <c r="T89" s="25">
        <f t="shared" si="25"/>
        <v>0.11971912427117488</v>
      </c>
      <c r="U89" s="25">
        <f t="shared" si="26"/>
        <v>1.6269912993113849</v>
      </c>
      <c r="V89" s="25">
        <f t="shared" si="27"/>
        <v>1.9226162497104977</v>
      </c>
      <c r="W89" s="25">
        <f t="shared" si="28"/>
        <v>2.1258616590877564</v>
      </c>
      <c r="X89" s="25">
        <f t="shared" si="29"/>
        <v>3.0664307384580303</v>
      </c>
      <c r="Y89" s="25">
        <f t="shared" si="30"/>
        <v>3.5676235074521538</v>
      </c>
      <c r="Z89" s="25">
        <f t="shared" si="31"/>
        <v>3.5430366860199518</v>
      </c>
      <c r="AA89" s="25">
        <f t="shared" si="32"/>
        <v>3.0870252307263311</v>
      </c>
      <c r="AB89" s="25">
        <f t="shared" si="33"/>
        <v>2.5526642760683975</v>
      </c>
      <c r="AC89" s="25">
        <f t="shared" si="34"/>
        <v>2.156151627484427</v>
      </c>
      <c r="AD89" s="25">
        <f t="shared" si="35"/>
        <v>1.4513938352623037</v>
      </c>
      <c r="AE89" s="25">
        <f t="shared" si="36"/>
        <v>1.03048072215705</v>
      </c>
      <c r="AF89" s="25">
        <f t="shared" si="37"/>
        <v>0.36889652792600869</v>
      </c>
      <c r="AG89" s="25">
        <f t="shared" si="38"/>
        <v>0.19398609844544606</v>
      </c>
      <c r="AH89" s="25">
        <f t="shared" si="39"/>
        <v>0.11789896903009722</v>
      </c>
    </row>
    <row r="90" spans="1:34" x14ac:dyDescent="0.25">
      <c r="A90" s="13">
        <f t="shared" si="41"/>
        <v>6</v>
      </c>
      <c r="B90" s="13">
        <v>2.5263392773898441</v>
      </c>
      <c r="C90" s="13">
        <f t="shared" si="41"/>
        <v>10</v>
      </c>
      <c r="D90" s="13">
        <f>'Command user'!$F$12</f>
        <v>10</v>
      </c>
      <c r="E90" s="13">
        <f t="shared" si="22"/>
        <v>1</v>
      </c>
      <c r="G90" s="36">
        <f t="shared" si="23"/>
        <v>336.00000000000028</v>
      </c>
      <c r="H90" s="37">
        <f t="shared" ca="1" si="24"/>
        <v>0.1194718689365174</v>
      </c>
      <c r="I90" s="17"/>
      <c r="J90" s="17"/>
      <c r="K90" s="17"/>
      <c r="L90" s="17"/>
      <c r="M90" s="17"/>
      <c r="N90" s="17"/>
      <c r="O90" s="17"/>
      <c r="P90" s="17"/>
      <c r="T90" s="25">
        <f t="shared" si="25"/>
        <v>0.1194718689365174</v>
      </c>
      <c r="U90" s="25">
        <f t="shared" si="26"/>
        <v>1.6245669226724155</v>
      </c>
      <c r="V90" s="25">
        <f t="shared" si="27"/>
        <v>1.920014359111939</v>
      </c>
      <c r="W90" s="25">
        <f t="shared" si="28"/>
        <v>2.1230755813748683</v>
      </c>
      <c r="X90" s="25">
        <f t="shared" si="29"/>
        <v>3.0625900368739329</v>
      </c>
      <c r="Y90" s="25">
        <f t="shared" si="30"/>
        <v>3.5629611696229277</v>
      </c>
      <c r="Z90" s="25">
        <f t="shared" si="31"/>
        <v>3.5379467804668177</v>
      </c>
      <c r="AA90" s="25">
        <f t="shared" si="32"/>
        <v>3.0819526369687491</v>
      </c>
      <c r="AB90" s="25">
        <f t="shared" si="33"/>
        <v>2.5479708200654745</v>
      </c>
      <c r="AC90" s="25">
        <f t="shared" si="34"/>
        <v>2.151908309614103</v>
      </c>
      <c r="AD90" s="25">
        <f t="shared" si="35"/>
        <v>1.4483002295072318</v>
      </c>
      <c r="AE90" s="25">
        <f t="shared" si="36"/>
        <v>1.0281883421403937</v>
      </c>
      <c r="AF90" s="25">
        <f t="shared" si="37"/>
        <v>0.36807161287890922</v>
      </c>
      <c r="AG90" s="25">
        <f t="shared" si="38"/>
        <v>0.1935646870899897</v>
      </c>
      <c r="AH90" s="25">
        <f t="shared" si="39"/>
        <v>0.11765058974012092</v>
      </c>
    </row>
    <row r="91" spans="1:34" x14ac:dyDescent="0.25">
      <c r="A91" s="13">
        <f t="shared" si="41"/>
        <v>6</v>
      </c>
      <c r="B91" s="13">
        <v>2.5276299008713385</v>
      </c>
      <c r="C91" s="13">
        <f t="shared" si="41"/>
        <v>10</v>
      </c>
      <c r="D91" s="13">
        <f>'Command user'!$F$12</f>
        <v>10</v>
      </c>
      <c r="E91" s="13">
        <f t="shared" si="22"/>
        <v>1</v>
      </c>
      <c r="G91" s="36">
        <f t="shared" si="23"/>
        <v>337.00000000000023</v>
      </c>
      <c r="H91" s="37">
        <f t="shared" ca="1" si="24"/>
        <v>0.11922602336755303</v>
      </c>
      <c r="I91" s="17"/>
      <c r="J91" s="17"/>
      <c r="K91" s="17"/>
      <c r="L91" s="17"/>
      <c r="M91" s="17"/>
      <c r="N91" s="17"/>
      <c r="O91" s="17"/>
      <c r="P91" s="17"/>
      <c r="T91" s="25">
        <f t="shared" si="25"/>
        <v>0.11922602336755303</v>
      </c>
      <c r="U91" s="25">
        <f t="shared" si="26"/>
        <v>1.6221552732823641</v>
      </c>
      <c r="V91" s="25">
        <f t="shared" si="27"/>
        <v>1.9174263701340934</v>
      </c>
      <c r="W91" s="25">
        <f t="shared" si="28"/>
        <v>2.1203043358003693</v>
      </c>
      <c r="X91" s="25">
        <f t="shared" si="29"/>
        <v>3.0587686174045454</v>
      </c>
      <c r="Y91" s="25">
        <f t="shared" si="30"/>
        <v>3.5583212404177176</v>
      </c>
      <c r="Z91" s="25">
        <f t="shared" si="31"/>
        <v>3.5328812946945738</v>
      </c>
      <c r="AA91" s="25">
        <f t="shared" si="32"/>
        <v>3.0769050022067206</v>
      </c>
      <c r="AB91" s="25">
        <f t="shared" si="33"/>
        <v>2.5433012926105798</v>
      </c>
      <c r="AC91" s="25">
        <f t="shared" si="34"/>
        <v>2.1476871688591483</v>
      </c>
      <c r="AD91" s="25">
        <f t="shared" si="35"/>
        <v>1.4452234305925904</v>
      </c>
      <c r="AE91" s="25">
        <f t="shared" si="36"/>
        <v>1.0259086642130129</v>
      </c>
      <c r="AF91" s="25">
        <f t="shared" si="37"/>
        <v>0.36725131849374776</v>
      </c>
      <c r="AG91" s="25">
        <f t="shared" si="38"/>
        <v>0.19314559829308495</v>
      </c>
      <c r="AH91" s="25">
        <f t="shared" si="39"/>
        <v>0.11740357060153615</v>
      </c>
    </row>
    <row r="92" spans="1:34" x14ac:dyDescent="0.25">
      <c r="A92" s="13">
        <f t="shared" si="41"/>
        <v>6</v>
      </c>
      <c r="B92" s="13">
        <v>2.5289167002776547</v>
      </c>
      <c r="C92" s="13">
        <f t="shared" si="41"/>
        <v>10</v>
      </c>
      <c r="D92" s="13">
        <f>'Command user'!$F$12</f>
        <v>10</v>
      </c>
      <c r="E92" s="13">
        <f t="shared" si="22"/>
        <v>1</v>
      </c>
      <c r="G92" s="36">
        <f t="shared" si="23"/>
        <v>338.00000000000006</v>
      </c>
      <c r="H92" s="37">
        <f t="shared" ca="1" si="24"/>
        <v>0.1189815752702101</v>
      </c>
      <c r="I92" s="17"/>
      <c r="J92" s="17"/>
      <c r="K92" s="17"/>
      <c r="L92" s="17"/>
      <c r="M92" s="17"/>
      <c r="N92" s="17"/>
      <c r="O92" s="17"/>
      <c r="P92" s="17"/>
      <c r="T92" s="25">
        <f t="shared" si="25"/>
        <v>0.1189815752702101</v>
      </c>
      <c r="U92" s="25">
        <f t="shared" si="26"/>
        <v>1.6197562468379685</v>
      </c>
      <c r="V92" s="25">
        <f t="shared" si="27"/>
        <v>1.914852168405619</v>
      </c>
      <c r="W92" s="25">
        <f t="shared" si="28"/>
        <v>2.117547800820315</v>
      </c>
      <c r="X92" s="25">
        <f t="shared" si="29"/>
        <v>3.0549663271658183</v>
      </c>
      <c r="Y92" s="25">
        <f t="shared" si="30"/>
        <v>3.5537035461446496</v>
      </c>
      <c r="Z92" s="25">
        <f t="shared" si="31"/>
        <v>3.5278400392939759</v>
      </c>
      <c r="AA92" s="25">
        <f t="shared" si="32"/>
        <v>3.0718821295873298</v>
      </c>
      <c r="AB92" s="25">
        <f t="shared" si="33"/>
        <v>2.5386555005189742</v>
      </c>
      <c r="AC92" s="25">
        <f t="shared" si="34"/>
        <v>2.1434880231961828</v>
      </c>
      <c r="AD92" s="25">
        <f t="shared" si="35"/>
        <v>1.4421632968583651</v>
      </c>
      <c r="AE92" s="25">
        <f t="shared" si="36"/>
        <v>1.0236415798447762</v>
      </c>
      <c r="AF92" s="25">
        <f t="shared" si="37"/>
        <v>0.36643560497419297</v>
      </c>
      <c r="AG92" s="25">
        <f t="shared" si="38"/>
        <v>0.19272881227869101</v>
      </c>
      <c r="AH92" s="25">
        <f t="shared" si="39"/>
        <v>0.1171579000811601</v>
      </c>
    </row>
    <row r="93" spans="1:34" x14ac:dyDescent="0.25">
      <c r="A93" s="13">
        <f t="shared" si="41"/>
        <v>6</v>
      </c>
      <c r="B93" s="13">
        <v>2.5301996982030821</v>
      </c>
      <c r="C93" s="13">
        <f t="shared" si="41"/>
        <v>10</v>
      </c>
      <c r="D93" s="13">
        <f>'Command user'!$F$12</f>
        <v>10</v>
      </c>
      <c r="E93" s="13">
        <f t="shared" si="22"/>
        <v>1</v>
      </c>
      <c r="G93" s="36">
        <f t="shared" si="23"/>
        <v>339.00000000000017</v>
      </c>
      <c r="H93" s="37">
        <f t="shared" ca="1" si="24"/>
        <v>0.11873851249305069</v>
      </c>
      <c r="I93" s="17"/>
      <c r="J93" s="17"/>
      <c r="K93" s="17"/>
      <c r="L93" s="17"/>
      <c r="M93" s="17"/>
      <c r="N93" s="17"/>
      <c r="O93" s="17"/>
      <c r="P93" s="17"/>
      <c r="T93" s="25">
        <f t="shared" si="25"/>
        <v>0.11873851249305069</v>
      </c>
      <c r="U93" s="25">
        <f t="shared" si="26"/>
        <v>1.6173697401843488</v>
      </c>
      <c r="V93" s="25">
        <f t="shared" si="27"/>
        <v>1.9122916408144517</v>
      </c>
      <c r="W93" s="25">
        <f t="shared" si="28"/>
        <v>2.1148058562239593</v>
      </c>
      <c r="X93" s="25">
        <f t="shared" si="29"/>
        <v>3.051183014910658</v>
      </c>
      <c r="Y93" s="25">
        <f t="shared" si="30"/>
        <v>3.5491079149454752</v>
      </c>
      <c r="Z93" s="25">
        <f t="shared" si="31"/>
        <v>3.5228228268609199</v>
      </c>
      <c r="AA93" s="25">
        <f t="shared" si="32"/>
        <v>3.0668838243717547</v>
      </c>
      <c r="AB93" s="25">
        <f t="shared" si="33"/>
        <v>2.5340332527192637</v>
      </c>
      <c r="AC93" s="25">
        <f t="shared" si="34"/>
        <v>2.1393106926189733</v>
      </c>
      <c r="AD93" s="25">
        <f t="shared" si="35"/>
        <v>1.4391196882470165</v>
      </c>
      <c r="AE93" s="25">
        <f t="shared" si="36"/>
        <v>1.0213869817462775</v>
      </c>
      <c r="AF93" s="25">
        <f t="shared" si="37"/>
        <v>0.36562443298150832</v>
      </c>
      <c r="AG93" s="25">
        <f t="shared" si="38"/>
        <v>0.19231430949608555</v>
      </c>
      <c r="AH93" s="25">
        <f t="shared" si="39"/>
        <v>0.11691356677675009</v>
      </c>
    </row>
    <row r="94" spans="1:34" x14ac:dyDescent="0.25">
      <c r="A94" s="13">
        <f t="shared" si="41"/>
        <v>6</v>
      </c>
      <c r="B94" s="13">
        <v>2.5314789170422549</v>
      </c>
      <c r="C94" s="13">
        <f t="shared" si="41"/>
        <v>10</v>
      </c>
      <c r="D94" s="13">
        <f>'Command user'!$F$12</f>
        <v>10</v>
      </c>
      <c r="E94" s="13">
        <f t="shared" si="22"/>
        <v>1</v>
      </c>
      <c r="G94" s="36">
        <f t="shared" si="23"/>
        <v>340.00000000000011</v>
      </c>
      <c r="H94" s="37">
        <f t="shared" ca="1" si="24"/>
        <v>0.11849682302521566</v>
      </c>
      <c r="I94" s="17"/>
      <c r="J94" s="17"/>
      <c r="K94" s="17"/>
      <c r="L94" s="17"/>
      <c r="M94" s="17"/>
      <c r="N94" s="17"/>
      <c r="O94" s="17"/>
      <c r="P94" s="17"/>
      <c r="T94" s="25">
        <f t="shared" si="25"/>
        <v>0.11849682302521566</v>
      </c>
      <c r="U94" s="25">
        <f t="shared" si="26"/>
        <v>1.6149956512991606</v>
      </c>
      <c r="V94" s="25">
        <f t="shared" si="27"/>
        <v>1.9097446754904457</v>
      </c>
      <c r="W94" s="25">
        <f t="shared" si="28"/>
        <v>2.1120783831154482</v>
      </c>
      <c r="X94" s="25">
        <f t="shared" si="29"/>
        <v>3.0474185310069566</v>
      </c>
      <c r="Y94" s="25">
        <f t="shared" si="30"/>
        <v>3.5445341767711254</v>
      </c>
      <c r="Z94" s="25">
        <f t="shared" si="31"/>
        <v>3.5178294719696557</v>
      </c>
      <c r="AA94" s="25">
        <f t="shared" si="32"/>
        <v>3.0619098939066056</v>
      </c>
      <c r="AB94" s="25">
        <f t="shared" si="33"/>
        <v>2.5294343602243279</v>
      </c>
      <c r="AC94" s="25">
        <f t="shared" si="34"/>
        <v>2.1351549991103718</v>
      </c>
      <c r="AD94" s="25">
        <f t="shared" si="35"/>
        <v>1.4360924662807955</v>
      </c>
      <c r="AE94" s="25">
        <f t="shared" si="36"/>
        <v>1.0191447638511346</v>
      </c>
      <c r="AF94" s="25">
        <f t="shared" si="37"/>
        <v>0.36481776362799284</v>
      </c>
      <c r="AG94" s="25">
        <f t="shared" si="38"/>
        <v>0.19190207061666184</v>
      </c>
      <c r="AH94" s="25">
        <f t="shared" si="39"/>
        <v>0.11667055941514777</v>
      </c>
    </row>
    <row r="95" spans="1:34" x14ac:dyDescent="0.25">
      <c r="A95" s="13">
        <f t="shared" si="41"/>
        <v>6</v>
      </c>
      <c r="B95" s="13">
        <v>2.5327543789924976</v>
      </c>
      <c r="C95" s="13">
        <f t="shared" si="41"/>
        <v>10</v>
      </c>
      <c r="D95" s="13">
        <f>'Command user'!$F$12</f>
        <v>10</v>
      </c>
      <c r="E95" s="13">
        <f t="shared" si="22"/>
        <v>1</v>
      </c>
      <c r="G95" s="36">
        <f t="shared" si="23"/>
        <v>341.00000000000006</v>
      </c>
      <c r="H95" s="37">
        <f t="shared" ca="1" si="24"/>
        <v>0.11825649499440151</v>
      </c>
      <c r="I95" s="17"/>
      <c r="J95" s="17"/>
      <c r="K95" s="17"/>
      <c r="L95" s="17"/>
      <c r="M95" s="17"/>
      <c r="N95" s="17"/>
      <c r="O95" s="17"/>
      <c r="P95" s="17"/>
      <c r="T95" s="25">
        <f t="shared" si="25"/>
        <v>0.11825649499440151</v>
      </c>
      <c r="U95" s="25">
        <f t="shared" si="26"/>
        <v>1.6126338792770814</v>
      </c>
      <c r="V95" s="25">
        <f t="shared" si="27"/>
        <v>1.9072111617883793</v>
      </c>
      <c r="W95" s="25">
        <f t="shared" si="28"/>
        <v>2.1093652638958909</v>
      </c>
      <c r="X95" s="25">
        <f t="shared" si="29"/>
        <v>3.0436727274159843</v>
      </c>
      <c r="Y95" s="25">
        <f t="shared" si="30"/>
        <v>3.5399821633577648</v>
      </c>
      <c r="Z95" s="25">
        <f t="shared" si="31"/>
        <v>3.5128597911464294</v>
      </c>
      <c r="AA95" s="25">
        <f t="shared" si="32"/>
        <v>3.056960147595785</v>
      </c>
      <c r="AB95" s="25">
        <f t="shared" si="33"/>
        <v>2.5248586361027328</v>
      </c>
      <c r="AC95" s="25">
        <f t="shared" si="34"/>
        <v>2.1310207666147383</v>
      </c>
      <c r="AD95" s="25">
        <f t="shared" si="35"/>
        <v>1.4330814940394903</v>
      </c>
      <c r="AE95" s="25">
        <f t="shared" si="36"/>
        <v>1.0169148212986006</v>
      </c>
      <c r="AF95" s="25">
        <f t="shared" si="37"/>
        <v>0.36401555847054429</v>
      </c>
      <c r="AG95" s="25">
        <f t="shared" si="38"/>
        <v>0.19149207653078149</v>
      </c>
      <c r="AH95" s="25">
        <f t="shared" si="39"/>
        <v>0.11642886685045611</v>
      </c>
    </row>
    <row r="96" spans="1:34" x14ac:dyDescent="0.25">
      <c r="A96" s="13">
        <f t="shared" si="41"/>
        <v>6</v>
      </c>
      <c r="B96" s="13">
        <v>2.5340261060561349</v>
      </c>
      <c r="C96" s="13">
        <f t="shared" si="41"/>
        <v>10</v>
      </c>
      <c r="D96" s="13">
        <f>'Command user'!$F$12</f>
        <v>10</v>
      </c>
      <c r="E96" s="13">
        <f t="shared" si="22"/>
        <v>1</v>
      </c>
      <c r="G96" s="36">
        <f t="shared" si="23"/>
        <v>342.00000000000017</v>
      </c>
      <c r="H96" s="37">
        <f t="shared" ca="1" si="24"/>
        <v>0.11801751666487548</v>
      </c>
      <c r="I96" s="17"/>
      <c r="J96" s="17"/>
      <c r="K96" s="17"/>
      <c r="L96" s="17"/>
      <c r="M96" s="17"/>
      <c r="N96" s="17"/>
      <c r="O96" s="17"/>
      <c r="P96" s="17"/>
      <c r="T96" s="25">
        <f t="shared" si="25"/>
        <v>0.11801751666487548</v>
      </c>
      <c r="U96" s="25">
        <f t="shared" si="26"/>
        <v>1.6102843243144913</v>
      </c>
      <c r="V96" s="25">
        <f t="shared" si="27"/>
        <v>1.9046909902711846</v>
      </c>
      <c r="W96" s="25">
        <f t="shared" si="28"/>
        <v>2.1066663822456881</v>
      </c>
      <c r="X96" s="25">
        <f t="shared" si="29"/>
        <v>3.0399454576710192</v>
      </c>
      <c r="Y96" s="25">
        <f t="shared" si="30"/>
        <v>3.5354517082030821</v>
      </c>
      <c r="Z96" s="25">
        <f t="shared" si="31"/>
        <v>3.5079136028435278</v>
      </c>
      <c r="AA96" s="25">
        <f t="shared" si="32"/>
        <v>3.0520343968728127</v>
      </c>
      <c r="AB96" s="25">
        <f t="shared" si="33"/>
        <v>2.5203058954506163</v>
      </c>
      <c r="AC96" s="25">
        <f t="shared" si="34"/>
        <v>2.1269078210108399</v>
      </c>
      <c r="AD96" s="25">
        <f t="shared" si="35"/>
        <v>1.4300866361385149</v>
      </c>
      <c r="AE96" s="25">
        <f t="shared" si="36"/>
        <v>1.0146970504164656</v>
      </c>
      <c r="AF96" s="25">
        <f t="shared" si="37"/>
        <v>0.36321777950432504</v>
      </c>
      <c r="AG96" s="25">
        <f t="shared" si="38"/>
        <v>0.19108430834468074</v>
      </c>
      <c r="AH96" s="25">
        <f t="shared" si="39"/>
        <v>0.11618847806224752</v>
      </c>
    </row>
    <row r="97" spans="1:34" x14ac:dyDescent="0.25">
      <c r="A97" s="13">
        <f t="shared" si="41"/>
        <v>6</v>
      </c>
      <c r="B97" s="13">
        <v>2.5352941200427703</v>
      </c>
      <c r="C97" s="13">
        <f t="shared" si="41"/>
        <v>10</v>
      </c>
      <c r="D97" s="13">
        <f>'Command user'!$F$12</f>
        <v>10</v>
      </c>
      <c r="E97" s="13">
        <f t="shared" si="22"/>
        <v>1</v>
      </c>
      <c r="G97" s="36">
        <f t="shared" si="23"/>
        <v>343.00000000000017</v>
      </c>
      <c r="H97" s="37">
        <f t="shared" ca="1" si="24"/>
        <v>0.11777987643552047</v>
      </c>
      <c r="I97" s="17"/>
      <c r="J97" s="17"/>
      <c r="K97" s="17"/>
      <c r="L97" s="17"/>
      <c r="M97" s="17"/>
      <c r="N97" s="17"/>
      <c r="O97" s="17"/>
      <c r="P97" s="17"/>
      <c r="T97" s="25">
        <f t="shared" si="25"/>
        <v>0.11777987643552047</v>
      </c>
      <c r="U97" s="25">
        <f t="shared" si="26"/>
        <v>1.6079468876944061</v>
      </c>
      <c r="V97" s="25">
        <f t="shared" si="27"/>
        <v>1.9021840526934735</v>
      </c>
      <c r="W97" s="25">
        <f t="shared" si="28"/>
        <v>2.103981623107106</v>
      </c>
      <c r="X97" s="25">
        <f t="shared" si="29"/>
        <v>3.0362365768564583</v>
      </c>
      <c r="Y97" s="25">
        <f t="shared" si="30"/>
        <v>3.5309426465430782</v>
      </c>
      <c r="Z97" s="25">
        <f t="shared" si="31"/>
        <v>3.5029907274137644</v>
      </c>
      <c r="AA97" s="25">
        <f t="shared" si="32"/>
        <v>3.0471324551735131</v>
      </c>
      <c r="AB97" s="25">
        <f t="shared" si="33"/>
        <v>2.5157759553640289</v>
      </c>
      <c r="AC97" s="25">
        <f t="shared" si="34"/>
        <v>2.122815990085158</v>
      </c>
      <c r="AD97" s="25">
        <f t="shared" si="35"/>
        <v>1.4271077587073782</v>
      </c>
      <c r="AE97" s="25">
        <f t="shared" si="36"/>
        <v>1.01249134870424</v>
      </c>
      <c r="AF97" s="25">
        <f t="shared" si="37"/>
        <v>0.36242438915653558</v>
      </c>
      <c r="AG97" s="25">
        <f t="shared" si="38"/>
        <v>0.19067874737742577</v>
      </c>
      <c r="AH97" s="25">
        <f t="shared" si="39"/>
        <v>0.11594938215379941</v>
      </c>
    </row>
    <row r="98" spans="1:34" x14ac:dyDescent="0.25">
      <c r="A98" s="13">
        <f t="shared" si="41"/>
        <v>6</v>
      </c>
      <c r="B98" s="13">
        <v>2.53655844257153</v>
      </c>
      <c r="C98" s="13">
        <f t="shared" si="41"/>
        <v>10</v>
      </c>
      <c r="D98" s="13">
        <f>'Command user'!$F$12</f>
        <v>10</v>
      </c>
      <c r="E98" s="13">
        <f t="shared" si="22"/>
        <v>1</v>
      </c>
      <c r="G98" s="36">
        <f t="shared" si="23"/>
        <v>343.99999999999994</v>
      </c>
      <c r="H98" s="37">
        <f t="shared" ca="1" si="24"/>
        <v>0.11754356283791803</v>
      </c>
      <c r="I98" s="17"/>
      <c r="J98" s="17"/>
      <c r="K98" s="17"/>
      <c r="L98" s="17"/>
      <c r="M98" s="17"/>
      <c r="N98" s="17"/>
      <c r="O98" s="17"/>
      <c r="P98" s="17"/>
      <c r="T98" s="25">
        <f t="shared" si="25"/>
        <v>0.11754356283791803</v>
      </c>
      <c r="U98" s="25">
        <f t="shared" si="26"/>
        <v>1.6056214717717159</v>
      </c>
      <c r="V98" s="25">
        <f t="shared" si="27"/>
        <v>1.8996902419853416</v>
      </c>
      <c r="W98" s="25">
        <f t="shared" si="28"/>
        <v>2.1013108726672196</v>
      </c>
      <c r="X98" s="25">
        <f t="shared" si="29"/>
        <v>3.0325459415871459</v>
      </c>
      <c r="Y98" s="25">
        <f t="shared" si="30"/>
        <v>3.5264548153291946</v>
      </c>
      <c r="Z98" s="25">
        <f t="shared" si="31"/>
        <v>3.4980909870853627</v>
      </c>
      <c r="AA98" s="25">
        <f t="shared" si="32"/>
        <v>3.0422541379092602</v>
      </c>
      <c r="AB98" s="25">
        <f t="shared" si="33"/>
        <v>2.511268634911771</v>
      </c>
      <c r="AC98" s="25">
        <f t="shared" si="34"/>
        <v>2.1187451035056788</v>
      </c>
      <c r="AD98" s="25">
        <f t="shared" si="35"/>
        <v>1.424144729368525</v>
      </c>
      <c r="AE98" s="25">
        <f t="shared" si="36"/>
        <v>1.0102976148166443</v>
      </c>
      <c r="AF98" s="25">
        <f t="shared" si="37"/>
        <v>0.36163535028029919</v>
      </c>
      <c r="AG98" s="25">
        <f t="shared" si="38"/>
        <v>0.19027537515792381</v>
      </c>
      <c r="AH98" s="25">
        <f t="shared" si="39"/>
        <v>0.11571156835036345</v>
      </c>
    </row>
    <row r="99" spans="1:34" x14ac:dyDescent="0.25">
      <c r="A99" s="13">
        <f t="shared" si="41"/>
        <v>6</v>
      </c>
      <c r="B99" s="13">
        <v>2.537819095073274</v>
      </c>
      <c r="C99" s="13">
        <f t="shared" si="41"/>
        <v>10</v>
      </c>
      <c r="D99" s="13">
        <f>'Command user'!$F$12</f>
        <v>10</v>
      </c>
      <c r="E99" s="13">
        <f t="shared" si="22"/>
        <v>1</v>
      </c>
      <c r="G99" s="36">
        <f t="shared" si="23"/>
        <v>345.00000000000017</v>
      </c>
      <c r="H99" s="37">
        <f t="shared" ca="1" si="24"/>
        <v>0.11730856453445983</v>
      </c>
      <c r="I99" s="17"/>
      <c r="J99" s="17"/>
      <c r="K99" s="17"/>
      <c r="L99" s="17"/>
      <c r="M99" s="17"/>
      <c r="N99" s="17"/>
      <c r="O99" s="17"/>
      <c r="P99" s="17"/>
      <c r="T99" s="25">
        <f t="shared" si="25"/>
        <v>0.11730856453445983</v>
      </c>
      <c r="U99" s="25">
        <f t="shared" si="26"/>
        <v>1.6033079799586052</v>
      </c>
      <c r="V99" s="25">
        <f t="shared" si="27"/>
        <v>1.8972094522364118</v>
      </c>
      <c r="W99" s="25">
        <f t="shared" si="28"/>
        <v>2.0986540183410658</v>
      </c>
      <c r="X99" s="25">
        <f t="shared" si="29"/>
        <v>3.0288734099881509</v>
      </c>
      <c r="Y99" s="25">
        <f t="shared" si="30"/>
        <v>3.521988053205789</v>
      </c>
      <c r="Z99" s="25">
        <f t="shared" si="31"/>
        <v>3.493214205937234</v>
      </c>
      <c r="AA99" s="25">
        <f t="shared" si="32"/>
        <v>3.0373992624406121</v>
      </c>
      <c r="AB99" s="25">
        <f t="shared" si="33"/>
        <v>2.5067837551085779</v>
      </c>
      <c r="AC99" s="25">
        <f t="shared" si="34"/>
        <v>2.1146949927961036</v>
      </c>
      <c r="AD99" s="25">
        <f t="shared" si="35"/>
        <v>1.4211974172165156</v>
      </c>
      <c r="AE99" s="25">
        <f t="shared" si="36"/>
        <v>1.0081157485473504</v>
      </c>
      <c r="AF99" s="25">
        <f t="shared" si="37"/>
        <v>0.36085062614864566</v>
      </c>
      <c r="AG99" s="25">
        <f t="shared" si="38"/>
        <v>0.18987417342198301</v>
      </c>
      <c r="AH99" s="25">
        <f t="shared" si="39"/>
        <v>0.11547502599746109</v>
      </c>
    </row>
    <row r="100" spans="1:34" x14ac:dyDescent="0.25">
      <c r="A100" s="13">
        <f t="shared" si="41"/>
        <v>6</v>
      </c>
      <c r="B100" s="13">
        <v>2.5390760987927767</v>
      </c>
      <c r="C100" s="13">
        <f t="shared" si="41"/>
        <v>10</v>
      </c>
      <c r="D100" s="13">
        <f>'Command user'!$F$12</f>
        <v>10</v>
      </c>
      <c r="E100" s="13">
        <f t="shared" si="22"/>
        <v>1</v>
      </c>
      <c r="G100" s="36">
        <f t="shared" si="23"/>
        <v>346.00000000000017</v>
      </c>
      <c r="H100" s="37">
        <f t="shared" ca="1" si="24"/>
        <v>0.11707487031649375</v>
      </c>
      <c r="I100" s="17"/>
      <c r="J100" s="17"/>
      <c r="K100" s="17"/>
      <c r="L100" s="17"/>
      <c r="M100" s="17"/>
      <c r="N100" s="17"/>
      <c r="O100" s="17"/>
      <c r="P100" s="17"/>
      <c r="T100" s="25">
        <f t="shared" si="25"/>
        <v>0.11707487031649375</v>
      </c>
      <c r="U100" s="25">
        <f t="shared" si="26"/>
        <v>1.6010063167102104</v>
      </c>
      <c r="V100" s="25">
        <f t="shared" si="27"/>
        <v>1.8947415786801485</v>
      </c>
      <c r="W100" s="25">
        <f t="shared" si="28"/>
        <v>2.0960109487550889</v>
      </c>
      <c r="X100" s="25">
        <f t="shared" si="29"/>
        <v>3.0252188416747203</v>
      </c>
      <c r="Y100" s="25">
        <f t="shared" si="30"/>
        <v>3.5175422004879162</v>
      </c>
      <c r="Z100" s="25">
        <f t="shared" si="31"/>
        <v>3.4883602098746462</v>
      </c>
      <c r="AA100" s="25">
        <f t="shared" si="32"/>
        <v>3.0325676480512787</v>
      </c>
      <c r="AB100" s="25">
        <f t="shared" si="33"/>
        <v>2.5023211388888651</v>
      </c>
      <c r="AC100" s="25">
        <f t="shared" si="34"/>
        <v>2.1106654913104572</v>
      </c>
      <c r="AD100" s="25">
        <f t="shared" si="35"/>
        <v>1.418265692797549</v>
      </c>
      <c r="AE100" s="25">
        <f t="shared" si="36"/>
        <v>1.0059456508130173</v>
      </c>
      <c r="AF100" s="25">
        <f t="shared" si="37"/>
        <v>0.36007018044859446</v>
      </c>
      <c r="AG100" s="25">
        <f t="shared" si="38"/>
        <v>0.18947512410941889</v>
      </c>
      <c r="AH100" s="25">
        <f t="shared" si="39"/>
        <v>0.11523974455920628</v>
      </c>
    </row>
    <row r="101" spans="1:34" x14ac:dyDescent="0.25">
      <c r="A101" s="13">
        <f t="shared" si="41"/>
        <v>6</v>
      </c>
      <c r="B101" s="13">
        <v>2.5403294747908736</v>
      </c>
      <c r="C101" s="13">
        <f t="shared" si="41"/>
        <v>10</v>
      </c>
      <c r="D101" s="13">
        <f>'Command user'!$F$12</f>
        <v>10</v>
      </c>
      <c r="E101" s="13">
        <f t="shared" si="22"/>
        <v>1</v>
      </c>
      <c r="G101" s="36">
        <f t="shared" si="23"/>
        <v>347.00000000000006</v>
      </c>
      <c r="H101" s="37">
        <f t="shared" ca="1" si="24"/>
        <v>0.11684246910249932</v>
      </c>
      <c r="I101" s="17"/>
      <c r="J101" s="17"/>
      <c r="K101" s="17"/>
      <c r="L101" s="17"/>
      <c r="M101" s="17"/>
      <c r="N101" s="17"/>
      <c r="O101" s="17"/>
      <c r="P101" s="17"/>
      <c r="T101" s="25">
        <f t="shared" si="25"/>
        <v>0.11684246910249932</v>
      </c>
      <c r="U101" s="25">
        <f t="shared" si="26"/>
        <v>1.5987163875105699</v>
      </c>
      <c r="V101" s="25">
        <f t="shared" si="27"/>
        <v>1.8922865176784442</v>
      </c>
      <c r="W101" s="25">
        <f t="shared" si="28"/>
        <v>2.0933815537308704</v>
      </c>
      <c r="X101" s="25">
        <f t="shared" si="29"/>
        <v>3.0215820977326793</v>
      </c>
      <c r="Y101" s="25">
        <f t="shared" si="30"/>
        <v>3.5131170991395941</v>
      </c>
      <c r="Z101" s="25">
        <f t="shared" si="31"/>
        <v>3.4835288266053128</v>
      </c>
      <c r="AA101" s="25">
        <f t="shared" si="32"/>
        <v>3.0277591159226747</v>
      </c>
      <c r="AB101" s="25">
        <f t="shared" si="33"/>
        <v>2.4978806110807938</v>
      </c>
      <c r="AC101" s="25">
        <f t="shared" si="34"/>
        <v>2.1066564342081704</v>
      </c>
      <c r="AD101" s="25">
        <f t="shared" si="35"/>
        <v>1.4153494280893639</v>
      </c>
      <c r="AE101" s="25">
        <f t="shared" si="36"/>
        <v>1.0037872236375882</v>
      </c>
      <c r="AF101" s="25">
        <f t="shared" si="37"/>
        <v>0.35929397727534723</v>
      </c>
      <c r="AG101" s="25">
        <f t="shared" si="38"/>
        <v>0.189078209361213</v>
      </c>
      <c r="AH101" s="25">
        <f t="shared" si="39"/>
        <v>0.11500571361666119</v>
      </c>
    </row>
    <row r="102" spans="1:34" x14ac:dyDescent="0.25">
      <c r="A102" s="13">
        <f t="shared" ref="A102:C117" si="42">A101</f>
        <v>6</v>
      </c>
      <c r="B102" s="13">
        <v>2.5415792439465807</v>
      </c>
      <c r="C102" s="13">
        <f t="shared" si="42"/>
        <v>10</v>
      </c>
      <c r="D102" s="13">
        <f>'Command user'!$F$12</f>
        <v>10</v>
      </c>
      <c r="E102" s="13">
        <f t="shared" si="22"/>
        <v>1</v>
      </c>
      <c r="G102" s="36">
        <f t="shared" si="23"/>
        <v>348.00000000000006</v>
      </c>
      <c r="H102" s="37">
        <f t="shared" ca="1" si="24"/>
        <v>0.11661134993629713</v>
      </c>
      <c r="I102" s="17"/>
      <c r="J102" s="17"/>
      <c r="K102" s="17"/>
      <c r="L102" s="17"/>
      <c r="M102" s="17"/>
      <c r="N102" s="17"/>
      <c r="O102" s="17"/>
      <c r="P102" s="17"/>
      <c r="T102" s="25">
        <f t="shared" si="25"/>
        <v>0.11661134993629713</v>
      </c>
      <c r="U102" s="25">
        <f t="shared" si="26"/>
        <v>1.5964380988587377</v>
      </c>
      <c r="V102" s="25">
        <f t="shared" si="27"/>
        <v>1.8898441667064325</v>
      </c>
      <c r="W102" s="25">
        <f t="shared" si="28"/>
        <v>2.0907657242690902</v>
      </c>
      <c r="X102" s="25">
        <f t="shared" si="29"/>
        <v>3.0179630406991049</v>
      </c>
      <c r="Y102" s="25">
        <f t="shared" si="30"/>
        <v>3.5087125927522882</v>
      </c>
      <c r="Z102" s="25">
        <f t="shared" si="31"/>
        <v>3.4787198856158152</v>
      </c>
      <c r="AA102" s="25">
        <f t="shared" si="32"/>
        <v>3.0229734891087441</v>
      </c>
      <c r="AB102" s="25">
        <f t="shared" si="33"/>
        <v>2.4934619983808397</v>
      </c>
      <c r="AC102" s="25">
        <f t="shared" si="34"/>
        <v>2.1026676584295068</v>
      </c>
      <c r="AD102" s="25">
        <f t="shared" si="35"/>
        <v>1.4124484964814217</v>
      </c>
      <c r="AE102" s="25">
        <f t="shared" si="36"/>
        <v>1.0016403701368441</v>
      </c>
      <c r="AF102" s="25">
        <f t="shared" si="37"/>
        <v>0.35852198112656397</v>
      </c>
      <c r="AG102" s="25">
        <f t="shared" si="38"/>
        <v>0.18868341151671802</v>
      </c>
      <c r="AH102" s="25">
        <f t="shared" si="39"/>
        <v>0.11477292286621402</v>
      </c>
    </row>
    <row r="103" spans="1:34" x14ac:dyDescent="0.25">
      <c r="A103" s="13">
        <f t="shared" si="42"/>
        <v>6</v>
      </c>
      <c r="B103" s="13">
        <v>2.5428254269591797</v>
      </c>
      <c r="C103" s="13">
        <f t="shared" si="42"/>
        <v>10</v>
      </c>
      <c r="D103" s="13">
        <f>'Command user'!$F$12</f>
        <v>10</v>
      </c>
      <c r="E103" s="13">
        <f t="shared" si="22"/>
        <v>1</v>
      </c>
      <c r="G103" s="36">
        <f t="shared" si="23"/>
        <v>348.99999999999994</v>
      </c>
      <c r="H103" s="37">
        <f t="shared" ca="1" si="24"/>
        <v>0.11638150198528396</v>
      </c>
      <c r="I103" s="17"/>
      <c r="J103" s="17"/>
      <c r="K103" s="17"/>
      <c r="L103" s="17"/>
      <c r="M103" s="17"/>
      <c r="N103" s="17"/>
      <c r="O103" s="17"/>
      <c r="P103" s="17"/>
      <c r="T103" s="25">
        <f t="shared" si="25"/>
        <v>0.11638150198528396</v>
      </c>
      <c r="U103" s="25">
        <f t="shared" si="26"/>
        <v>1.5941713582551393</v>
      </c>
      <c r="V103" s="25">
        <f t="shared" si="27"/>
        <v>1.8874144243375324</v>
      </c>
      <c r="W103" s="25">
        <f t="shared" si="28"/>
        <v>2.0881633525337806</v>
      </c>
      <c r="X103" s="25">
        <f t="shared" si="29"/>
        <v>3.0143615345432537</v>
      </c>
      <c r="Y103" s="25">
        <f t="shared" si="30"/>
        <v>3.5043285265237785</v>
      </c>
      <c r="Z103" s="25">
        <f t="shared" si="31"/>
        <v>3.4739332181484044</v>
      </c>
      <c r="AA103" s="25">
        <f t="shared" si="32"/>
        <v>3.018210592511235</v>
      </c>
      <c r="AB103" s="25">
        <f t="shared" si="33"/>
        <v>2.4890651293286932</v>
      </c>
      <c r="AC103" s="25">
        <f t="shared" si="34"/>
        <v>2.0986990026714305</v>
      </c>
      <c r="AD103" s="25">
        <f t="shared" si="35"/>
        <v>1.4095627727554549</v>
      </c>
      <c r="AE103" s="25">
        <f t="shared" si="36"/>
        <v>0.99950499450322061</v>
      </c>
      <c r="AF103" s="25">
        <f t="shared" si="37"/>
        <v>0.35775415689674556</v>
      </c>
      <c r="AG103" s="25">
        <f t="shared" si="38"/>
        <v>0.18829071311090448</v>
      </c>
      <c r="AH103" s="25">
        <f t="shared" si="39"/>
        <v>0.11454136211798556</v>
      </c>
    </row>
    <row r="104" spans="1:34" x14ac:dyDescent="0.25">
      <c r="A104" s="13">
        <f t="shared" si="42"/>
        <v>6</v>
      </c>
      <c r="B104" s="13">
        <v>2.5440680443502757</v>
      </c>
      <c r="C104" s="13">
        <f t="shared" si="42"/>
        <v>10</v>
      </c>
      <c r="D104" s="13">
        <f>'Command user'!$F$12</f>
        <v>10</v>
      </c>
      <c r="E104" s="13">
        <f t="shared" si="22"/>
        <v>1</v>
      </c>
      <c r="G104" s="36">
        <f t="shared" si="23"/>
        <v>350.00000000000017</v>
      </c>
      <c r="H104" s="37">
        <f t="shared" ca="1" si="24"/>
        <v>0.11615291453870127</v>
      </c>
      <c r="I104" s="17"/>
      <c r="J104" s="17"/>
      <c r="K104" s="17"/>
      <c r="L104" s="17"/>
      <c r="M104" s="17"/>
      <c r="N104" s="17"/>
      <c r="O104" s="17"/>
      <c r="P104" s="17"/>
      <c r="T104" s="25">
        <f t="shared" si="25"/>
        <v>0.11615291453870127</v>
      </c>
      <c r="U104" s="25">
        <f t="shared" si="26"/>
        <v>1.5919160741881679</v>
      </c>
      <c r="V104" s="25">
        <f t="shared" si="27"/>
        <v>1.8849971902287832</v>
      </c>
      <c r="W104" s="25">
        <f t="shared" si="28"/>
        <v>2.0855743318367859</v>
      </c>
      <c r="X104" s="25">
        <f t="shared" si="29"/>
        <v>3.0107774446478404</v>
      </c>
      <c r="Y104" s="25">
        <f t="shared" si="30"/>
        <v>3.4999647472373727</v>
      </c>
      <c r="Z104" s="25">
        <f t="shared" si="31"/>
        <v>3.4691686571782001</v>
      </c>
      <c r="AA104" s="25">
        <f t="shared" si="32"/>
        <v>3.0134702528553863</v>
      </c>
      <c r="AB104" s="25">
        <f t="shared" si="33"/>
        <v>2.4846898342826433</v>
      </c>
      <c r="AC104" s="25">
        <f t="shared" si="34"/>
        <v>2.0947503073638583</v>
      </c>
      <c r="AD104" s="25">
        <f t="shared" si="35"/>
        <v>1.4066921330663229</v>
      </c>
      <c r="AE104" s="25">
        <f t="shared" si="36"/>
        <v>0.99738100199087965</v>
      </c>
      <c r="AF104" s="25">
        <f t="shared" si="37"/>
        <v>0.35699046987170713</v>
      </c>
      <c r="AG104" s="25">
        <f t="shared" si="38"/>
        <v>0.18790009687166298</v>
      </c>
      <c r="AH104" s="25">
        <f t="shared" si="39"/>
        <v>0.11431102129426454</v>
      </c>
    </row>
    <row r="105" spans="1:34" x14ac:dyDescent="0.25">
      <c r="A105" s="13">
        <f t="shared" si="42"/>
        <v>6</v>
      </c>
      <c r="B105" s="13">
        <v>2.5453071164658239</v>
      </c>
      <c r="C105" s="13">
        <f t="shared" si="42"/>
        <v>10</v>
      </c>
      <c r="D105" s="13">
        <f>'Command user'!$F$12</f>
        <v>10</v>
      </c>
      <c r="E105" s="13">
        <f t="shared" si="22"/>
        <v>1</v>
      </c>
      <c r="G105" s="36">
        <f t="shared" si="23"/>
        <v>350.99999999999989</v>
      </c>
      <c r="H105" s="37">
        <f t="shared" ca="1" si="24"/>
        <v>0.11592557700593034</v>
      </c>
      <c r="I105" s="17"/>
      <c r="J105" s="17"/>
      <c r="K105" s="17"/>
      <c r="L105" s="17"/>
      <c r="M105" s="17"/>
      <c r="N105" s="17"/>
      <c r="O105" s="17"/>
      <c r="P105" s="17"/>
      <c r="T105" s="25">
        <f t="shared" si="25"/>
        <v>0.11592557700593034</v>
      </c>
      <c r="U105" s="25">
        <f t="shared" si="26"/>
        <v>1.5896721561209817</v>
      </c>
      <c r="V105" s="25">
        <f t="shared" si="27"/>
        <v>1.8825923651063503</v>
      </c>
      <c r="W105" s="25">
        <f t="shared" si="28"/>
        <v>2.082998556622528</v>
      </c>
      <c r="X105" s="25">
        <f t="shared" si="29"/>
        <v>3.0072106377906165</v>
      </c>
      <c r="Y105" s="25">
        <f t="shared" si="30"/>
        <v>3.4956211032414033</v>
      </c>
      <c r="Z105" s="25">
        <f t="shared" si="31"/>
        <v>3.464426037390707</v>
      </c>
      <c r="AA105" s="25">
        <f t="shared" si="32"/>
        <v>3.0087522986659585</v>
      </c>
      <c r="AB105" s="25">
        <f t="shared" si="33"/>
        <v>2.480335945395292</v>
      </c>
      <c r="AC105" s="25">
        <f t="shared" si="34"/>
        <v>2.0908214146462911</v>
      </c>
      <c r="AD105" s="25">
        <f t="shared" si="35"/>
        <v>1.4038364549231808</v>
      </c>
      <c r="AE105" s="25">
        <f t="shared" si="36"/>
        <v>0.99526829890102353</v>
      </c>
      <c r="AF105" s="25">
        <f t="shared" si="37"/>
        <v>0.35623088572314077</v>
      </c>
      <c r="AG105" s="25">
        <f t="shared" si="38"/>
        <v>0.18751154571714007</v>
      </c>
      <c r="AH105" s="25">
        <f t="shared" si="39"/>
        <v>0.11408189042796364</v>
      </c>
    </row>
    <row r="106" spans="1:34" x14ac:dyDescent="0.25">
      <c r="A106" s="13">
        <f t="shared" si="42"/>
        <v>6</v>
      </c>
      <c r="B106" s="13">
        <v>2.5465426634781312</v>
      </c>
      <c r="C106" s="13">
        <f t="shared" si="42"/>
        <v>10</v>
      </c>
      <c r="D106" s="13">
        <f>'Command user'!$F$12</f>
        <v>10</v>
      </c>
      <c r="E106" s="13">
        <f t="shared" si="22"/>
        <v>1</v>
      </c>
      <c r="G106" s="36">
        <f t="shared" si="23"/>
        <v>352.00000000000017</v>
      </c>
      <c r="H106" s="37">
        <f t="shared" ca="1" si="24"/>
        <v>0.11569947891481742</v>
      </c>
      <c r="I106" s="17"/>
      <c r="J106" s="17"/>
      <c r="K106" s="17"/>
      <c r="L106" s="17"/>
      <c r="M106" s="17"/>
      <c r="N106" s="17"/>
      <c r="O106" s="17"/>
      <c r="P106" s="17"/>
      <c r="T106" s="25">
        <f t="shared" si="25"/>
        <v>0.11569947891481742</v>
      </c>
      <c r="U106" s="25">
        <f t="shared" si="26"/>
        <v>1.587439514478497</v>
      </c>
      <c r="V106" s="25">
        <f t="shared" si="27"/>
        <v>1.8801998507513227</v>
      </c>
      <c r="W106" s="25">
        <f t="shared" si="28"/>
        <v>2.0804359224529465</v>
      </c>
      <c r="X106" s="25">
        <f t="shared" si="29"/>
        <v>3.0036609821262101</v>
      </c>
      <c r="Y106" s="25">
        <f t="shared" si="30"/>
        <v>3.4912974444290921</v>
      </c>
      <c r="Z106" s="25">
        <f t="shared" si="31"/>
        <v>3.4597051951597018</v>
      </c>
      <c r="AA106" s="25">
        <f t="shared" si="32"/>
        <v>3.0040565602436744</v>
      </c>
      <c r="AB106" s="25">
        <f t="shared" si="33"/>
        <v>2.4760032965897145</v>
      </c>
      <c r="AC106" s="25">
        <f t="shared" si="34"/>
        <v>2.0869121683448286</v>
      </c>
      <c r="AD106" s="25">
        <f t="shared" si="35"/>
        <v>1.4009956171709652</v>
      </c>
      <c r="AE106" s="25">
        <f t="shared" si="36"/>
        <v>0.99316679256745788</v>
      </c>
      <c r="AF106" s="25">
        <f t="shared" si="37"/>
        <v>0.35547537050327155</v>
      </c>
      <c r="AG106" s="25">
        <f t="shared" si="38"/>
        <v>0.18712504275312627</v>
      </c>
      <c r="AH106" s="25">
        <f t="shared" si="39"/>
        <v>0.11385395966110536</v>
      </c>
    </row>
    <row r="107" spans="1:34" x14ac:dyDescent="0.25">
      <c r="A107" s="13">
        <f t="shared" si="42"/>
        <v>6</v>
      </c>
      <c r="B107" s="13">
        <v>2.5477747053878224</v>
      </c>
      <c r="C107" s="13">
        <f t="shared" si="42"/>
        <v>10</v>
      </c>
      <c r="D107" s="13">
        <f>'Command user'!$F$12</f>
        <v>10</v>
      </c>
      <c r="E107" s="13">
        <f t="shared" si="22"/>
        <v>1</v>
      </c>
      <c r="G107" s="36">
        <f t="shared" si="23"/>
        <v>352.99999999999994</v>
      </c>
      <c r="H107" s="37">
        <f t="shared" ca="1" si="24"/>
        <v>0.11547460991002646</v>
      </c>
      <c r="I107" s="17"/>
      <c r="J107" s="17"/>
      <c r="K107" s="17"/>
      <c r="L107" s="17"/>
      <c r="M107" s="17"/>
      <c r="N107" s="17"/>
      <c r="O107" s="17"/>
      <c r="P107" s="17"/>
      <c r="T107" s="25">
        <f t="shared" si="25"/>
        <v>0.11547460991002646</v>
      </c>
      <c r="U107" s="25">
        <f t="shared" si="26"/>
        <v>1.5852180606346147</v>
      </c>
      <c r="V107" s="25">
        <f t="shared" si="27"/>
        <v>1.8778195499856956</v>
      </c>
      <c r="W107" s="25">
        <f t="shared" si="28"/>
        <v>2.0778863259927638</v>
      </c>
      <c r="X107" s="25">
        <f t="shared" si="29"/>
        <v>3.0001283471682627</v>
      </c>
      <c r="Y107" s="25">
        <f t="shared" si="30"/>
        <v>3.4869936222186819</v>
      </c>
      <c r="Z107" s="25">
        <f t="shared" si="31"/>
        <v>3.4550059685254824</v>
      </c>
      <c r="AA107" s="25">
        <f t="shared" si="32"/>
        <v>2.9993828696420386</v>
      </c>
      <c r="AB107" s="25">
        <f t="shared" si="33"/>
        <v>2.4716917235359457</v>
      </c>
      <c r="AC107" s="25">
        <f t="shared" si="34"/>
        <v>2.0830224139495628</v>
      </c>
      <c r="AD107" s="25">
        <f t="shared" si="35"/>
        <v>1.398169499972183</v>
      </c>
      <c r="AE107" s="25">
        <f t="shared" si="36"/>
        <v>0.99107639134238512</v>
      </c>
      <c r="AF107" s="25">
        <f t="shared" si="37"/>
        <v>0.35472389063960252</v>
      </c>
      <c r="AG107" s="25">
        <f t="shared" si="38"/>
        <v>0.18674057127048252</v>
      </c>
      <c r="AH107" s="25">
        <f t="shared" si="39"/>
        <v>0.11362721924333175</v>
      </c>
    </row>
    <row r="108" spans="1:34" x14ac:dyDescent="0.25">
      <c r="A108" s="13">
        <f t="shared" si="42"/>
        <v>6</v>
      </c>
      <c r="B108" s="13">
        <v>2.5490032620257876</v>
      </c>
      <c r="C108" s="13">
        <f t="shared" si="42"/>
        <v>10</v>
      </c>
      <c r="D108" s="13">
        <f>'Command user'!$F$12</f>
        <v>10</v>
      </c>
      <c r="E108" s="13">
        <f t="shared" si="22"/>
        <v>1</v>
      </c>
      <c r="G108" s="36">
        <f t="shared" si="23"/>
        <v>353.99999999999994</v>
      </c>
      <c r="H108" s="37">
        <f t="shared" ca="1" si="24"/>
        <v>0.11525095975141728</v>
      </c>
      <c r="I108" s="17"/>
      <c r="J108" s="17"/>
      <c r="K108" s="17"/>
      <c r="L108" s="17"/>
      <c r="M108" s="17"/>
      <c r="N108" s="17"/>
      <c r="O108" s="17"/>
      <c r="P108" s="17"/>
      <c r="T108" s="25">
        <f t="shared" si="25"/>
        <v>0.11525095975141728</v>
      </c>
      <c r="U108" s="25">
        <f t="shared" si="26"/>
        <v>1.5830077068996453</v>
      </c>
      <c r="V108" s="25">
        <f t="shared" si="27"/>
        <v>1.8754513666585959</v>
      </c>
      <c r="W108" s="25">
        <f t="shared" si="28"/>
        <v>2.0753496649948895</v>
      </c>
      <c r="X108" s="25">
        <f t="shared" si="29"/>
        <v>2.9966126037718315</v>
      </c>
      <c r="Y108" s="25">
        <f t="shared" si="30"/>
        <v>3.4827094895339141</v>
      </c>
      <c r="Z108" s="25">
        <f t="shared" si="31"/>
        <v>3.4503281971734046</v>
      </c>
      <c r="AA108" s="25">
        <f t="shared" si="32"/>
        <v>2.994731060644463</v>
      </c>
      <c r="AB108" s="25">
        <f t="shared" si="33"/>
        <v>2.4674010636278987</v>
      </c>
      <c r="AC108" s="25">
        <f t="shared" si="34"/>
        <v>2.0791519985923141</v>
      </c>
      <c r="AD108" s="25">
        <f t="shared" si="35"/>
        <v>1.3953579847889881</v>
      </c>
      <c r="AE108" s="25">
        <f t="shared" si="36"/>
        <v>0.988997004582433</v>
      </c>
      <c r="AF108" s="25">
        <f t="shared" si="37"/>
        <v>0.35397641292974086</v>
      </c>
      <c r="AG108" s="25">
        <f t="shared" si="38"/>
        <v>0.18635811474261182</v>
      </c>
      <c r="AH108" s="25">
        <f t="shared" si="39"/>
        <v>0.11340165953043542</v>
      </c>
    </row>
    <row r="109" spans="1:34" x14ac:dyDescent="0.25">
      <c r="A109" s="13">
        <f t="shared" si="42"/>
        <v>6</v>
      </c>
      <c r="B109" s="13">
        <v>2.5502283530550942</v>
      </c>
      <c r="C109" s="13">
        <f t="shared" si="42"/>
        <v>10</v>
      </c>
      <c r="D109" s="13">
        <f>'Command user'!$F$12</f>
        <v>10</v>
      </c>
      <c r="E109" s="13">
        <f t="shared" si="22"/>
        <v>1</v>
      </c>
      <c r="G109" s="36">
        <f t="shared" si="23"/>
        <v>355.0000000000004</v>
      </c>
      <c r="H109" s="37">
        <f t="shared" ca="1" si="24"/>
        <v>0.11502851831245262</v>
      </c>
      <c r="I109" s="17"/>
      <c r="J109" s="17"/>
      <c r="K109" s="17"/>
      <c r="L109" s="17"/>
      <c r="M109" s="17"/>
      <c r="N109" s="17"/>
      <c r="O109" s="17"/>
      <c r="P109" s="17"/>
      <c r="T109" s="25">
        <f t="shared" si="25"/>
        <v>0.11502851831245262</v>
      </c>
      <c r="U109" s="25">
        <f t="shared" si="26"/>
        <v>1.580808366507916</v>
      </c>
      <c r="V109" s="25">
        <f t="shared" si="27"/>
        <v>1.8730952056327053</v>
      </c>
      <c r="W109" s="25">
        <f t="shared" si="28"/>
        <v>2.0728258382861244</v>
      </c>
      <c r="X109" s="25">
        <f t="shared" si="29"/>
        <v>2.9931136241160794</v>
      </c>
      <c r="Y109" s="25">
        <f t="shared" si="30"/>
        <v>3.4784449007847673</v>
      </c>
      <c r="Z109" s="25">
        <f t="shared" si="31"/>
        <v>3.445671722412786</v>
      </c>
      <c r="AA109" s="25">
        <f t="shared" si="32"/>
        <v>2.9901009687418334</v>
      </c>
      <c r="AB109" s="25">
        <f t="shared" si="33"/>
        <v>2.4631311559605837</v>
      </c>
      <c r="AC109" s="25">
        <f t="shared" si="34"/>
        <v>2.0753007710247311</v>
      </c>
      <c r="AD109" s="25">
        <f t="shared" si="35"/>
        <v>1.3925609543655513</v>
      </c>
      <c r="AE109" s="25">
        <f t="shared" si="36"/>
        <v>0.98692854263492313</v>
      </c>
      <c r="AF109" s="25">
        <f t="shared" si="37"/>
        <v>0.35323290453631723</v>
      </c>
      <c r="AG109" s="25">
        <f t="shared" si="38"/>
        <v>0.18597765682296655</v>
      </c>
      <c r="AH109" s="25">
        <f t="shared" si="39"/>
        <v>0.11317727098291912</v>
      </c>
    </row>
    <row r="110" spans="1:34" x14ac:dyDescent="0.25">
      <c r="A110" s="13">
        <f t="shared" si="42"/>
        <v>6</v>
      </c>
      <c r="B110" s="13">
        <v>2.5514499979728753</v>
      </c>
      <c r="C110" s="13">
        <f t="shared" si="42"/>
        <v>10</v>
      </c>
      <c r="D110" s="13">
        <f>'Command user'!$F$12</f>
        <v>10</v>
      </c>
      <c r="E110" s="13">
        <f t="shared" si="22"/>
        <v>1</v>
      </c>
      <c r="G110" s="36">
        <f t="shared" si="23"/>
        <v>356.00000000000028</v>
      </c>
      <c r="H110" s="37">
        <f t="shared" ca="1" si="24"/>
        <v>0.11480727557863284</v>
      </c>
      <c r="I110" s="17"/>
      <c r="J110" s="17"/>
      <c r="K110" s="17"/>
      <c r="L110" s="17"/>
      <c r="M110" s="17"/>
      <c r="N110" s="17"/>
      <c r="O110" s="17"/>
      <c r="P110" s="17"/>
      <c r="T110" s="25">
        <f t="shared" si="25"/>
        <v>0.11480727557863284</v>
      </c>
      <c r="U110" s="25">
        <f t="shared" si="26"/>
        <v>1.5786199536055925</v>
      </c>
      <c r="V110" s="25">
        <f t="shared" si="27"/>
        <v>1.8707509727709393</v>
      </c>
      <c r="W110" s="25">
        <f t="shared" si="28"/>
        <v>2.0703147457530671</v>
      </c>
      <c r="X110" s="25">
        <f t="shared" si="29"/>
        <v>2.9896312816872506</v>
      </c>
      <c r="Y110" s="25">
        <f t="shared" si="30"/>
        <v>3.4741997118485446</v>
      </c>
      <c r="Z110" s="25">
        <f t="shared" si="31"/>
        <v>3.4410363871561778</v>
      </c>
      <c r="AA110" s="25">
        <f t="shared" si="32"/>
        <v>2.9854924311103872</v>
      </c>
      <c r="AB110" s="25">
        <f t="shared" si="33"/>
        <v>2.4588818413077682</v>
      </c>
      <c r="AC110" s="25">
        <f t="shared" si="34"/>
        <v>2.0714685815967835</v>
      </c>
      <c r="AD110" s="25">
        <f t="shared" si="35"/>
        <v>1.3897782927107403</v>
      </c>
      <c r="AE110" s="25">
        <f t="shared" si="36"/>
        <v>0.98487091682435346</v>
      </c>
      <c r="AF110" s="25">
        <f t="shared" si="37"/>
        <v>0.35249333298198254</v>
      </c>
      <c r="AG110" s="25">
        <f t="shared" si="38"/>
        <v>0.18559918134260733</v>
      </c>
      <c r="AH110" s="25">
        <f t="shared" si="39"/>
        <v>0.11295404416457688</v>
      </c>
    </row>
    <row r="111" spans="1:34" x14ac:dyDescent="0.25">
      <c r="A111" s="13">
        <f t="shared" si="42"/>
        <v>6</v>
      </c>
      <c r="B111" s="13">
        <v>2.5526682161121932</v>
      </c>
      <c r="C111" s="13">
        <f t="shared" si="42"/>
        <v>10</v>
      </c>
      <c r="D111" s="13">
        <f>'Command user'!$F$12</f>
        <v>10</v>
      </c>
      <c r="E111" s="13">
        <f t="shared" si="22"/>
        <v>1</v>
      </c>
      <c r="G111" s="36">
        <f t="shared" si="23"/>
        <v>357.00000000000017</v>
      </c>
      <c r="H111" s="37">
        <f t="shared" ca="1" si="24"/>
        <v>0.11458722164595105</v>
      </c>
      <c r="I111" s="17"/>
      <c r="J111" s="17"/>
      <c r="K111" s="17"/>
      <c r="L111" s="17"/>
      <c r="M111" s="17"/>
      <c r="N111" s="17"/>
      <c r="O111" s="17"/>
      <c r="P111" s="17"/>
      <c r="T111" s="25">
        <f t="shared" si="25"/>
        <v>0.11458722164595105</v>
      </c>
      <c r="U111" s="25">
        <f t="shared" si="26"/>
        <v>1.576442383238686</v>
      </c>
      <c r="V111" s="25">
        <f t="shared" si="27"/>
        <v>1.8684185749232889</v>
      </c>
      <c r="W111" s="25">
        <f t="shared" si="28"/>
        <v>2.0678162883282387</v>
      </c>
      <c r="X111" s="25">
        <f t="shared" si="29"/>
        <v>2.9861654512618698</v>
      </c>
      <c r="Y111" s="25">
        <f t="shared" si="30"/>
        <v>3.4699737800512009</v>
      </c>
      <c r="Z111" s="25">
        <f t="shared" si="31"/>
        <v>3.4364220358988722</v>
      </c>
      <c r="AA111" s="25">
        <f t="shared" si="32"/>
        <v>2.980905286589898</v>
      </c>
      <c r="AB111" s="25">
        <f t="shared" si="33"/>
        <v>2.4546529620999076</v>
      </c>
      <c r="AC111" s="25">
        <f t="shared" si="34"/>
        <v>2.067655282235521</v>
      </c>
      <c r="AD111" s="25">
        <f t="shared" si="35"/>
        <v>1.3870098850810437</v>
      </c>
      <c r="AE111" s="25">
        <f t="shared" si="36"/>
        <v>0.98282403943910157</v>
      </c>
      <c r="AF111" s="25">
        <f t="shared" si="37"/>
        <v>0.35175766614448933</v>
      </c>
      <c r="AG111" s="25">
        <f t="shared" si="38"/>
        <v>0.18522267230778816</v>
      </c>
      <c r="AH111" s="25">
        <f t="shared" si="39"/>
        <v>0.11273196974109474</v>
      </c>
    </row>
    <row r="112" spans="1:34" x14ac:dyDescent="0.25">
      <c r="A112" s="13">
        <f t="shared" si="42"/>
        <v>6</v>
      </c>
      <c r="B112" s="13">
        <v>2.5538830266438746</v>
      </c>
      <c r="C112" s="13">
        <f t="shared" si="42"/>
        <v>10</v>
      </c>
      <c r="D112" s="13">
        <f>'Command user'!$F$12</f>
        <v>10</v>
      </c>
      <c r="E112" s="13">
        <f t="shared" si="22"/>
        <v>1</v>
      </c>
      <c r="G112" s="36">
        <f t="shared" si="23"/>
        <v>358.00000000000034</v>
      </c>
      <c r="H112" s="37">
        <f t="shared" ca="1" si="24"/>
        <v>0.1143683467193799</v>
      </c>
      <c r="I112" s="17"/>
      <c r="J112" s="17"/>
      <c r="K112" s="17"/>
      <c r="L112" s="17"/>
      <c r="M112" s="17"/>
      <c r="N112" s="17"/>
      <c r="O112" s="17"/>
      <c r="P112" s="17"/>
      <c r="T112" s="25">
        <f t="shared" si="25"/>
        <v>0.1143683467193799</v>
      </c>
      <c r="U112" s="25">
        <f t="shared" si="26"/>
        <v>1.5742755713412468</v>
      </c>
      <c r="V112" s="25">
        <f t="shared" si="27"/>
        <v>1.8660979199138823</v>
      </c>
      <c r="W112" s="25">
        <f t="shared" si="28"/>
        <v>2.065330367976411</v>
      </c>
      <c r="X112" s="25">
        <f t="shared" si="29"/>
        <v>2.9827160088902098</v>
      </c>
      <c r="Y112" s="25">
        <f t="shared" si="30"/>
        <v>3.465766964148969</v>
      </c>
      <c r="Z112" s="25">
        <f t="shared" si="31"/>
        <v>3.4318285146987431</v>
      </c>
      <c r="AA112" s="25">
        <f t="shared" si="32"/>
        <v>2.9763393756622785</v>
      </c>
      <c r="AB112" s="25">
        <f t="shared" si="33"/>
        <v>2.4504443624025001</v>
      </c>
      <c r="AC112" s="25">
        <f t="shared" si="34"/>
        <v>2.0638607264242417</v>
      </c>
      <c r="AD112" s="25">
        <f t="shared" si="35"/>
        <v>1.3842556179637941</v>
      </c>
      <c r="AE112" s="25">
        <f t="shared" si="36"/>
        <v>0.98078782371834428</v>
      </c>
      <c r="AF112" s="25">
        <f t="shared" si="37"/>
        <v>0.35102587225185206</v>
      </c>
      <c r="AG112" s="25">
        <f t="shared" si="38"/>
        <v>0.18484811389758996</v>
      </c>
      <c r="AH112" s="25">
        <f t="shared" si="39"/>
        <v>0.11251103847868074</v>
      </c>
    </row>
    <row r="113" spans="1:34" x14ac:dyDescent="0.25">
      <c r="A113" s="13">
        <f t="shared" si="42"/>
        <v>6</v>
      </c>
      <c r="B113" s="13">
        <v>2.5550944485783194</v>
      </c>
      <c r="C113" s="13">
        <f t="shared" si="42"/>
        <v>10</v>
      </c>
      <c r="D113" s="13">
        <f>'Command user'!$F$12</f>
        <v>10</v>
      </c>
      <c r="E113" s="13">
        <f t="shared" si="22"/>
        <v>1</v>
      </c>
      <c r="G113" s="36">
        <f t="shared" si="23"/>
        <v>359.00000000000023</v>
      </c>
      <c r="H113" s="37">
        <f t="shared" ca="1" si="24"/>
        <v>0.11415064111137871</v>
      </c>
      <c r="I113" s="17"/>
      <c r="J113" s="17"/>
      <c r="K113" s="17"/>
      <c r="L113" s="17"/>
      <c r="M113" s="17"/>
      <c r="N113" s="17"/>
      <c r="O113" s="17"/>
      <c r="P113" s="17"/>
      <c r="T113" s="25">
        <f t="shared" si="25"/>
        <v>0.11415064111137871</v>
      </c>
      <c r="U113" s="25">
        <f t="shared" si="26"/>
        <v>1.5721194347237548</v>
      </c>
      <c r="V113" s="25">
        <f t="shared" si="27"/>
        <v>1.8637889165282857</v>
      </c>
      <c r="W113" s="25">
        <f t="shared" si="28"/>
        <v>2.0628568876811948</v>
      </c>
      <c r="X113" s="25">
        <f t="shared" si="29"/>
        <v>2.9792828318800333</v>
      </c>
      <c r="Y113" s="25">
        <f t="shared" si="30"/>
        <v>3.46157912431031</v>
      </c>
      <c r="Z113" s="25">
        <f t="shared" si="31"/>
        <v>3.4272556711564715</v>
      </c>
      <c r="AA113" s="25">
        <f t="shared" si="32"/>
        <v>2.9717945404304595</v>
      </c>
      <c r="AB113" s="25">
        <f t="shared" si="33"/>
        <v>2.4462558878947069</v>
      </c>
      <c r="AC113" s="25">
        <f t="shared" si="34"/>
        <v>2.0600847691819375</v>
      </c>
      <c r="AD113" s="25">
        <f t="shared" si="35"/>
        <v>1.3815153790606518</v>
      </c>
      <c r="AE113" s="25">
        <f t="shared" si="36"/>
        <v>0.97876218383920399</v>
      </c>
      <c r="AF113" s="25">
        <f t="shared" si="37"/>
        <v>0.35029791987758685</v>
      </c>
      <c r="AG113" s="25">
        <f t="shared" si="38"/>
        <v>0.18447549046159095</v>
      </c>
      <c r="AH113" s="25">
        <f t="shared" si="39"/>
        <v>0.11229124124271109</v>
      </c>
    </row>
    <row r="114" spans="1:34" x14ac:dyDescent="0.25">
      <c r="A114" s="13">
        <f t="shared" si="42"/>
        <v>6</v>
      </c>
      <c r="B114" s="13">
        <v>2.5563025007672873</v>
      </c>
      <c r="C114" s="13">
        <f t="shared" si="42"/>
        <v>10</v>
      </c>
      <c r="D114" s="13">
        <f>'Command user'!$F$12</f>
        <v>10</v>
      </c>
      <c r="E114" s="13">
        <f t="shared" si="22"/>
        <v>1</v>
      </c>
      <c r="G114" s="36">
        <f t="shared" si="23"/>
        <v>360.00000000000006</v>
      </c>
      <c r="H114" s="37">
        <f t="shared" ca="1" si="24"/>
        <v>0.11393409524042711</v>
      </c>
      <c r="I114" s="17"/>
      <c r="J114" s="17"/>
      <c r="K114" s="17"/>
      <c r="L114" s="17"/>
      <c r="M114" s="17"/>
      <c r="N114" s="17"/>
      <c r="O114" s="17"/>
      <c r="P114" s="17"/>
      <c r="T114" s="25">
        <f t="shared" si="25"/>
        <v>0.11393409524042711</v>
      </c>
      <c r="U114" s="25">
        <f t="shared" si="26"/>
        <v>1.5699738910616745</v>
      </c>
      <c r="V114" s="25">
        <f t="shared" si="27"/>
        <v>1.8614914745009457</v>
      </c>
      <c r="W114" s="25">
        <f t="shared" si="28"/>
        <v>2.0603957514317814</v>
      </c>
      <c r="X114" s="25">
        <f t="shared" si="29"/>
        <v>2.9758657987805863</v>
      </c>
      <c r="Y114" s="25">
        <f t="shared" si="30"/>
        <v>3.4574101220980604</v>
      </c>
      <c r="Z114" s="25">
        <f t="shared" si="31"/>
        <v>3.4227033543959786</v>
      </c>
      <c r="AA114" s="25">
        <f t="shared" si="32"/>
        <v>2.9672706245976181</v>
      </c>
      <c r="AB114" s="25">
        <f t="shared" si="33"/>
        <v>2.442087385848394</v>
      </c>
      <c r="AC114" s="25">
        <f t="shared" si="34"/>
        <v>2.0563272670431152</v>
      </c>
      <c r="AD114" s="25">
        <f t="shared" si="35"/>
        <v>1.378789057271371</v>
      </c>
      <c r="AE114" s="25">
        <f t="shared" si="36"/>
        <v>0.97674703490407566</v>
      </c>
      <c r="AF114" s="25">
        <f t="shared" si="37"/>
        <v>0.34957377793602934</v>
      </c>
      <c r="AG114" s="25">
        <f t="shared" si="38"/>
        <v>0.18410478651757162</v>
      </c>
      <c r="AH114" s="25">
        <f t="shared" si="39"/>
        <v>0.11207256899640175</v>
      </c>
    </row>
    <row r="115" spans="1:34" x14ac:dyDescent="0.25">
      <c r="A115" s="13">
        <f t="shared" si="42"/>
        <v>6</v>
      </c>
      <c r="B115" s="13">
        <v>2.5575072019056577</v>
      </c>
      <c r="C115" s="13">
        <f t="shared" si="42"/>
        <v>10</v>
      </c>
      <c r="D115" s="13">
        <f>'Command user'!$F$12</f>
        <v>10</v>
      </c>
      <c r="E115" s="13">
        <f t="shared" si="22"/>
        <v>1</v>
      </c>
      <c r="G115" s="36">
        <f t="shared" si="23"/>
        <v>361.00000000000017</v>
      </c>
      <c r="H115" s="37">
        <f t="shared" ca="1" si="24"/>
        <v>0.11371869962958171</v>
      </c>
      <c r="I115" s="17"/>
      <c r="J115" s="17"/>
      <c r="K115" s="17"/>
      <c r="L115" s="17"/>
      <c r="M115" s="17"/>
      <c r="N115" s="17"/>
      <c r="O115" s="17"/>
      <c r="P115" s="17"/>
      <c r="T115" s="25">
        <f t="shared" si="25"/>
        <v>0.11371869962958171</v>
      </c>
      <c r="U115" s="25">
        <f t="shared" si="26"/>
        <v>1.5678388588842114</v>
      </c>
      <c r="V115" s="25">
        <f t="shared" si="27"/>
        <v>1.8592055045028855</v>
      </c>
      <c r="W115" s="25">
        <f t="shared" si="28"/>
        <v>2.0579468642099381</v>
      </c>
      <c r="X115" s="25">
        <f t="shared" si="29"/>
        <v>2.9724647893668026</v>
      </c>
      <c r="Y115" s="25">
        <f t="shared" si="30"/>
        <v>3.4532598204519322</v>
      </c>
      <c r="Z115" s="25">
        <f t="shared" si="31"/>
        <v>3.4181714150452271</v>
      </c>
      <c r="AA115" s="25">
        <f t="shared" si="32"/>
        <v>2.9627674734467115</v>
      </c>
      <c r="AB115" s="25">
        <f t="shared" si="33"/>
        <v>2.4379387051074195</v>
      </c>
      <c r="AC115" s="25">
        <f t="shared" si="34"/>
        <v>2.0525880780378944</v>
      </c>
      <c r="AD115" s="25">
        <f t="shared" si="35"/>
        <v>1.3760765426778001</v>
      </c>
      <c r="AE115" s="25">
        <f t="shared" si="36"/>
        <v>0.97474229292818859</v>
      </c>
      <c r="AF115" s="25">
        <f t="shared" si="37"/>
        <v>0.34885341567772832</v>
      </c>
      <c r="AG115" s="25">
        <f t="shared" si="38"/>
        <v>0.18373598674925934</v>
      </c>
      <c r="AH115" s="25">
        <f t="shared" si="39"/>
        <v>0.11185501279949943</v>
      </c>
    </row>
    <row r="116" spans="1:34" x14ac:dyDescent="0.25">
      <c r="A116" s="13">
        <f t="shared" si="42"/>
        <v>6</v>
      </c>
      <c r="B116" s="13">
        <v>2.5587085705331658</v>
      </c>
      <c r="C116" s="13">
        <f t="shared" si="42"/>
        <v>10</v>
      </c>
      <c r="D116" s="13">
        <f>'Command user'!$F$12</f>
        <v>10</v>
      </c>
      <c r="E116" s="13">
        <f t="shared" si="22"/>
        <v>1</v>
      </c>
      <c r="G116" s="36">
        <f t="shared" si="23"/>
        <v>362.00000000000017</v>
      </c>
      <c r="H116" s="37">
        <f t="shared" ca="1" si="24"/>
        <v>0.11350444490505715</v>
      </c>
      <c r="I116" s="17"/>
      <c r="J116" s="17"/>
      <c r="K116" s="17"/>
      <c r="L116" s="17"/>
      <c r="M116" s="17"/>
      <c r="N116" s="17"/>
      <c r="O116" s="17"/>
      <c r="P116" s="17"/>
      <c r="T116" s="25">
        <f t="shared" si="25"/>
        <v>0.11350444490505715</v>
      </c>
      <c r="U116" s="25">
        <f t="shared" si="26"/>
        <v>1.5657142575632208</v>
      </c>
      <c r="V116" s="25">
        <f t="shared" si="27"/>
        <v>1.8569309181295268</v>
      </c>
      <c r="W116" s="25">
        <f t="shared" si="28"/>
        <v>2.0555101319771776</v>
      </c>
      <c r="X116" s="25">
        <f t="shared" si="29"/>
        <v>2.969079684623789</v>
      </c>
      <c r="Y116" s="25">
        <f t="shared" si="30"/>
        <v>3.4491280836712015</v>
      </c>
      <c r="Z116" s="25">
        <f t="shared" si="31"/>
        <v>3.4136597052172619</v>
      </c>
      <c r="AA116" s="25">
        <f t="shared" si="32"/>
        <v>2.958284933820345</v>
      </c>
      <c r="AB116" s="25">
        <f t="shared" si="33"/>
        <v>2.4338096960672977</v>
      </c>
      <c r="AC116" s="25">
        <f t="shared" si="34"/>
        <v>2.0488670616724423</v>
      </c>
      <c r="AD116" s="25">
        <f t="shared" si="35"/>
        <v>1.3733777265281597</v>
      </c>
      <c r="AE116" s="25">
        <f t="shared" si="36"/>
        <v>0.97274787482734248</v>
      </c>
      <c r="AF116" s="25">
        <f t="shared" si="37"/>
        <v>0.34813680268490971</v>
      </c>
      <c r="AG116" s="25">
        <f t="shared" si="38"/>
        <v>0.18336907600410615</v>
      </c>
      <c r="AH116" s="25">
        <f t="shared" si="39"/>
        <v>0.1116385638069945</v>
      </c>
    </row>
    <row r="117" spans="1:34" x14ac:dyDescent="0.25">
      <c r="A117" s="13">
        <f t="shared" si="42"/>
        <v>6</v>
      </c>
      <c r="B117" s="13">
        <v>2.5599066250361124</v>
      </c>
      <c r="C117" s="13">
        <f t="shared" si="42"/>
        <v>10</v>
      </c>
      <c r="D117" s="13">
        <f>'Command user'!$F$12</f>
        <v>10</v>
      </c>
      <c r="E117" s="13">
        <f t="shared" si="22"/>
        <v>1</v>
      </c>
      <c r="G117" s="36">
        <f t="shared" si="23"/>
        <v>363.00000000000023</v>
      </c>
      <c r="H117" s="37">
        <f t="shared" ca="1" si="24"/>
        <v>0.11329132179482856</v>
      </c>
      <c r="I117" s="17"/>
      <c r="J117" s="17"/>
      <c r="K117" s="17"/>
      <c r="L117" s="17"/>
      <c r="M117" s="17"/>
      <c r="N117" s="17"/>
      <c r="O117" s="17"/>
      <c r="P117" s="17"/>
      <c r="T117" s="25">
        <f t="shared" si="25"/>
        <v>0.11329132179482856</v>
      </c>
      <c r="U117" s="25">
        <f t="shared" si="26"/>
        <v>1.5636000073022984</v>
      </c>
      <c r="V117" s="25">
        <f t="shared" si="27"/>
        <v>1.8546676278887664</v>
      </c>
      <c r="W117" s="25">
        <f t="shared" si="28"/>
        <v>2.053085461662119</v>
      </c>
      <c r="X117" s="25">
        <f t="shared" si="29"/>
        <v>2.965710366731527</v>
      </c>
      <c r="Y117" s="25">
        <f t="shared" si="30"/>
        <v>3.4450147773977351</v>
      </c>
      <c r="Z117" s="25">
        <f t="shared" si="31"/>
        <v>3.409168078491577</v>
      </c>
      <c r="AA117" s="25">
        <f t="shared" si="32"/>
        <v>2.9538228541009341</v>
      </c>
      <c r="AB117" s="25">
        <f t="shared" si="33"/>
        <v>2.4297002106551608</v>
      </c>
      <c r="AC117" s="25">
        <f t="shared" si="34"/>
        <v>2.0451640789097043</v>
      </c>
      <c r="AD117" s="25">
        <f t="shared" si="35"/>
        <v>1.3706925012215569</v>
      </c>
      <c r="AE117" s="25">
        <f t="shared" si="36"/>
        <v>0.97076369840586063</v>
      </c>
      <c r="AF117" s="25">
        <f t="shared" si="37"/>
        <v>0.3474239088670214</v>
      </c>
      <c r="AG117" s="25">
        <f t="shared" si="38"/>
        <v>0.18300403929110912</v>
      </c>
      <c r="AH117" s="25">
        <f t="shared" si="39"/>
        <v>0.11142321326785377</v>
      </c>
    </row>
    <row r="118" spans="1:34" x14ac:dyDescent="0.25">
      <c r="A118" s="13">
        <f t="shared" ref="A118:C133" si="43">A117</f>
        <v>6</v>
      </c>
      <c r="B118" s="13">
        <v>2.5611013836490559</v>
      </c>
      <c r="C118" s="13">
        <f t="shared" si="43"/>
        <v>10</v>
      </c>
      <c r="D118" s="13">
        <f>'Command user'!$F$12</f>
        <v>10</v>
      </c>
      <c r="E118" s="13">
        <f t="shared" si="22"/>
        <v>1</v>
      </c>
      <c r="G118" s="36">
        <f t="shared" si="23"/>
        <v>364.00000000000028</v>
      </c>
      <c r="H118" s="37">
        <f t="shared" ca="1" si="24"/>
        <v>0.1130793211272571</v>
      </c>
      <c r="I118" s="17"/>
      <c r="J118" s="17"/>
      <c r="K118" s="17"/>
      <c r="L118" s="17"/>
      <c r="M118" s="17"/>
      <c r="N118" s="17"/>
      <c r="O118" s="17"/>
      <c r="P118" s="17"/>
      <c r="T118" s="25">
        <f t="shared" si="25"/>
        <v>0.1130793211272571</v>
      </c>
      <c r="U118" s="25">
        <f t="shared" si="26"/>
        <v>1.5614960291260482</v>
      </c>
      <c r="V118" s="25">
        <f t="shared" si="27"/>
        <v>1.8524155471891965</v>
      </c>
      <c r="W118" s="25">
        <f t="shared" si="28"/>
        <v>2.0506727611480695</v>
      </c>
      <c r="X118" s="25">
        <f t="shared" si="29"/>
        <v>2.9623567190497742</v>
      </c>
      <c r="Y118" s="25">
        <f t="shared" si="30"/>
        <v>3.4409197685991937</v>
      </c>
      <c r="Z118" s="25">
        <f t="shared" si="31"/>
        <v>3.4046963898957365</v>
      </c>
      <c r="AA118" s="25">
        <f t="shared" si="32"/>
        <v>2.9493810841911796</v>
      </c>
      <c r="AB118" s="25">
        <f t="shared" si="33"/>
        <v>2.4256101023100229</v>
      </c>
      <c r="AC118" s="25">
        <f t="shared" si="34"/>
        <v>2.0414789921504419</v>
      </c>
      <c r="AD118" s="25">
        <f t="shared" si="35"/>
        <v>1.3680207602927505</v>
      </c>
      <c r="AE118" s="25">
        <f t="shared" si="36"/>
        <v>0.96878968234471818</v>
      </c>
      <c r="AF118" s="25">
        <f t="shared" si="37"/>
        <v>0.34671470445634256</v>
      </c>
      <c r="AG118" s="25">
        <f t="shared" si="38"/>
        <v>0.18264086177865402</v>
      </c>
      <c r="AH118" s="25">
        <f t="shared" si="39"/>
        <v>0.11120895252377344</v>
      </c>
    </row>
    <row r="119" spans="1:34" x14ac:dyDescent="0.25">
      <c r="A119" s="13">
        <f t="shared" si="43"/>
        <v>6</v>
      </c>
      <c r="B119" s="13">
        <v>2.5622928644564746</v>
      </c>
      <c r="C119" s="13">
        <f t="shared" si="43"/>
        <v>10</v>
      </c>
      <c r="D119" s="13">
        <f>'Command user'!$F$12</f>
        <v>10</v>
      </c>
      <c r="E119" s="13">
        <f t="shared" si="22"/>
        <v>1</v>
      </c>
      <c r="G119" s="36">
        <f t="shared" si="23"/>
        <v>365.00000000000028</v>
      </c>
      <c r="H119" s="37">
        <f t="shared" ca="1" si="24"/>
        <v>0.11286843382974028</v>
      </c>
      <c r="I119" s="17"/>
      <c r="J119" s="17"/>
      <c r="K119" s="17"/>
      <c r="L119" s="17"/>
      <c r="M119" s="17"/>
      <c r="N119" s="17"/>
      <c r="O119" s="17"/>
      <c r="P119" s="17"/>
      <c r="T119" s="25">
        <f t="shared" si="25"/>
        <v>0.11286843382974028</v>
      </c>
      <c r="U119" s="25">
        <f t="shared" si="26"/>
        <v>1.559402244869506</v>
      </c>
      <c r="V119" s="25">
        <f t="shared" si="27"/>
        <v>1.8501745903285294</v>
      </c>
      <c r="W119" s="25">
        <f t="shared" si="28"/>
        <v>2.0482719392607915</v>
      </c>
      <c r="X119" s="25">
        <f t="shared" si="29"/>
        <v>2.95901862610329</v>
      </c>
      <c r="Y119" s="25">
        <f t="shared" si="30"/>
        <v>3.4368429255525639</v>
      </c>
      <c r="Z119" s="25">
        <f t="shared" si="31"/>
        <v>3.4002444958873168</v>
      </c>
      <c r="AA119" s="25">
        <f t="shared" si="32"/>
        <v>2.9449594754948292</v>
      </c>
      <c r="AB119" s="25">
        <f t="shared" si="33"/>
        <v>2.4215392259633854</v>
      </c>
      <c r="AC119" s="25">
        <f t="shared" si="34"/>
        <v>2.0378116652145777</v>
      </c>
      <c r="AD119" s="25">
        <f t="shared" si="35"/>
        <v>1.3653623983971672</v>
      </c>
      <c r="AE119" s="25">
        <f t="shared" si="36"/>
        <v>0.96682574618987915</v>
      </c>
      <c r="AF119" s="25">
        <f t="shared" si="37"/>
        <v>0.34600916000366511</v>
      </c>
      <c r="AG119" s="25">
        <f t="shared" si="38"/>
        <v>0.18227952879240594</v>
      </c>
      <c r="AH119" s="25">
        <f t="shared" si="39"/>
        <v>0.11099577300795314</v>
      </c>
    </row>
    <row r="120" spans="1:34" x14ac:dyDescent="0.25">
      <c r="A120" s="13">
        <f t="shared" si="43"/>
        <v>6</v>
      </c>
      <c r="B120" s="13">
        <v>2.5634810853944106</v>
      </c>
      <c r="C120" s="13">
        <f t="shared" si="43"/>
        <v>10</v>
      </c>
      <c r="D120" s="13">
        <f>'Command user'!$F$12</f>
        <v>10</v>
      </c>
      <c r="E120" s="13">
        <f t="shared" si="22"/>
        <v>1</v>
      </c>
      <c r="G120" s="36">
        <f t="shared" si="23"/>
        <v>366.00000000000017</v>
      </c>
      <c r="H120" s="37">
        <f t="shared" ca="1" si="24"/>
        <v>0.11265865092737971</v>
      </c>
      <c r="I120" s="17"/>
      <c r="J120" s="17"/>
      <c r="K120" s="17"/>
      <c r="L120" s="17"/>
      <c r="M120" s="17"/>
      <c r="N120" s="17"/>
      <c r="O120" s="17"/>
      <c r="P120" s="17"/>
      <c r="T120" s="25">
        <f t="shared" si="25"/>
        <v>0.11265865092737971</v>
      </c>
      <c r="U120" s="25">
        <f t="shared" si="26"/>
        <v>1.5573185771677307</v>
      </c>
      <c r="V120" s="25">
        <f t="shared" si="27"/>
        <v>1.84794467248216</v>
      </c>
      <c r="W120" s="25">
        <f t="shared" si="28"/>
        <v>2.0458829057564305</v>
      </c>
      <c r="X120" s="25">
        <f t="shared" si="29"/>
        <v>2.9556959735671802</v>
      </c>
      <c r="Y120" s="25">
        <f t="shared" si="30"/>
        <v>3.4327841178278913</v>
      </c>
      <c r="Z120" s="25">
        <f t="shared" si="31"/>
        <v>3.3958122543360432</v>
      </c>
      <c r="AA120" s="25">
        <f t="shared" si="32"/>
        <v>2.9405578808977615</v>
      </c>
      <c r="AB120" s="25">
        <f t="shared" si="33"/>
        <v>2.4174874380200846</v>
      </c>
      <c r="AC120" s="25">
        <f t="shared" si="34"/>
        <v>2.0341619633228101</v>
      </c>
      <c r="AD120" s="25">
        <f t="shared" si="35"/>
        <v>1.362717311296139</v>
      </c>
      <c r="AE120" s="25">
        <f t="shared" si="36"/>
        <v>0.96487181034080305</v>
      </c>
      <c r="AF120" s="25">
        <f t="shared" si="37"/>
        <v>0.3453072463740498</v>
      </c>
      <c r="AG120" s="25">
        <f t="shared" si="38"/>
        <v>0.181920025813222</v>
      </c>
      <c r="AH120" s="25">
        <f t="shared" si="39"/>
        <v>0.11078366624388784</v>
      </c>
    </row>
    <row r="121" spans="1:34" x14ac:dyDescent="0.25">
      <c r="A121" s="13">
        <f t="shared" si="43"/>
        <v>6</v>
      </c>
      <c r="B121" s="13">
        <v>2.5646660642520893</v>
      </c>
      <c r="C121" s="13">
        <f t="shared" si="43"/>
        <v>10</v>
      </c>
      <c r="D121" s="13">
        <f>'Command user'!$F$12</f>
        <v>10</v>
      </c>
      <c r="E121" s="13">
        <f t="shared" si="22"/>
        <v>1</v>
      </c>
      <c r="G121" s="36">
        <f t="shared" si="23"/>
        <v>367.00000000000011</v>
      </c>
      <c r="H121" s="37">
        <f t="shared" ca="1" si="24"/>
        <v>0.11244996354167186</v>
      </c>
      <c r="I121" s="17"/>
      <c r="J121" s="17"/>
      <c r="K121" s="17"/>
      <c r="L121" s="17"/>
      <c r="M121" s="17"/>
      <c r="N121" s="17"/>
      <c r="O121" s="17"/>
      <c r="P121" s="17"/>
      <c r="T121" s="25">
        <f t="shared" si="25"/>
        <v>0.11244996354167186</v>
      </c>
      <c r="U121" s="25">
        <f t="shared" si="26"/>
        <v>1.5552449494455571</v>
      </c>
      <c r="V121" s="25">
        <f t="shared" si="27"/>
        <v>1.8457257096919764</v>
      </c>
      <c r="W121" s="25">
        <f t="shared" si="28"/>
        <v>2.0435055713096713</v>
      </c>
      <c r="X121" s="25">
        <f t="shared" si="29"/>
        <v>2.952388648252497</v>
      </c>
      <c r="Y121" s="25">
        <f t="shared" si="30"/>
        <v>3.4287432162722533</v>
      </c>
      <c r="Z121" s="25">
        <f t="shared" si="31"/>
        <v>3.3913995245062791</v>
      </c>
      <c r="AA121" s="25">
        <f t="shared" si="32"/>
        <v>2.9361761547493073</v>
      </c>
      <c r="AB121" s="25">
        <f t="shared" si="33"/>
        <v>2.4134545963394953</v>
      </c>
      <c r="AC121" s="25">
        <f t="shared" si="34"/>
        <v>2.0305297530785138</v>
      </c>
      <c r="AD121" s="25">
        <f t="shared" si="35"/>
        <v>1.3600853958423798</v>
      </c>
      <c r="AE121" s="25">
        <f t="shared" si="36"/>
        <v>0.96292779603913981</v>
      </c>
      <c r="AF121" s="25">
        <f t="shared" si="37"/>
        <v>0.34460893474263776</v>
      </c>
      <c r="AG121" s="25">
        <f t="shared" si="38"/>
        <v>0.18156233847510655</v>
      </c>
      <c r="AH121" s="25">
        <f t="shared" si="39"/>
        <v>0.11057262384417857</v>
      </c>
    </row>
    <row r="122" spans="1:34" x14ac:dyDescent="0.25">
      <c r="A122" s="13">
        <f t="shared" si="43"/>
        <v>6</v>
      </c>
      <c r="B122" s="13">
        <v>2.5658478186735176</v>
      </c>
      <c r="C122" s="13">
        <f t="shared" si="43"/>
        <v>10</v>
      </c>
      <c r="D122" s="13">
        <f>'Command user'!$F$12</f>
        <v>10</v>
      </c>
      <c r="E122" s="13">
        <f t="shared" si="22"/>
        <v>1</v>
      </c>
      <c r="G122" s="36">
        <f t="shared" si="23"/>
        <v>368.00000000000011</v>
      </c>
      <c r="H122" s="37">
        <f t="shared" ca="1" si="24"/>
        <v>0.11224236288922236</v>
      </c>
      <c r="I122" s="17"/>
      <c r="J122" s="17"/>
      <c r="K122" s="17"/>
      <c r="L122" s="17"/>
      <c r="M122" s="17"/>
      <c r="N122" s="17"/>
      <c r="O122" s="17"/>
      <c r="P122" s="17"/>
      <c r="T122" s="25">
        <f t="shared" si="25"/>
        <v>0.11224236288922236</v>
      </c>
      <c r="U122" s="25">
        <f t="shared" si="26"/>
        <v>1.5531812859074894</v>
      </c>
      <c r="V122" s="25">
        <f t="shared" si="27"/>
        <v>1.8435176188552584</v>
      </c>
      <c r="W122" s="25">
        <f t="shared" si="28"/>
        <v>2.0411398475020417</v>
      </c>
      <c r="X122" s="25">
        <f t="shared" si="29"/>
        <v>2.9490965380920993</v>
      </c>
      <c r="Y122" s="25">
        <f t="shared" si="30"/>
        <v>3.4247200929939963</v>
      </c>
      <c r="Z122" s="25">
        <f t="shared" si="31"/>
        <v>3.3870061670397495</v>
      </c>
      <c r="AA122" s="25">
        <f t="shared" si="32"/>
        <v>2.9318141528439079</v>
      </c>
      <c r="AB122" s="25">
        <f t="shared" si="33"/>
        <v>2.4094405602169826</v>
      </c>
      <c r="AC122" s="25">
        <f t="shared" si="34"/>
        <v>2.0269149024499651</v>
      </c>
      <c r="AD122" s="25">
        <f t="shared" si="35"/>
        <v>1.3574665499657002</v>
      </c>
      <c r="AE122" s="25">
        <f t="shared" si="36"/>
        <v>0.96099362535761135</v>
      </c>
      <c r="AF122" s="25">
        <f t="shared" si="37"/>
        <v>0.34391419659054501</v>
      </c>
      <c r="AG122" s="25">
        <f t="shared" si="38"/>
        <v>0.18120645256319315</v>
      </c>
      <c r="AH122" s="25">
        <f t="shared" si="39"/>
        <v>0.11036263750936467</v>
      </c>
    </row>
    <row r="123" spans="1:34" x14ac:dyDescent="0.25">
      <c r="A123" s="13">
        <f t="shared" si="43"/>
        <v>6</v>
      </c>
      <c r="B123" s="13">
        <v>2.5670263661590602</v>
      </c>
      <c r="C123" s="13">
        <f t="shared" si="43"/>
        <v>10</v>
      </c>
      <c r="D123" s="13">
        <f>'Command user'!$F$12</f>
        <v>10</v>
      </c>
      <c r="E123" s="13">
        <f t="shared" si="22"/>
        <v>1</v>
      </c>
      <c r="G123" s="36">
        <f t="shared" si="23"/>
        <v>368.99999999999994</v>
      </c>
      <c r="H123" s="37">
        <f t="shared" ca="1" si="24"/>
        <v>0.11203584028047622</v>
      </c>
      <c r="I123" s="17"/>
      <c r="J123" s="17"/>
      <c r="K123" s="17"/>
      <c r="L123" s="17"/>
      <c r="M123" s="17"/>
      <c r="N123" s="17"/>
      <c r="O123" s="17"/>
      <c r="P123" s="17"/>
      <c r="T123" s="25">
        <f t="shared" si="25"/>
        <v>0.11203584028047622</v>
      </c>
      <c r="U123" s="25">
        <f t="shared" si="26"/>
        <v>1.5511275115277912</v>
      </c>
      <c r="V123" s="25">
        <f t="shared" si="27"/>
        <v>1.8413203177138289</v>
      </c>
      <c r="W123" s="25">
        <f t="shared" si="28"/>
        <v>2.0387856468104029</v>
      </c>
      <c r="X123" s="25">
        <f t="shared" si="29"/>
        <v>2.9458195321266802</v>
      </c>
      <c r="Y123" s="25">
        <f t="shared" si="30"/>
        <v>3.4207146213472122</v>
      </c>
      <c r="Z123" s="25">
        <f t="shared" si="31"/>
        <v>3.3826320439384743</v>
      </c>
      <c r="AA123" s="25">
        <f t="shared" si="32"/>
        <v>2.9274717324030042</v>
      </c>
      <c r="AB123" s="25">
        <f t="shared" si="33"/>
        <v>2.4054451903656444</v>
      </c>
      <c r="AC123" s="25">
        <f t="shared" si="34"/>
        <v>2.0233172807527753</v>
      </c>
      <c r="AD123" s="25">
        <f t="shared" si="35"/>
        <v>1.3548606726589303</v>
      </c>
      <c r="AE123" s="25">
        <f t="shared" si="36"/>
        <v>0.95906922118905236</v>
      </c>
      <c r="AF123" s="25">
        <f t="shared" si="37"/>
        <v>0.34322300370080588</v>
      </c>
      <c r="AG123" s="25">
        <f t="shared" si="38"/>
        <v>0.18085235401175934</v>
      </c>
      <c r="AH123" s="25">
        <f t="shared" si="39"/>
        <v>0.11015369902676994</v>
      </c>
    </row>
    <row r="124" spans="1:34" x14ac:dyDescent="0.25">
      <c r="A124" s="13">
        <f t="shared" si="43"/>
        <v>6</v>
      </c>
      <c r="B124" s="13">
        <v>2.568201724066995</v>
      </c>
      <c r="C124" s="13">
        <f t="shared" si="43"/>
        <v>10</v>
      </c>
      <c r="D124" s="13">
        <f>'Command user'!$F$12</f>
        <v>10</v>
      </c>
      <c r="E124" s="13">
        <f t="shared" si="22"/>
        <v>1</v>
      </c>
      <c r="G124" s="36">
        <f t="shared" si="23"/>
        <v>370.00000000000023</v>
      </c>
      <c r="H124" s="37">
        <f t="shared" ca="1" si="24"/>
        <v>0.11183038711847262</v>
      </c>
      <c r="I124" s="17"/>
      <c r="J124" s="17"/>
      <c r="K124" s="17"/>
      <c r="L124" s="17"/>
      <c r="M124" s="17"/>
      <c r="N124" s="17"/>
      <c r="O124" s="17"/>
      <c r="P124" s="17"/>
      <c r="T124" s="25">
        <f t="shared" si="25"/>
        <v>0.11183038711847262</v>
      </c>
      <c r="U124" s="25">
        <f t="shared" si="26"/>
        <v>1.5490835520406734</v>
      </c>
      <c r="V124" s="25">
        <f t="shared" si="27"/>
        <v>1.839133724843288</v>
      </c>
      <c r="W124" s="25">
        <f t="shared" si="28"/>
        <v>2.0364428825956247</v>
      </c>
      <c r="X124" s="25">
        <f t="shared" si="29"/>
        <v>2.9425575204909831</v>
      </c>
      <c r="Y124" s="25">
        <f t="shared" si="30"/>
        <v>3.4167266759163994</v>
      </c>
      <c r="Z124" s="25">
        <f t="shared" si="31"/>
        <v>3.3782770185480353</v>
      </c>
      <c r="AA124" s="25">
        <f t="shared" si="32"/>
        <v>2.9231487520572697</v>
      </c>
      <c r="AB124" s="25">
        <f t="shared" si="33"/>
        <v>2.4014683488983595</v>
      </c>
      <c r="AC124" s="25">
        <f t="shared" si="34"/>
        <v>2.0197367586326354</v>
      </c>
      <c r="AD124" s="25">
        <f t="shared" si="35"/>
        <v>1.3522676639640734</v>
      </c>
      <c r="AE124" s="25">
        <f t="shared" si="36"/>
        <v>0.95715450723564266</v>
      </c>
      <c r="AF124" s="25">
        <f t="shared" si="37"/>
        <v>0.34253532815439219</v>
      </c>
      <c r="AG124" s="25">
        <f t="shared" si="38"/>
        <v>0.18050002890227262</v>
      </c>
      <c r="AH124" s="25">
        <f t="shared" si="39"/>
        <v>0.10994580026937202</v>
      </c>
    </row>
    <row r="125" spans="1:34" x14ac:dyDescent="0.25">
      <c r="A125" s="13">
        <f t="shared" si="43"/>
        <v>6</v>
      </c>
      <c r="B125" s="13">
        <v>2.5693739096150461</v>
      </c>
      <c r="C125" s="13">
        <f t="shared" si="43"/>
        <v>10</v>
      </c>
      <c r="D125" s="13">
        <f>'Command user'!$F$12</f>
        <v>10</v>
      </c>
      <c r="E125" s="13">
        <f t="shared" si="22"/>
        <v>1</v>
      </c>
      <c r="G125" s="36">
        <f t="shared" si="23"/>
        <v>371.00000000000028</v>
      </c>
      <c r="H125" s="37">
        <f t="shared" ca="1" si="24"/>
        <v>0.11162599489761538</v>
      </c>
      <c r="I125" s="17"/>
      <c r="J125" s="17"/>
      <c r="K125" s="17"/>
      <c r="L125" s="17"/>
      <c r="M125" s="17"/>
      <c r="N125" s="17"/>
      <c r="O125" s="17"/>
      <c r="P125" s="17"/>
      <c r="T125" s="25">
        <f t="shared" si="25"/>
        <v>0.11162599489761538</v>
      </c>
      <c r="U125" s="25">
        <f t="shared" si="26"/>
        <v>1.5470493339306719</v>
      </c>
      <c r="V125" s="25">
        <f t="shared" si="27"/>
        <v>1.8369577596424722</v>
      </c>
      <c r="W125" s="25">
        <f t="shared" si="28"/>
        <v>2.0341114690914148</v>
      </c>
      <c r="X125" s="25">
        <f t="shared" si="29"/>
        <v>2.9393103944002994</v>
      </c>
      <c r="Y125" s="25">
        <f t="shared" si="30"/>
        <v>3.4127561325014031</v>
      </c>
      <c r="Z125" s="25">
        <f t="shared" si="31"/>
        <v>3.3739409555410118</v>
      </c>
      <c r="AA125" s="25">
        <f t="shared" si="32"/>
        <v>2.9188450718289878</v>
      </c>
      <c r="AB125" s="25">
        <f t="shared" si="33"/>
        <v>2.397509899310065</v>
      </c>
      <c r="AC125" s="25">
        <f t="shared" si="34"/>
        <v>2.0161732080483392</v>
      </c>
      <c r="AD125" s="25">
        <f t="shared" si="35"/>
        <v>1.3496874249586686</v>
      </c>
      <c r="AE125" s="25">
        <f t="shared" si="36"/>
        <v>0.95524940799829006</v>
      </c>
      <c r="AF125" s="25">
        <f t="shared" si="37"/>
        <v>0.34185114232628977</v>
      </c>
      <c r="AG125" s="25">
        <f t="shared" si="38"/>
        <v>0.18014946346146937</v>
      </c>
      <c r="AH125" s="25">
        <f t="shared" si="39"/>
        <v>0.1097389331946847</v>
      </c>
    </row>
    <row r="126" spans="1:34" x14ac:dyDescent="0.25">
      <c r="A126" s="13">
        <f t="shared" si="43"/>
        <v>6</v>
      </c>
      <c r="B126" s="13">
        <v>2.5705429398818973</v>
      </c>
      <c r="C126" s="13">
        <f t="shared" si="43"/>
        <v>10</v>
      </c>
      <c r="D126" s="13">
        <f>'Command user'!$F$12</f>
        <v>10</v>
      </c>
      <c r="E126" s="13">
        <f t="shared" si="22"/>
        <v>1</v>
      </c>
      <c r="G126" s="36">
        <f t="shared" si="23"/>
        <v>372.00000000000017</v>
      </c>
      <c r="H126" s="37">
        <f t="shared" ca="1" si="24"/>
        <v>0.11142265520246633</v>
      </c>
      <c r="I126" s="17"/>
      <c r="J126" s="17"/>
      <c r="K126" s="17"/>
      <c r="L126" s="17"/>
      <c r="M126" s="17"/>
      <c r="N126" s="17"/>
      <c r="O126" s="17"/>
      <c r="P126" s="17"/>
      <c r="T126" s="25">
        <f t="shared" si="25"/>
        <v>0.11142265520246633</v>
      </c>
      <c r="U126" s="25">
        <f t="shared" si="26"/>
        <v>1.5450247844231495</v>
      </c>
      <c r="V126" s="25">
        <f t="shared" si="27"/>
        <v>1.8347923423230441</v>
      </c>
      <c r="W126" s="25">
        <f t="shared" si="28"/>
        <v>2.0317913213933343</v>
      </c>
      <c r="X126" s="25">
        <f t="shared" si="29"/>
        <v>2.9360780461370646</v>
      </c>
      <c r="Y126" s="25">
        <f t="shared" si="30"/>
        <v>3.4088028681025362</v>
      </c>
      <c r="Z126" s="25">
        <f t="shared" si="31"/>
        <v>3.3696237209007518</v>
      </c>
      <c r="AA126" s="25">
        <f t="shared" si="32"/>
        <v>2.9145605531148209</v>
      </c>
      <c r="AB126" s="25">
        <f t="shared" si="33"/>
        <v>2.3935697064603456</v>
      </c>
      <c r="AC126" s="25">
        <f t="shared" si="34"/>
        <v>2.0126265022550172</v>
      </c>
      <c r="AD126" s="25">
        <f t="shared" si="35"/>
        <v>1.3471198577423724</v>
      </c>
      <c r="AE126" s="25">
        <f t="shared" si="36"/>
        <v>0.953353848766198</v>
      </c>
      <c r="AF126" s="25">
        <f t="shared" si="37"/>
        <v>0.3411704188816353</v>
      </c>
      <c r="AG126" s="25">
        <f t="shared" si="38"/>
        <v>0.17980064405945856</v>
      </c>
      <c r="AH126" s="25">
        <f t="shared" si="39"/>
        <v>0.10953308984365956</v>
      </c>
    </row>
    <row r="127" spans="1:34" x14ac:dyDescent="0.25">
      <c r="A127" s="13">
        <f t="shared" si="43"/>
        <v>6</v>
      </c>
      <c r="B127" s="13">
        <v>2.5717088318086878</v>
      </c>
      <c r="C127" s="13">
        <f t="shared" si="43"/>
        <v>10</v>
      </c>
      <c r="D127" s="13">
        <f>'Command user'!$F$12</f>
        <v>10</v>
      </c>
      <c r="E127" s="13">
        <f t="shared" si="22"/>
        <v>1</v>
      </c>
      <c r="G127" s="36">
        <f t="shared" si="23"/>
        <v>373.00000000000045</v>
      </c>
      <c r="H127" s="37">
        <f t="shared" ca="1" si="24"/>
        <v>0.11122035970655585</v>
      </c>
      <c r="I127" s="17"/>
      <c r="J127" s="17"/>
      <c r="K127" s="17"/>
      <c r="L127" s="17"/>
      <c r="M127" s="17"/>
      <c r="N127" s="17"/>
      <c r="O127" s="17"/>
      <c r="P127" s="17"/>
      <c r="T127" s="25">
        <f t="shared" si="25"/>
        <v>0.11122035970655585</v>
      </c>
      <c r="U127" s="25">
        <f t="shared" si="26"/>
        <v>1.5430098314749654</v>
      </c>
      <c r="V127" s="25">
        <f t="shared" si="27"/>
        <v>1.8326373938992702</v>
      </c>
      <c r="W127" s="25">
        <f t="shared" si="28"/>
        <v>2.0294823554479708</v>
      </c>
      <c r="X127" s="25">
        <f t="shared" si="29"/>
        <v>2.9328603690377895</v>
      </c>
      <c r="Y127" s="25">
        <f t="shared" si="30"/>
        <v>3.4048667609059624</v>
      </c>
      <c r="Z127" s="25">
        <f t="shared" si="31"/>
        <v>3.3653251819052921</v>
      </c>
      <c r="AA127" s="25">
        <f t="shared" si="32"/>
        <v>2.9102950586687877</v>
      </c>
      <c r="AB127" s="25">
        <f t="shared" si="33"/>
        <v>2.3896476365562482</v>
      </c>
      <c r="AC127" s="25">
        <f t="shared" si="34"/>
        <v>2.0090965157876859</v>
      </c>
      <c r="AD127" s="25">
        <f t="shared" si="35"/>
        <v>1.3445648654237534</v>
      </c>
      <c r="AE127" s="25">
        <f t="shared" si="36"/>
        <v>0.95146775560658514</v>
      </c>
      <c r="AF127" s="25">
        <f t="shared" si="37"/>
        <v>0.34049313077192334</v>
      </c>
      <c r="AG127" s="25">
        <f t="shared" si="38"/>
        <v>0.17945355720786321</v>
      </c>
      <c r="AH127" s="25">
        <f t="shared" si="39"/>
        <v>0.10932826233960666</v>
      </c>
    </row>
    <row r="128" spans="1:34" x14ac:dyDescent="0.25">
      <c r="A128" s="13">
        <f t="shared" si="43"/>
        <v>6</v>
      </c>
      <c r="B128" s="13">
        <v>2.5728716022004803</v>
      </c>
      <c r="C128" s="13">
        <f t="shared" si="43"/>
        <v>10</v>
      </c>
      <c r="D128" s="13">
        <f>'Command user'!$F$12</f>
        <v>10</v>
      </c>
      <c r="E128" s="13">
        <f t="shared" si="22"/>
        <v>1</v>
      </c>
      <c r="G128" s="36">
        <f t="shared" si="23"/>
        <v>374.00000000000045</v>
      </c>
      <c r="H128" s="37">
        <f t="shared" ca="1" si="24"/>
        <v>0.11101910017121318</v>
      </c>
      <c r="I128" s="17"/>
      <c r="J128" s="17"/>
      <c r="K128" s="17"/>
      <c r="L128" s="17"/>
      <c r="M128" s="17"/>
      <c r="N128" s="17"/>
      <c r="O128" s="17"/>
      <c r="P128" s="17"/>
      <c r="T128" s="25">
        <f t="shared" si="25"/>
        <v>0.11101910017121318</v>
      </c>
      <c r="U128" s="25">
        <f t="shared" si="26"/>
        <v>1.5410044037652508</v>
      </c>
      <c r="V128" s="25">
        <f t="shared" si="27"/>
        <v>1.8304928361779023</v>
      </c>
      <c r="W128" s="25">
        <f t="shared" si="28"/>
        <v>2.0271844880422782</v>
      </c>
      <c r="X128" s="25">
        <f t="shared" si="29"/>
        <v>2.9296572574800206</v>
      </c>
      <c r="Y128" s="25">
        <f t="shared" si="30"/>
        <v>3.4009476902692746</v>
      </c>
      <c r="Z128" s="25">
        <f t="shared" si="31"/>
        <v>3.3610452071115868</v>
      </c>
      <c r="AA128" s="25">
        <f t="shared" si="32"/>
        <v>2.9060484525854493</v>
      </c>
      <c r="AB128" s="25">
        <f t="shared" si="33"/>
        <v>2.3857435571354104</v>
      </c>
      <c r="AC128" s="25">
        <f t="shared" si="34"/>
        <v>2.0055831244450029</v>
      </c>
      <c r="AD128" s="25">
        <f t="shared" si="35"/>
        <v>1.3420223521072747</v>
      </c>
      <c r="AE128" s="25">
        <f t="shared" si="36"/>
        <v>0.94959105535456412</v>
      </c>
      <c r="AF128" s="25">
        <f t="shared" si="37"/>
        <v>0.33981925123125667</v>
      </c>
      <c r="AG128" s="25">
        <f t="shared" si="38"/>
        <v>0.17910818955798041</v>
      </c>
      <c r="AH128" s="25">
        <f t="shared" si="39"/>
        <v>0.10912444288712939</v>
      </c>
    </row>
    <row r="129" spans="1:34" x14ac:dyDescent="0.25">
      <c r="A129" s="13">
        <f t="shared" si="43"/>
        <v>6</v>
      </c>
      <c r="B129" s="13">
        <v>2.5740312677277188</v>
      </c>
      <c r="C129" s="13">
        <f t="shared" si="43"/>
        <v>10</v>
      </c>
      <c r="D129" s="13">
        <f>'Command user'!$F$12</f>
        <v>10</v>
      </c>
      <c r="E129" s="13">
        <f t="shared" si="22"/>
        <v>1</v>
      </c>
      <c r="G129" s="36">
        <f t="shared" si="23"/>
        <v>375.00000000000028</v>
      </c>
      <c r="H129" s="37">
        <f t="shared" ca="1" si="24"/>
        <v>0.11081886844441272</v>
      </c>
      <c r="I129" s="17"/>
      <c r="J129" s="17"/>
      <c r="K129" s="17"/>
      <c r="L129" s="17"/>
      <c r="M129" s="17"/>
      <c r="N129" s="17"/>
      <c r="O129" s="17"/>
      <c r="P129" s="17"/>
      <c r="T129" s="25">
        <f t="shared" si="25"/>
        <v>0.11081886844441272</v>
      </c>
      <c r="U129" s="25">
        <f t="shared" si="26"/>
        <v>1.5390084306863503</v>
      </c>
      <c r="V129" s="25">
        <f t="shared" si="27"/>
        <v>1.8283585917482468</v>
      </c>
      <c r="W129" s="25">
        <f t="shared" si="28"/>
        <v>2.024897636793062</v>
      </c>
      <c r="X129" s="25">
        <f t="shared" si="29"/>
        <v>2.9264686068696251</v>
      </c>
      <c r="Y129" s="25">
        <f t="shared" si="30"/>
        <v>3.397045536707239</v>
      </c>
      <c r="Z129" s="25">
        <f t="shared" si="31"/>
        <v>3.3567836663399246</v>
      </c>
      <c r="AA129" s="25">
        <f t="shared" si="32"/>
        <v>2.9018206002834432</v>
      </c>
      <c r="AB129" s="25">
        <f t="shared" si="33"/>
        <v>2.3818573370493779</v>
      </c>
      <c r="AC129" s="25">
        <f t="shared" si="34"/>
        <v>2.0020862052732764</v>
      </c>
      <c r="AD129" s="25">
        <f t="shared" si="35"/>
        <v>1.3394922228804864</v>
      </c>
      <c r="AE129" s="25">
        <f t="shared" si="36"/>
        <v>0.9477236756031886</v>
      </c>
      <c r="AF129" s="25">
        <f t="shared" si="37"/>
        <v>0.33914875377267295</v>
      </c>
      <c r="AG129" s="25">
        <f t="shared" si="38"/>
        <v>0.17876452789897979</v>
      </c>
      <c r="AH129" s="25">
        <f t="shared" si="39"/>
        <v>0.10892162377107439</v>
      </c>
    </row>
    <row r="130" spans="1:34" x14ac:dyDescent="0.25">
      <c r="A130" s="13">
        <f t="shared" si="43"/>
        <v>6</v>
      </c>
      <c r="B130" s="13">
        <v>2.5751878449276608</v>
      </c>
      <c r="C130" s="13">
        <f t="shared" si="43"/>
        <v>10</v>
      </c>
      <c r="D130" s="13">
        <f>'Command user'!$F$12</f>
        <v>10</v>
      </c>
      <c r="E130" s="13">
        <f t="shared" si="22"/>
        <v>1</v>
      </c>
      <c r="G130" s="36">
        <f t="shared" si="23"/>
        <v>376.00000000000006</v>
      </c>
      <c r="H130" s="37">
        <f t="shared" ca="1" si="24"/>
        <v>0.1106196564596426</v>
      </c>
      <c r="I130" s="17"/>
      <c r="J130" s="17"/>
      <c r="K130" s="17"/>
      <c r="L130" s="17"/>
      <c r="M130" s="17"/>
      <c r="N130" s="17"/>
      <c r="O130" s="17"/>
      <c r="P130" s="17"/>
      <c r="T130" s="25">
        <f t="shared" si="25"/>
        <v>0.1106196564596426</v>
      </c>
      <c r="U130" s="25">
        <f t="shared" si="26"/>
        <v>1.5370218423348976</v>
      </c>
      <c r="V130" s="25">
        <f t="shared" si="27"/>
        <v>1.826234583972395</v>
      </c>
      <c r="W130" s="25">
        <f t="shared" si="28"/>
        <v>2.0226217201366512</v>
      </c>
      <c r="X130" s="25">
        <f t="shared" si="29"/>
        <v>2.9232943136282192</v>
      </c>
      <c r="Y130" s="25">
        <f t="shared" si="30"/>
        <v>3.3931601818778434</v>
      </c>
      <c r="Z130" s="25">
        <f t="shared" si="31"/>
        <v>3.3525404306585789</v>
      </c>
      <c r="AA130" s="25">
        <f t="shared" si="32"/>
        <v>2.8976113684891458</v>
      </c>
      <c r="AB130" s="25">
        <f t="shared" si="33"/>
        <v>2.3779888464472179</v>
      </c>
      <c r="AC130" s="25">
        <f t="shared" si="34"/>
        <v>1.9986056365507581</v>
      </c>
      <c r="AD130" s="25">
        <f t="shared" si="35"/>
        <v>1.3369743838014261</v>
      </c>
      <c r="AE130" s="25">
        <f t="shared" si="36"/>
        <v>0.94586554469363948</v>
      </c>
      <c r="AF130" s="25">
        <f t="shared" si="37"/>
        <v>0.33848161218451417</v>
      </c>
      <c r="AG130" s="25">
        <f t="shared" si="38"/>
        <v>0.17842255915612207</v>
      </c>
      <c r="AH130" s="25">
        <f t="shared" si="39"/>
        <v>0.10871979735550376</v>
      </c>
    </row>
    <row r="131" spans="1:34" x14ac:dyDescent="0.25">
      <c r="A131" s="13">
        <f t="shared" si="43"/>
        <v>6</v>
      </c>
      <c r="B131" s="13">
        <v>2.576341350205793</v>
      </c>
      <c r="C131" s="13">
        <f t="shared" si="43"/>
        <v>10</v>
      </c>
      <c r="D131" s="13">
        <f>'Command user'!$F$12</f>
        <v>10</v>
      </c>
      <c r="E131" s="13">
        <f t="shared" si="22"/>
        <v>1</v>
      </c>
      <c r="G131" s="36">
        <f t="shared" si="23"/>
        <v>377.0000000000004</v>
      </c>
      <c r="H131" s="37">
        <f t="shared" ca="1" si="24"/>
        <v>0.11042145623478666</v>
      </c>
      <c r="I131" s="17"/>
      <c r="J131" s="17"/>
      <c r="K131" s="17"/>
      <c r="L131" s="17"/>
      <c r="M131" s="17"/>
      <c r="N131" s="17"/>
      <c r="O131" s="17"/>
      <c r="P131" s="17"/>
      <c r="T131" s="25">
        <f t="shared" si="25"/>
        <v>0.11042145623478666</v>
      </c>
      <c r="U131" s="25">
        <f t="shared" si="26"/>
        <v>1.5350445695030202</v>
      </c>
      <c r="V131" s="25">
        <f t="shared" si="27"/>
        <v>1.824120736975555</v>
      </c>
      <c r="W131" s="25">
        <f t="shared" si="28"/>
        <v>2.0203566573186853</v>
      </c>
      <c r="X131" s="25">
        <f t="shared" si="29"/>
        <v>2.9201342751807355</v>
      </c>
      <c r="Y131" s="25">
        <f t="shared" si="30"/>
        <v>3.3892915085684487</v>
      </c>
      <c r="Z131" s="25">
        <f t="shared" si="31"/>
        <v>3.3483153723687273</v>
      </c>
      <c r="AA131" s="25">
        <f t="shared" si="32"/>
        <v>2.8934206252206973</v>
      </c>
      <c r="AB131" s="25">
        <f t="shared" si="33"/>
        <v>2.3741379567593577</v>
      </c>
      <c r="AC131" s="25">
        <f t="shared" si="34"/>
        <v>1.9951412977721161</v>
      </c>
      <c r="AD131" s="25">
        <f t="shared" si="35"/>
        <v>1.3344687418861905</v>
      </c>
      <c r="AE131" s="25">
        <f t="shared" si="36"/>
        <v>0.94401659170557717</v>
      </c>
      <c r="AF131" s="25">
        <f t="shared" si="37"/>
        <v>0.33781780052686056</v>
      </c>
      <c r="AG131" s="25">
        <f t="shared" si="38"/>
        <v>0.17808227038901095</v>
      </c>
      <c r="AH131" s="25">
        <f t="shared" si="39"/>
        <v>0.10851895608267523</v>
      </c>
    </row>
    <row r="132" spans="1:34" x14ac:dyDescent="0.25">
      <c r="A132" s="13">
        <f t="shared" si="43"/>
        <v>6</v>
      </c>
      <c r="B132" s="13">
        <v>2.5774917998372255</v>
      </c>
      <c r="C132" s="13">
        <f t="shared" si="43"/>
        <v>10</v>
      </c>
      <c r="D132" s="13">
        <f>'Command user'!$F$12</f>
        <v>10</v>
      </c>
      <c r="E132" s="13">
        <f t="shared" si="22"/>
        <v>1</v>
      </c>
      <c r="G132" s="36">
        <f t="shared" si="23"/>
        <v>378.00000000000045</v>
      </c>
      <c r="H132" s="37">
        <f t="shared" ca="1" si="24"/>
        <v>0.11022425987102662</v>
      </c>
      <c r="I132" s="17"/>
      <c r="J132" s="17"/>
      <c r="K132" s="17"/>
      <c r="L132" s="17"/>
      <c r="M132" s="17"/>
      <c r="N132" s="17"/>
      <c r="O132" s="17"/>
      <c r="P132" s="17"/>
      <c r="T132" s="25">
        <f t="shared" si="25"/>
        <v>0.11022425987102662</v>
      </c>
      <c r="U132" s="25">
        <f t="shared" si="26"/>
        <v>1.5330765436696596</v>
      </c>
      <c r="V132" s="25">
        <f t="shared" si="27"/>
        <v>1.8220169756365716</v>
      </c>
      <c r="W132" s="25">
        <f t="shared" si="28"/>
        <v>2.0181023683841035</v>
      </c>
      <c r="X132" s="25">
        <f t="shared" si="29"/>
        <v>2.9169883899432807</v>
      </c>
      <c r="Y132" s="25">
        <f t="shared" si="30"/>
        <v>3.3854394006822348</v>
      </c>
      <c r="Z132" s="25">
        <f t="shared" si="31"/>
        <v>3.3441083649895229</v>
      </c>
      <c r="AA132" s="25">
        <f t="shared" si="32"/>
        <v>2.8892482397721615</v>
      </c>
      <c r="AB132" s="25">
        <f t="shared" si="33"/>
        <v>2.3703045406817091</v>
      </c>
      <c r="AC132" s="25">
        <f t="shared" si="34"/>
        <v>1.9916930696331818</v>
      </c>
      <c r="AD132" s="25">
        <f t="shared" si="35"/>
        <v>1.3319752050967237</v>
      </c>
      <c r="AE132" s="25">
        <f t="shared" si="36"/>
        <v>0.94217674644763938</v>
      </c>
      <c r="AF132" s="25">
        <f t="shared" si="37"/>
        <v>0.33715729312801757</v>
      </c>
      <c r="AG132" s="25">
        <f t="shared" si="38"/>
        <v>0.17774364878986862</v>
      </c>
      <c r="AH132" s="25">
        <f t="shared" si="39"/>
        <v>0.10831909247204485</v>
      </c>
    </row>
    <row r="133" spans="1:34" x14ac:dyDescent="0.25">
      <c r="A133" s="13">
        <f t="shared" si="43"/>
        <v>6</v>
      </c>
      <c r="B133" s="13">
        <v>2.5786392099680722</v>
      </c>
      <c r="C133" s="13">
        <f t="shared" si="43"/>
        <v>10</v>
      </c>
      <c r="D133" s="13">
        <f>'Command user'!$F$12</f>
        <v>10</v>
      </c>
      <c r="E133" s="13">
        <f t="shared" ref="E133:E196" si="44">LOG10(D133)</f>
        <v>1</v>
      </c>
      <c r="G133" s="36">
        <f t="shared" ref="G133:G196" si="45">POWER(10,B133)</f>
        <v>379</v>
      </c>
      <c r="H133" s="37">
        <f t="shared" ref="H133:H196" ca="1" si="46">OFFSET($T133,0,$J$2-1,1,1)</f>
        <v>0.11002805955176018</v>
      </c>
      <c r="I133" s="17"/>
      <c r="J133" s="17"/>
      <c r="K133" s="17"/>
      <c r="L133" s="17"/>
      <c r="M133" s="17"/>
      <c r="N133" s="17"/>
      <c r="O133" s="17"/>
      <c r="P133" s="17"/>
      <c r="T133" s="25">
        <f t="shared" ref="T133:T196" si="47">POWER(10,$AY$2*TANH($AQ$3*A133+$AR$3*E133+$AS$3*B133+$AT$3*C133+$AU$3*D133+$AV$3)+$AZ$2*TANH($AQ$4*A133+$AR$4*E133+$AS$4*B133+$AT$4*C133+$AU$4*D133+$AV$4)+$BA$2*TANH($AQ$5*A133+$AR$5*E133+$AS$5*B133+$AT$5*C133+$AU$5*D133+$AV$5)+$BB$2*TANH($AQ$6*A133+$AR$6*E133+$AS$6*B133+$AT$6*C133+$AU$6*D133+$AV$6)+$BC$2*TANH($AQ$7*A133+$AR$7*E133+$AS$7*B133+$AT$7*C133+$AU$7*D133+$AV$7)+$BD$2*TANH($AQ$8*A133+$AR$8*E133+$AS$8*B133+$AT$8*C133+$AU$8*D133+$AV$8)+$BE$2*TANH($AQ$9*A133+$AR$9*E133+$AS$9*B133+$AT$9*C133+$AU$9*D133+$AV$9)-$BF$2)</f>
        <v>0.11002805955176018</v>
      </c>
      <c r="U133" s="25">
        <f t="shared" ref="U133:U196" si="48">POWER(10,$AY$3*TANH($AQ$3*A133+$AR$3*E133+$AS$3*B133+$AT$3*C133+$AU$3*D133+$AV$3)+$AZ$3*TANH($AQ$4*A133+$AR$4*E133+$AS$4*B133+$AT$4*C133+$AU$4*D133+$AV$4)+$BA$3*TANH($AQ$5*A133+$AR$5*E133+$AS$5*B133+$AT$5*C133+$AU$5*D133+$AV$5)+$BB$3*TANH($AQ$6*A133+$AR$6*E133+$AS$6*B133+$AT$6*C133+$AU$6*D133+$AV$6)+$BC$3*TANH($AQ$7*A133+$AR$7*E133+$AS$7*B133+$AT$7*C133+$AU$7*D133+$AV$7)+$BD$3*TANH($AQ$8*A133+$AR$8*E133+$AS$8*B133+$AT$8*C133+$AU$8*D133+$AV$8)+$BE$3*TANH($AQ$9*A133+$AR$9*E133+$AS$9*B133+$AT$9*C133+$AU$9*D133+$AV$9)-$BF$3)</f>
        <v>1.5311176969920621</v>
      </c>
      <c r="V133" s="25">
        <f t="shared" ref="V133:V196" si="49">POWER(10,$AY$4*TANH($AQ$3*A133+$AR$3*E133+$AS$3*B133+$AT$3*C133+$AU$3*D133+$AV$3)+$AZ$4*TANH($AQ$4*A133+$AR$4*E133+$AS$4*B133+$AT$4*C133+$AU$4*D133+$AV$4)+$BA$4*TANH($AQ$5*A133+$AR$5*E133+$AS$5*B133+$AT$5*C133+$AU$5*D133+$AV$5)+$BB$4*TANH($AQ$6*A133+$AR$6*E133+$AS$6*B133+$AT$6*C133+$AU$6*D133+$AV$6)+$BC$4*TANH($AQ$7*A133+$AR$7*E133+$AS$7*B133+$AT$7*C133+$AU$7*D133+$AV$7)+$BD$4*TANH($AQ$8*A133+$AR$8*E133+$AS$8*B133+$AT$8*C133+$AU$8*D133+$AV$8)+$BE$4*TANH($AQ$9*A133+$AR$9*E133+$AS$9*B133+$AT$9*C133+$AU$9*D133+$AV$9)-$BF$4)</f>
        <v>1.8199232255785702</v>
      </c>
      <c r="W133" s="25">
        <f t="shared" ref="W133:W196" si="50">POWER(10,$AY$5*TANH($AQ$3*A133+$AR$3*E133+$AS$3*B133+$AT$3*C133+$AU$3*D133+$AV$3)+$AZ$5*TANH($AQ$4*A133+$AR$4*E133+$AS$4*B133+$AT$4*C133+$AU$4*D133+$AV$4)+$BA$5*TANH($AQ$5*A133+$AR$5*E133+$AS$5*B133+$AT$5*C133+$AU$5*D133+$AV$5)+$BB$5*TANH($AQ$6*A133+$AR$6*E133+$AS$6*B133+$AT$6*C133+$AU$6*D133+$AV$6)+$BC$5*TANH($AQ$7*A133+$AR$7*E133+$AS$7*B133+$AT$7*C133+$AU$7*D133+$AV$7)+$BD$5*TANH($AQ$8*A133+$AR$8*E133+$AS$8*B133+$AT$8*C133+$AU$8*D133+$AV$8)+$BE$5*TANH($AQ$9*A133+$AR$9*E133+$AS$9*B133+$AT$9*C133+$AU$9*D133+$AV$9)-$BF$5)</f>
        <v>2.0158587741672229</v>
      </c>
      <c r="X133" s="25">
        <f t="shared" ref="X133:X196" si="51">POWER(10,$AY$6*TANH($AQ$3*A133+$AR$3*E133+$AS$3*B133+$AT$3*C133+$AU$3*D133+$AV$3)+$AZ$6*TANH($AQ$4*A133+$AR$4*E133+$AS$4*B133+$AT$4*C133+$AU$4*D133+$AV$4)+$BA$6*TANH($AQ$5*A133+$AR$5*E133+$AS$5*B133+$AT$5*C133+$AU$5*D133+$AV$5)+$BB$6*TANH($AQ$6*A133+$AR$6*E133+$AS$6*B133+$AT$6*C133+$AU$6*D133+$AV$6)+$BC$6*TANH($AQ$7*A133+$AR$7*E133+$AS$7*B133+$AT$7*C133+$AU$7*D133+$AV$7)+$BD$6*TANH($AQ$8*A133+$AR$8*E133+$AS$8*B133+$AT$8*C133+$AU$8*D133+$AV$8)+$BE$6*TANH($AQ$9*A133+$AR$9*E133+$AS$9*B133+$AT$9*C133+$AU$9*D133+$AV$9)-$BF$6)</f>
        <v>2.9138565573110426</v>
      </c>
      <c r="Y133" s="25">
        <f t="shared" ref="Y133:Y196" si="52">POWER(10,$AY$7*TANH($AQ$3*A133+$AR$3*E133+$AS$3*B133+$AT$3*C133+$AU$3*D133+$AV$3)+$AZ$7*TANH($AQ$4*A133+$AR$4*E133+$AS$4*B133+$AT$4*C133+$AU$4*D133+$AV$4)+$BA$7*TANH($AQ$5*A133+$AR$5*E133+$AS$5*B133+$AT$5*C133+$AU$5*D133+$AV$5)+$BB$7*TANH($AQ$6*A133+$AR$6*E133+$AS$6*B133+$AT$6*C133+$AU$6*D133+$AV$6)+$BC$7*TANH($AQ$7*A133+$AR$7*E133+$AS$7*B133+$AT$7*C133+$AU$7*D133+$AV$7)+$BD$7*TANH($AQ$8*A133+$AR$8*E133+$AS$8*B133+$AT$8*C133+$AU$8*D133+$AV$8)+$BE$7*TANH($AQ$9*A133+$AR$9*E133+$AS$9*B133+$AT$9*C133+$AU$9*D133+$AV$9)-$BF$7)</f>
        <v>3.3816037432247619</v>
      </c>
      <c r="Z133" s="25">
        <f t="shared" ref="Z133:Z196" si="53">POWER(10,$AY$8*TANH($AQ$3*A133+$AR$3*E133+$AS$3*B133+$AT$3*C133+$AU$3*D133+$AV$3)+$AZ$8*TANH($AQ$4*A133+$AR$4*E133+$AS$4*B133+$AT$4*C133+$AU$4*D133+$AV$4)+$BA$8*TANH($AQ$5*A133+$AR$5*E133+$AS$5*B133+$AT$5*C133+$AU$5*D133+$AV$5)+$BB$8*TANH($AQ$6*A133+$AR$6*E133+$AS$6*B133+$AT$6*C133+$AU$6*D133+$AV$6)+$BC$8*TANH($AQ$7*A133+$AR$7*E133+$AS$7*B133+$AT$7*C133+$AU$7*D133+$AV$7)+$BD$8*TANH($AQ$8*A133+$AR$8*E133+$AS$8*B133+$AT$8*C133+$AU$8*D133+$AV$8)+$BE$8*TANH($AQ$9*A133+$AR$9*E133+$AS$9*B133+$AT$9*C133+$AU$9*D133+$AV$9)-$BF$8)</f>
        <v>3.339919283243443</v>
      </c>
      <c r="AA133" s="25">
        <f t="shared" ref="AA133:AA196" si="54">POWER(10,$AY$9*TANH($AQ$3*A133+$AR$3*E133+$AS$3*B133+$AT$3*C133+$AU$3*D133+$AV$3)+$AZ$9*TANH($AQ$4*A133+$AR$4*E133+$AS$4*B133+$AT$4*C133+$AU$4*D133+$AV$4)+$BA$9*TANH($AQ$5*A133+$AR$5*E133+$AS$5*B133+$AT$5*C133+$AU$5*D133+$AV$5)+$BB$9*TANH($AQ$6*A133+$AR$6*E133+$AS$6*B133+$AT$6*C133+$AU$6*D133+$AV$6)+$BC$9*TANH($AQ$7*A133+$AR$7*E133+$AS$7*B133+$AT$7*C133+$AU$7*D133+$AV$7)+$BD$9*TANH($AQ$8*A133+$AR$8*E133+$AS$8*B133+$AT$8*C133+$AU$8*D133+$AV$8)+$BE$9*TANH($AQ$9*A133+$AR$9*E133+$AS$9*B133+$AT$9*C133+$AU$9*D133+$AV$9)-$BF$9)</f>
        <v>2.8850940826979787</v>
      </c>
      <c r="AB133" s="25">
        <f t="shared" ref="AB133:AB196" si="55">POWER(10,$AY$10*TANH($AQ$3*A133+$AR$3*E133+$AS$3*B133+$AT$3*C133+$AU$3*D133+$AV$3)+$AZ$10*TANH($AQ$4*A133+$AR$4*E133+$AS$4*B133+$AT$4*C133+$AU$4*D133+$AV$4)+$BA$10*TANH($AQ$5*A133+$AR$5*E133+$AS$5*B133+$AT$5*C133+$AU$5*D133+$AV$5)+$BB$10*TANH($AQ$6*A133+$AR$6*E133+$AS$6*B133+$AT$6*C133+$AU$6*D133+$AV$6)+$BC$10*TANH($AQ$7*A133+$AR$7*E133+$AS$7*B133+$AT$7*C133+$AU$7*D133+$AV$7)+$BD$10*TANH($AQ$8*A133+$AR$8*E133+$AS$8*B133+$AT$8*C133+$AU$8*D133+$AV$8)+$BE$10*TANH($AQ$9*A133+$AR$9*E133+$AS$9*B133+$AT$9*C133+$AU$9*D133+$AV$9)-$BF$10)</f>
        <v>2.366488472159936</v>
      </c>
      <c r="AC133" s="25">
        <f t="shared" ref="AC133:AC196" si="56">POWER(10,$AY$11*TANH($AQ$3*A133+$AR$3*E133+$AS$3*B133+$AT$3*C133+$AU$3*D133+$AV$3)+$AZ$11*TANH($AQ$4*A133+$AR$4*E133+$AS$4*B133+$AT$4*C133+$AU$4*D133+$AV$4)+$BA$11*TANH($AQ$5*A133+$AR$5*E133+$AS$5*B133+$AT$5*C133+$AU$5*D133+$AV$5)+$BB$11*TANH($AQ$6*A133+$AR$6*E133+$AS$6*B133+$AT$6*C133+$AU$6*D133+$AV$6)+$BC$11*TANH($AQ$7*A133+$AR$7*E133+$AS$7*B133+$AT$7*C133+$AU$7*D133+$AV$7)+$BD$11*TANH($AQ$8*A133+$AR$8*E133+$AS$8*B133+$AT$8*C133+$AU$8*D133+$AV$8)+$BE$11*TANH($AQ$9*A133+$AR$9*E133+$AS$9*B133+$AT$9*C133+$AU$9*D133+$AV$9)-$BF$11)</f>
        <v>1.9882608340159105</v>
      </c>
      <c r="AD133" s="25">
        <f t="shared" ref="AD133:AD196" si="57">POWER(10,$AY$12*TANH($AQ$3*A133+$AR$3*E133+$AS$3*B133+$AT$3*C133+$AU$3*D133+$AV$3)+$AZ$12*TANH($AQ$4*A133+$AR$4*E133+$AS$4*B133+$AT$4*C133+$AU$4*D133+$AV$4)+$BA$12*TANH($AQ$5*A133+$AR$5*E133+$AS$5*B133+$AT$5*C133+$AU$5*D133+$AV$5)+$BB$12*TANH($AQ$6*A133+$AR$6*E133+$AS$6*B133+$AT$6*C133+$AU$6*D133+$AV$6)+$BC$12*TANH($AQ$7*A133+$AR$7*E133+$AS$7*B133+$AT$7*C133+$AU$7*D133+$AV$7)+$BD$12*TANH($AQ$8*A133+$AR$8*E133+$AS$8*B133+$AT$8*C133+$AU$8*D133+$AV$8)+$BE$12*TANH($AQ$9*A133+$AR$9*E133+$AS$9*B133+$AT$9*C133+$AU$9*D133+$AV$9)-$BF$12)</f>
        <v>1.3294936823287673</v>
      </c>
      <c r="AE133" s="25">
        <f t="shared" ref="AE133:AE196" si="58">POWER(10,$AY$13*TANH($AQ$3*A133+$AR$3*E133+$AS$3*B133+$AT$3*C133+$AU$3*D133+$AV$3)+$AZ$13*TANH($AQ$4*A133+$AR$4*E133+$AS$4*B133+$AT$4*C133+$AU$4*D133+$AV$4)+$BA$13*TANH($AQ$5*A133+$AR$5*E133+$AS$5*B133+$AT$5*C133+$AU$5*D133+$AV$5)+$BB$13*TANH($AQ$6*A133+$AR$6*E133+$AS$6*B133+$AT$6*C133+$AU$6*D133+$AV$6)+$BC$13*TANH($AQ$7*A133+$AR$7*E133+$AS$7*B133+$AT$7*C133+$AU$7*D133+$AV$7)+$BD$13*TANH($AQ$8*A133+$AR$8*E133+$AS$8*B133+$AT$8*C133+$AU$8*D133+$AV$8)+$BE$13*TANH($AQ$9*A133+$AR$9*E133+$AS$9*B133+$AT$9*C133+$AU$9*D133+$AV$9)-$BF$13)</f>
        <v>0.94034593944807543</v>
      </c>
      <c r="AF133" s="25">
        <f t="shared" ref="AF133:AF196" si="59">POWER(10,$AY$14*TANH($AQ$3*A133+$AR$3*E133+$AS$3*B133+$AT$3*C133+$AU$3*D133+$AV$3)+$AZ$14*TANH($AQ$4*A133+$AR$4*E133+$AS$4*B133+$AT$4*C133+$AU$4*D133+$AV$4)+$BA$14*TANH($AQ$5*A133+$AR$5*E133+$AS$5*B133+$AT$5*C133+$AU$5*D133+$AV$5)+$BB$14*TANH($AQ$6*A133+$AR$6*E133+$AS$6*B133+$AT$6*C133+$AU$6*D133+$AV$6)+$BC$14*TANH($AQ$7*A133+$AR$7*E133+$AS$7*B133+$AT$7*C133+$AU$7*D133+$AV$7)+$BD$14*TANH($AQ$8*A133+$AR$8*E133+$AS$8*B133+$AT$8*C133+$AU$8*D133+$AV$8)+$BE$14*TANH($AQ$9*A133+$AR$9*E133+$AS$9*B133+$AT$9*C133+$AU$9*D133+$AV$9)-$BF$14)</f>
        <v>0.33650006458105619</v>
      </c>
      <c r="AG133" s="25">
        <f t="shared" ref="AG133:AG196" si="60">POWER(10,$AY$15*TANH($AQ$3*A133+$AR$3*E133+$AS$3*B133+$AT$3*C133+$AU$3*D133+$AV$3)+$AZ$15*TANH($AQ$4*A133+$AR$4*E133+$AS$4*B133+$AT$4*C133+$AU$4*D133+$AV$4)+$BA$15*TANH($AQ$5*A133+$AR$5*E133+$AS$5*B133+$AT$5*C133+$AU$5*D133+$AV$5)+$BB$15*TANH($AQ$6*A133+$AR$6*E133+$AS$6*B133+$AT$6*C133+$AU$6*D133+$AV$6)+$BC$15*TANH($AQ$7*A133+$AR$7*E133+$AS$7*B133+$AT$7*C133+$AU$7*D133+$AV$7)+$BD$15*TANH($AQ$8*A133+$AR$8*E133+$AS$8*B133+$AT$8*C133+$AU$8*D133+$AV$8)+$BE$15*TANH($AQ$9*A133+$AR$9*E133+$AS$9*B133+$AT$9*C133+$AU$9*D133+$AV$9)-$BF$15)</f>
        <v>0.17740668168183776</v>
      </c>
      <c r="AH133" s="25">
        <f t="shared" ref="AH133:AH196" si="61">POWER(10,$AY$16*TANH($AQ$3*A133+$AR$3*E133+$AS$3*B133+$AT$3*C133+$AU$3*D133+$AV$3)+$AZ$16*TANH($AQ$4*A133+$AR$4*E133+$AS$4*B133+$AT$4*C133+$AU$4*D133+$AV$4)+$BA$16*TANH($AQ$5*A133+$AR$5*E133+$AS$5*B133+$AT$5*C133+$AU$5*D133+$AV$5)+$BB$16*TANH($AQ$6*A133+$AR$6*E133+$AS$6*B133+$AT$6*C133+$AU$6*D133+$AV$6)+$BC$16*TANH($AQ$7*A133+$AR$7*E133+$AS$7*B133+$AT$7*C133+$AU$7*D133+$AV$7)+$BD$16*TANH($AQ$8*A133+$AR$8*E133+$AS$8*B133+$AT$8*C133+$AU$8*D133+$AV$8)+$BE$16*TANH($AQ$9*A133+$AR$9*E133+$AS$9*B133+$AT$9*C133+$AU$9*D133+$AV$9)-$BF$16)</f>
        <v>0.10812019911928068</v>
      </c>
    </row>
    <row r="134" spans="1:34" x14ac:dyDescent="0.25">
      <c r="A134" s="13">
        <f t="shared" ref="A134:C149" si="62">A133</f>
        <v>6</v>
      </c>
      <c r="B134" s="13">
        <v>2.5797835966168101</v>
      </c>
      <c r="C134" s="13">
        <f t="shared" si="62"/>
        <v>10</v>
      </c>
      <c r="D134" s="13">
        <f>'Command user'!$F$12</f>
        <v>10</v>
      </c>
      <c r="E134" s="13">
        <f t="shared" si="44"/>
        <v>1</v>
      </c>
      <c r="G134" s="36">
        <f t="shared" si="45"/>
        <v>380.00000000000006</v>
      </c>
      <c r="H134" s="37">
        <f t="shared" ca="1" si="46"/>
        <v>0.10983284754153562</v>
      </c>
      <c r="I134" s="17"/>
      <c r="J134" s="17"/>
      <c r="K134" s="17"/>
      <c r="L134" s="17"/>
      <c r="M134" s="17"/>
      <c r="N134" s="17"/>
      <c r="O134" s="17"/>
      <c r="P134" s="17"/>
      <c r="T134" s="25">
        <f t="shared" si="47"/>
        <v>0.10983284754153562</v>
      </c>
      <c r="U134" s="25">
        <f t="shared" si="48"/>
        <v>1.5291679622973553</v>
      </c>
      <c r="V134" s="25">
        <f t="shared" si="49"/>
        <v>1.8178394131597326</v>
      </c>
      <c r="W134" s="25">
        <f t="shared" si="50"/>
        <v>2.013625796282021</v>
      </c>
      <c r="X134" s="25">
        <f t="shared" si="51"/>
        <v>2.9107386776464788</v>
      </c>
      <c r="Y134" s="25">
        <f t="shared" si="52"/>
        <v>3.3777844222907749</v>
      </c>
      <c r="Z134" s="25">
        <f t="shared" si="53"/>
        <v>3.3357480030418016</v>
      </c>
      <c r="AA134" s="25">
        <f t="shared" si="54"/>
        <v>2.8809580257976193</v>
      </c>
      <c r="AB134" s="25">
        <f t="shared" si="55"/>
        <v>2.362689626374062</v>
      </c>
      <c r="AC134" s="25">
        <f t="shared" si="56"/>
        <v>1.9848444739735762</v>
      </c>
      <c r="AD134" s="25">
        <f t="shared" si="57"/>
        <v>1.3270240834000082</v>
      </c>
      <c r="AE134" s="25">
        <f t="shared" si="58"/>
        <v>0.93852410194553759</v>
      </c>
      <c r="AF134" s="25">
        <f t="shared" si="59"/>
        <v>0.33584608974040864</v>
      </c>
      <c r="AG134" s="25">
        <f t="shared" si="60"/>
        <v>0.17707135651731062</v>
      </c>
      <c r="AH134" s="25">
        <f t="shared" si="61"/>
        <v>0.10792226869529212</v>
      </c>
    </row>
    <row r="135" spans="1:34" x14ac:dyDescent="0.25">
      <c r="A135" s="13">
        <f t="shared" si="62"/>
        <v>6</v>
      </c>
      <c r="B135" s="13">
        <v>2.5809249756756194</v>
      </c>
      <c r="C135" s="13">
        <f t="shared" si="62"/>
        <v>10</v>
      </c>
      <c r="D135" s="13">
        <f>'Command user'!$F$12</f>
        <v>10</v>
      </c>
      <c r="E135" s="13">
        <f t="shared" si="44"/>
        <v>1</v>
      </c>
      <c r="G135" s="36">
        <f t="shared" si="45"/>
        <v>381.00000000000045</v>
      </c>
      <c r="H135" s="37">
        <f t="shared" ca="1" si="46"/>
        <v>0.10963861618500366</v>
      </c>
      <c r="I135" s="17"/>
      <c r="J135" s="17"/>
      <c r="K135" s="17"/>
      <c r="L135" s="17"/>
      <c r="M135" s="17"/>
      <c r="N135" s="17"/>
      <c r="O135" s="17"/>
      <c r="P135" s="17"/>
      <c r="T135" s="25">
        <f t="shared" si="47"/>
        <v>0.10963861618500366</v>
      </c>
      <c r="U135" s="25">
        <f t="shared" si="48"/>
        <v>1.5272272730742575</v>
      </c>
      <c r="V135" s="25">
        <f t="shared" si="49"/>
        <v>1.8157654654641993</v>
      </c>
      <c r="W135" s="25">
        <f t="shared" si="50"/>
        <v>2.0114033571125094</v>
      </c>
      <c r="X135" s="25">
        <f t="shared" si="51"/>
        <v>2.9076346522675922</v>
      </c>
      <c r="Y135" s="25">
        <f t="shared" si="52"/>
        <v>3.373981325051175</v>
      </c>
      <c r="Z135" s="25">
        <f t="shared" si="53"/>
        <v>3.3315944014704999</v>
      </c>
      <c r="AA135" s="25">
        <f t="shared" si="54"/>
        <v>2.87683994210049</v>
      </c>
      <c r="AB135" s="25">
        <f t="shared" si="55"/>
        <v>2.3589078797232363</v>
      </c>
      <c r="AC135" s="25">
        <f t="shared" si="56"/>
        <v>1.9814438737161761</v>
      </c>
      <c r="AD135" s="25">
        <f t="shared" si="57"/>
        <v>1.3245663190384063</v>
      </c>
      <c r="AE135" s="25">
        <f t="shared" si="58"/>
        <v>0.93671116588000425</v>
      </c>
      <c r="AF135" s="25">
        <f t="shared" si="59"/>
        <v>0.33519534371851306</v>
      </c>
      <c r="AG135" s="25">
        <f t="shared" si="60"/>
        <v>0.17673766087628368</v>
      </c>
      <c r="AH135" s="25">
        <f t="shared" si="61"/>
        <v>0.1077252939452764</v>
      </c>
    </row>
    <row r="136" spans="1:34" x14ac:dyDescent="0.25">
      <c r="A136" s="13">
        <f t="shared" si="62"/>
        <v>6</v>
      </c>
      <c r="B136" s="13">
        <v>2.5820633629117089</v>
      </c>
      <c r="C136" s="13">
        <f t="shared" si="62"/>
        <v>10</v>
      </c>
      <c r="D136" s="13">
        <f>'Command user'!$F$12</f>
        <v>10</v>
      </c>
      <c r="E136" s="13">
        <f t="shared" si="44"/>
        <v>1</v>
      </c>
      <c r="G136" s="36">
        <f t="shared" si="45"/>
        <v>382.0000000000004</v>
      </c>
      <c r="H136" s="37">
        <f t="shared" ca="1" si="46"/>
        <v>0.10944535790588596</v>
      </c>
      <c r="I136" s="17"/>
      <c r="J136" s="17"/>
      <c r="K136" s="17"/>
      <c r="L136" s="17"/>
      <c r="M136" s="17"/>
      <c r="N136" s="17"/>
      <c r="O136" s="17"/>
      <c r="P136" s="17"/>
      <c r="T136" s="25">
        <f t="shared" si="47"/>
        <v>0.10944535790588596</v>
      </c>
      <c r="U136" s="25">
        <f t="shared" si="48"/>
        <v>1.525295563464949</v>
      </c>
      <c r="V136" s="25">
        <f t="shared" si="49"/>
        <v>1.8137013102931745</v>
      </c>
      <c r="W136" s="25">
        <f t="shared" si="50"/>
        <v>2.0091913798033092</v>
      </c>
      <c r="X136" s="25">
        <f t="shared" si="51"/>
        <v>2.9045443834364737</v>
      </c>
      <c r="Y136" s="25">
        <f t="shared" si="52"/>
        <v>3.370194339740209</v>
      </c>
      <c r="Z136" s="25">
        <f t="shared" si="53"/>
        <v>3.3274583567760079</v>
      </c>
      <c r="AA136" s="25">
        <f t="shared" si="54"/>
        <v>2.8727397058510116</v>
      </c>
      <c r="AB136" s="25">
        <f t="shared" si="55"/>
        <v>2.3551431098107587</v>
      </c>
      <c r="AC136" s="25">
        <f t="shared" si="56"/>
        <v>1.978058918596074</v>
      </c>
      <c r="AD136" s="25">
        <f t="shared" si="57"/>
        <v>1.3221203008706961</v>
      </c>
      <c r="AE136" s="25">
        <f t="shared" si="58"/>
        <v>0.93490706388384814</v>
      </c>
      <c r="AF136" s="25">
        <f t="shared" si="59"/>
        <v>0.33454780188251565</v>
      </c>
      <c r="AG136" s="25">
        <f t="shared" si="60"/>
        <v>0.17640558246473739</v>
      </c>
      <c r="AH136" s="25">
        <f t="shared" si="61"/>
        <v>0.10752926768777667</v>
      </c>
    </row>
    <row r="137" spans="1:34" x14ac:dyDescent="0.25">
      <c r="A137" s="13">
        <f t="shared" si="62"/>
        <v>6</v>
      </c>
      <c r="B137" s="13">
        <v>2.5831987739686229</v>
      </c>
      <c r="C137" s="13">
        <f t="shared" si="62"/>
        <v>10</v>
      </c>
      <c r="D137" s="13">
        <f>'Command user'!$F$12</f>
        <v>10</v>
      </c>
      <c r="E137" s="13">
        <f t="shared" si="44"/>
        <v>1</v>
      </c>
      <c r="G137" s="36">
        <f t="shared" si="45"/>
        <v>383.00000000000023</v>
      </c>
      <c r="H137" s="37">
        <f t="shared" ca="1" si="46"/>
        <v>0.10925306520595737</v>
      </c>
      <c r="I137" s="17"/>
      <c r="J137" s="17"/>
      <c r="K137" s="17"/>
      <c r="L137" s="17"/>
      <c r="M137" s="17"/>
      <c r="N137" s="17"/>
      <c r="O137" s="17"/>
      <c r="P137" s="17"/>
      <c r="T137" s="25">
        <f t="shared" si="47"/>
        <v>0.10925306520595737</v>
      </c>
      <c r="U137" s="25">
        <f t="shared" si="48"/>
        <v>1.5233727682570009</v>
      </c>
      <c r="V137" s="25">
        <f t="shared" si="49"/>
        <v>1.8116468761560625</v>
      </c>
      <c r="W137" s="25">
        <f t="shared" si="50"/>
        <v>2.006989788250312</v>
      </c>
      <c r="X137" s="25">
        <f t="shared" si="51"/>
        <v>2.9014677743479145</v>
      </c>
      <c r="Y137" s="25">
        <f t="shared" si="52"/>
        <v>3.3664233556428145</v>
      </c>
      <c r="Z137" s="25">
        <f t="shared" si="53"/>
        <v>3.3233397483514899</v>
      </c>
      <c r="AA137" s="25">
        <f t="shared" si="54"/>
        <v>2.8686571924939952</v>
      </c>
      <c r="AB137" s="25">
        <f t="shared" si="55"/>
        <v>2.3513951954293235</v>
      </c>
      <c r="AC137" s="25">
        <f t="shared" si="56"/>
        <v>1.9746894950938396</v>
      </c>
      <c r="AD137" s="25">
        <f t="shared" si="57"/>
        <v>1.3196859414110722</v>
      </c>
      <c r="AE137" s="25">
        <f t="shared" si="58"/>
        <v>0.93311172927304187</v>
      </c>
      <c r="AF137" s="25">
        <f t="shared" si="59"/>
        <v>0.33390343985101562</v>
      </c>
      <c r="AG137" s="25">
        <f t="shared" si="60"/>
        <v>0.17607510911303975</v>
      </c>
      <c r="AH137" s="25">
        <f t="shared" si="61"/>
        <v>0.10733418281375681</v>
      </c>
    </row>
    <row r="138" spans="1:34" x14ac:dyDescent="0.25">
      <c r="A138" s="13">
        <f t="shared" si="62"/>
        <v>6</v>
      </c>
      <c r="B138" s="13">
        <v>2.5843312243675309</v>
      </c>
      <c r="C138" s="13">
        <f t="shared" si="62"/>
        <v>10</v>
      </c>
      <c r="D138" s="13">
        <f>'Command user'!$F$12</f>
        <v>10</v>
      </c>
      <c r="E138" s="13">
        <f t="shared" si="44"/>
        <v>1</v>
      </c>
      <c r="G138" s="36">
        <f t="shared" si="45"/>
        <v>384.00000000000034</v>
      </c>
      <c r="H138" s="37">
        <f t="shared" ca="1" si="46"/>
        <v>0.10906173066404584</v>
      </c>
      <c r="I138" s="17"/>
      <c r="J138" s="17"/>
      <c r="K138" s="17"/>
      <c r="L138" s="17"/>
      <c r="M138" s="17"/>
      <c r="N138" s="17"/>
      <c r="O138" s="17"/>
      <c r="P138" s="17"/>
      <c r="T138" s="25">
        <f t="shared" si="47"/>
        <v>0.10906173066404584</v>
      </c>
      <c r="U138" s="25">
        <f t="shared" si="48"/>
        <v>1.5214588228754744</v>
      </c>
      <c r="V138" s="25">
        <f t="shared" si="49"/>
        <v>1.8096020922618068</v>
      </c>
      <c r="W138" s="25">
        <f t="shared" si="50"/>
        <v>2.0047985070914933</v>
      </c>
      <c r="X138" s="25">
        <f t="shared" si="51"/>
        <v>2.8984047291182344</v>
      </c>
      <c r="Y138" s="25">
        <f t="shared" si="52"/>
        <v>3.362668263082139</v>
      </c>
      <c r="Z138" s="25">
        <f t="shared" si="53"/>
        <v>3.3192384567231614</v>
      </c>
      <c r="AA138" s="25">
        <f t="shared" si="54"/>
        <v>2.8645922786601226</v>
      </c>
      <c r="AB138" s="25">
        <f t="shared" si="55"/>
        <v>2.3476640165464393</v>
      </c>
      <c r="AC138" s="25">
        <f t="shared" si="56"/>
        <v>1.9713354908043053</v>
      </c>
      <c r="AD138" s="25">
        <f t="shared" si="57"/>
        <v>1.3172631540500133</v>
      </c>
      <c r="AE138" s="25">
        <f t="shared" si="58"/>
        <v>0.93132509603848257</v>
      </c>
      <c r="AF138" s="25">
        <f t="shared" si="59"/>
        <v>0.33326223349086553</v>
      </c>
      <c r="AG138" s="25">
        <f t="shared" si="60"/>
        <v>0.17574622877437299</v>
      </c>
      <c r="AH138" s="25">
        <f t="shared" si="61"/>
        <v>0.1071400322856868</v>
      </c>
    </row>
    <row r="139" spans="1:34" x14ac:dyDescent="0.25">
      <c r="A139" s="13">
        <f t="shared" si="62"/>
        <v>6</v>
      </c>
      <c r="B139" s="13">
        <v>2.5854607295085006</v>
      </c>
      <c r="C139" s="13">
        <f t="shared" si="62"/>
        <v>10</v>
      </c>
      <c r="D139" s="13">
        <f>'Command user'!$F$12</f>
        <v>10</v>
      </c>
      <c r="E139" s="13">
        <f t="shared" si="44"/>
        <v>1</v>
      </c>
      <c r="G139" s="36">
        <f t="shared" si="45"/>
        <v>385.00000000000017</v>
      </c>
      <c r="H139" s="37">
        <f t="shared" ca="1" si="46"/>
        <v>0.10887134693504673</v>
      </c>
      <c r="I139" s="17"/>
      <c r="J139" s="17"/>
      <c r="K139" s="17"/>
      <c r="L139" s="17"/>
      <c r="M139" s="17"/>
      <c r="N139" s="17"/>
      <c r="O139" s="17"/>
      <c r="P139" s="17"/>
      <c r="T139" s="25">
        <f t="shared" si="47"/>
        <v>0.10887134693504673</v>
      </c>
      <c r="U139" s="25">
        <f t="shared" si="48"/>
        <v>1.5195536633751086</v>
      </c>
      <c r="V139" s="25">
        <f t="shared" si="49"/>
        <v>1.8075668885103233</v>
      </c>
      <c r="W139" s="25">
        <f t="shared" si="50"/>
        <v>2.0026174616978762</v>
      </c>
      <c r="X139" s="25">
        <f t="shared" si="51"/>
        <v>2.8953551527742731</v>
      </c>
      <c r="Y139" s="25">
        <f t="shared" si="52"/>
        <v>3.3589289534072861</v>
      </c>
      <c r="Z139" s="25">
        <f t="shared" si="53"/>
        <v>3.3151543635368443</v>
      </c>
      <c r="AA139" s="25">
        <f t="shared" si="54"/>
        <v>2.8605448421517541</v>
      </c>
      <c r="AB139" s="25">
        <f t="shared" si="55"/>
        <v>2.3439494542901516</v>
      </c>
      <c r="AC139" s="25">
        <f t="shared" si="56"/>
        <v>1.9679967944228254</v>
      </c>
      <c r="AD139" s="25">
        <f t="shared" si="57"/>
        <v>1.3148518530433255</v>
      </c>
      <c r="AE139" s="25">
        <f t="shared" si="58"/>
        <v>0.92954709883747211</v>
      </c>
      <c r="AF139" s="25">
        <f t="shared" si="59"/>
        <v>0.33262415891401836</v>
      </c>
      <c r="AG139" s="25">
        <f t="shared" si="60"/>
        <v>0.17541892952318902</v>
      </c>
      <c r="AH139" s="25">
        <f t="shared" si="61"/>
        <v>0.10694680913664657</v>
      </c>
    </row>
    <row r="140" spans="1:34" x14ac:dyDescent="0.25">
      <c r="A140" s="13">
        <f t="shared" si="62"/>
        <v>6</v>
      </c>
      <c r="B140" s="13">
        <v>2.5865873046717551</v>
      </c>
      <c r="C140" s="13">
        <f t="shared" si="62"/>
        <v>10</v>
      </c>
      <c r="D140" s="13">
        <f>'Command user'!$F$12</f>
        <v>10</v>
      </c>
      <c r="E140" s="13">
        <f t="shared" si="44"/>
        <v>1</v>
      </c>
      <c r="G140" s="36">
        <f t="shared" si="45"/>
        <v>386.0000000000004</v>
      </c>
      <c r="H140" s="37">
        <f t="shared" ca="1" si="46"/>
        <v>0.10868190674895249</v>
      </c>
      <c r="I140" s="17"/>
      <c r="J140" s="17"/>
      <c r="K140" s="17"/>
      <c r="L140" s="17"/>
      <c r="M140" s="17"/>
      <c r="N140" s="17"/>
      <c r="O140" s="17"/>
      <c r="P140" s="17"/>
      <c r="T140" s="25">
        <f t="shared" si="47"/>
        <v>0.10868190674895249</v>
      </c>
      <c r="U140" s="25">
        <f t="shared" si="48"/>
        <v>1.5176572264326258</v>
      </c>
      <c r="V140" s="25">
        <f t="shared" si="49"/>
        <v>1.8055411954840725</v>
      </c>
      <c r="W140" s="25">
        <f t="shared" si="50"/>
        <v>2.0004465781646088</v>
      </c>
      <c r="X140" s="25">
        <f t="shared" si="51"/>
        <v>2.8923189512424958</v>
      </c>
      <c r="Y140" s="25">
        <f t="shared" si="52"/>
        <v>3.3552053189811457</v>
      </c>
      <c r="Z140" s="25">
        <f t="shared" si="53"/>
        <v>3.3110873515447001</v>
      </c>
      <c r="AA140" s="25">
        <f t="shared" si="54"/>
        <v>2.8565147619288371</v>
      </c>
      <c r="AB140" s="25">
        <f t="shared" si="55"/>
        <v>2.3402513909348612</v>
      </c>
      <c r="AC140" s="25">
        <f t="shared" si="56"/>
        <v>1.9646732957317465</v>
      </c>
      <c r="AD140" s="25">
        <f t="shared" si="57"/>
        <v>1.3124519535013019</v>
      </c>
      <c r="AE140" s="25">
        <f t="shared" si="58"/>
        <v>0.92777767298529823</v>
      </c>
      <c r="AF140" s="25">
        <f t="shared" si="59"/>
        <v>0.33198919247442227</v>
      </c>
      <c r="AG140" s="25">
        <f t="shared" si="60"/>
        <v>0.17509319955367977</v>
      </c>
      <c r="AH140" s="25">
        <f t="shared" si="61"/>
        <v>0.10675450646944006</v>
      </c>
    </row>
    <row r="141" spans="1:34" x14ac:dyDescent="0.25">
      <c r="A141" s="13">
        <f t="shared" si="62"/>
        <v>6</v>
      </c>
      <c r="B141" s="13">
        <v>2.5877109650189114</v>
      </c>
      <c r="C141" s="13">
        <f t="shared" si="62"/>
        <v>10</v>
      </c>
      <c r="D141" s="13">
        <f>'Command user'!$F$12</f>
        <v>10</v>
      </c>
      <c r="E141" s="13">
        <f t="shared" si="44"/>
        <v>1</v>
      </c>
      <c r="G141" s="36">
        <f t="shared" si="45"/>
        <v>387.00000000000006</v>
      </c>
      <c r="H141" s="37">
        <f t="shared" ca="1" si="46"/>
        <v>0.10849340290989683</v>
      </c>
      <c r="I141" s="17"/>
      <c r="J141" s="17"/>
      <c r="K141" s="17"/>
      <c r="L141" s="17"/>
      <c r="M141" s="17"/>
      <c r="N141" s="17"/>
      <c r="O141" s="17"/>
      <c r="P141" s="17"/>
      <c r="T141" s="25">
        <f t="shared" si="47"/>
        <v>0.10849340290989683</v>
      </c>
      <c r="U141" s="25">
        <f t="shared" si="48"/>
        <v>1.515769449339182</v>
      </c>
      <c r="V141" s="25">
        <f t="shared" si="49"/>
        <v>1.8035249444397699</v>
      </c>
      <c r="W141" s="25">
        <f t="shared" si="50"/>
        <v>1.9982857833021883</v>
      </c>
      <c r="X141" s="25">
        <f t="shared" si="51"/>
        <v>2.8892960313383336</v>
      </c>
      <c r="Y141" s="25">
        <f t="shared" si="52"/>
        <v>3.3514972531685441</v>
      </c>
      <c r="Z141" s="25">
        <f t="shared" si="53"/>
        <v>3.3070373045921975</v>
      </c>
      <c r="AA141" s="25">
        <f t="shared" si="54"/>
        <v>2.8525019180950952</v>
      </c>
      <c r="AB141" s="25">
        <f t="shared" si="55"/>
        <v>2.3365697098874634</v>
      </c>
      <c r="AC141" s="25">
        <f t="shared" si="56"/>
        <v>1.9613648855870838</v>
      </c>
      <c r="AD141" s="25">
        <f t="shared" si="57"/>
        <v>1.3100633713780823</v>
      </c>
      <c r="AE141" s="25">
        <f t="shared" si="58"/>
        <v>0.92601675444697573</v>
      </c>
      <c r="AF141" s="25">
        <f t="shared" si="59"/>
        <v>0.33135731076496266</v>
      </c>
      <c r="AG141" s="25">
        <f t="shared" si="60"/>
        <v>0.17476902717828183</v>
      </c>
      <c r="AH141" s="25">
        <f t="shared" si="61"/>
        <v>0.10656311745572289</v>
      </c>
    </row>
    <row r="142" spans="1:34" x14ac:dyDescent="0.25">
      <c r="A142" s="13">
        <f t="shared" si="62"/>
        <v>6</v>
      </c>
      <c r="B142" s="13">
        <v>2.5888317255942073</v>
      </c>
      <c r="C142" s="13">
        <f t="shared" si="62"/>
        <v>10</v>
      </c>
      <c r="D142" s="13">
        <f>'Command user'!$F$12</f>
        <v>10</v>
      </c>
      <c r="E142" s="13">
        <f t="shared" si="44"/>
        <v>1</v>
      </c>
      <c r="G142" s="36">
        <f t="shared" si="45"/>
        <v>388.0000000000004</v>
      </c>
      <c r="H142" s="37">
        <f t="shared" ca="1" si="46"/>
        <v>0.10830582829521414</v>
      </c>
      <c r="I142" s="17"/>
      <c r="J142" s="17"/>
      <c r="K142" s="17"/>
      <c r="L142" s="17"/>
      <c r="M142" s="17"/>
      <c r="N142" s="17"/>
      <c r="O142" s="17"/>
      <c r="P142" s="17"/>
      <c r="T142" s="25">
        <f t="shared" si="47"/>
        <v>0.10830582829521414</v>
      </c>
      <c r="U142" s="25">
        <f t="shared" si="48"/>
        <v>1.5138902699928642</v>
      </c>
      <c r="V142" s="25">
        <f t="shared" si="49"/>
        <v>1.8015180673001596</v>
      </c>
      <c r="W142" s="25">
        <f t="shared" si="50"/>
        <v>1.996135004627795</v>
      </c>
      <c r="X142" s="25">
        <f t="shared" si="51"/>
        <v>2.8862863007555917</v>
      </c>
      <c r="Y142" s="25">
        <f t="shared" si="52"/>
        <v>3.347804650324377</v>
      </c>
      <c r="Z142" s="25">
        <f t="shared" si="53"/>
        <v>3.3030041076051657</v>
      </c>
      <c r="AA142" s="25">
        <f t="shared" si="54"/>
        <v>2.8485061918843795</v>
      </c>
      <c r="AB142" s="25">
        <f t="shared" si="55"/>
        <v>2.3329042956735999</v>
      </c>
      <c r="AC142" s="25">
        <f t="shared" si="56"/>
        <v>1.9580714559053647</v>
      </c>
      <c r="AD142" s="25">
        <f t="shared" si="57"/>
        <v>1.3076860234611389</v>
      </c>
      <c r="AE142" s="25">
        <f t="shared" si="58"/>
        <v>0.92426427982907788</v>
      </c>
      <c r="AF142" s="25">
        <f t="shared" si="59"/>
        <v>0.33072849061445053</v>
      </c>
      <c r="AG142" s="25">
        <f t="shared" si="60"/>
        <v>0.1744464008261902</v>
      </c>
      <c r="AH142" s="25">
        <f t="shared" si="61"/>
        <v>0.106372635335143</v>
      </c>
    </row>
    <row r="143" spans="1:34" x14ac:dyDescent="0.25">
      <c r="A143" s="13">
        <f t="shared" si="62"/>
        <v>6</v>
      </c>
      <c r="B143" s="13">
        <v>2.5899496013257077</v>
      </c>
      <c r="C143" s="13">
        <f t="shared" si="62"/>
        <v>10</v>
      </c>
      <c r="D143" s="13">
        <f>'Command user'!$F$12</f>
        <v>10</v>
      </c>
      <c r="E143" s="13">
        <f t="shared" si="44"/>
        <v>1</v>
      </c>
      <c r="G143" s="36">
        <f t="shared" si="45"/>
        <v>389.00000000000017</v>
      </c>
      <c r="H143" s="37">
        <f t="shared" ca="1" si="46"/>
        <v>0.10811917585451115</v>
      </c>
      <c r="I143" s="17"/>
      <c r="J143" s="17"/>
      <c r="K143" s="17"/>
      <c r="L143" s="17"/>
      <c r="M143" s="17"/>
      <c r="N143" s="17"/>
      <c r="O143" s="17"/>
      <c r="P143" s="17"/>
      <c r="T143" s="25">
        <f t="shared" si="47"/>
        <v>0.10811917585451115</v>
      </c>
      <c r="U143" s="25">
        <f t="shared" si="48"/>
        <v>1.5120196268913586</v>
      </c>
      <c r="V143" s="25">
        <f t="shared" si="49"/>
        <v>1.7995204966459932</v>
      </c>
      <c r="W143" s="25">
        <f t="shared" si="50"/>
        <v>1.9939941703567636</v>
      </c>
      <c r="X143" s="25">
        <f t="shared" si="51"/>
        <v>2.8832896680560731</v>
      </c>
      <c r="Y143" s="25">
        <f t="shared" si="52"/>
        <v>3.3441274057820927</v>
      </c>
      <c r="Z143" s="25">
        <f t="shared" si="53"/>
        <v>3.2989876465771686</v>
      </c>
      <c r="AA143" s="25">
        <f t="shared" si="54"/>
        <v>2.8445274656472317</v>
      </c>
      <c r="AB143" s="25">
        <f t="shared" si="55"/>
        <v>2.3292550339241673</v>
      </c>
      <c r="AC143" s="25">
        <f t="shared" si="56"/>
        <v>1.9547928996507022</v>
      </c>
      <c r="AD143" s="25">
        <f t="shared" si="57"/>
        <v>1.3053198273609421</v>
      </c>
      <c r="AE143" s="25">
        <f t="shared" si="58"/>
        <v>0.92252018637171285</v>
      </c>
      <c r="AF143" s="25">
        <f t="shared" si="59"/>
        <v>0.33010270908465694</v>
      </c>
      <c r="AG143" s="25">
        <f t="shared" si="60"/>
        <v>0.17412530904190773</v>
      </c>
      <c r="AH143" s="25">
        <f t="shared" si="61"/>
        <v>0.10618305341449646</v>
      </c>
    </row>
    <row r="144" spans="1:34" x14ac:dyDescent="0.25">
      <c r="A144" s="13">
        <f t="shared" si="62"/>
        <v>6</v>
      </c>
      <c r="B144" s="13">
        <v>2.5910646070264991</v>
      </c>
      <c r="C144" s="13">
        <f t="shared" si="62"/>
        <v>10</v>
      </c>
      <c r="D144" s="13">
        <f>'Command user'!$F$12</f>
        <v>10</v>
      </c>
      <c r="E144" s="13">
        <f t="shared" si="44"/>
        <v>1</v>
      </c>
      <c r="G144" s="36">
        <f t="shared" si="45"/>
        <v>390.00000000000006</v>
      </c>
      <c r="H144" s="37">
        <f t="shared" ca="1" si="46"/>
        <v>0.1079334386087559</v>
      </c>
      <c r="I144" s="17"/>
      <c r="J144" s="17"/>
      <c r="K144" s="17"/>
      <c r="L144" s="17"/>
      <c r="M144" s="17"/>
      <c r="N144" s="17"/>
      <c r="O144" s="17"/>
      <c r="P144" s="17"/>
      <c r="T144" s="25">
        <f t="shared" si="47"/>
        <v>0.1079334386087559</v>
      </c>
      <c r="U144" s="25">
        <f t="shared" si="48"/>
        <v>1.5101574591246909</v>
      </c>
      <c r="V144" s="25">
        <f t="shared" si="49"/>
        <v>1.7975321657080361</v>
      </c>
      <c r="W144" s="25">
        <f t="shared" si="50"/>
        <v>1.9918632093941624</v>
      </c>
      <c r="X144" s="25">
        <f t="shared" si="51"/>
        <v>2.8803060426592904</v>
      </c>
      <c r="Y144" s="25">
        <f t="shared" si="52"/>
        <v>3.3404654158421807</v>
      </c>
      <c r="Z144" s="25">
        <f t="shared" si="53"/>
        <v>3.2949878085569271</v>
      </c>
      <c r="AA144" s="25">
        <f t="shared" si="54"/>
        <v>2.8405656228376053</v>
      </c>
      <c r="AB144" s="25">
        <f t="shared" si="55"/>
        <v>2.325621811361994</v>
      </c>
      <c r="AC144" s="25">
        <f t="shared" si="56"/>
        <v>1.9515291108220374</v>
      </c>
      <c r="AD144" s="25">
        <f t="shared" si="57"/>
        <v>1.3029647015007815</v>
      </c>
      <c r="AE144" s="25">
        <f t="shared" si="58"/>
        <v>0.920784411940618</v>
      </c>
      <c r="AF144" s="25">
        <f t="shared" si="59"/>
        <v>0.32947994346738851</v>
      </c>
      <c r="AG144" s="25">
        <f t="shared" si="60"/>
        <v>0.17380574048380493</v>
      </c>
      <c r="AH144" s="25">
        <f t="shared" si="61"/>
        <v>0.10599436506689321</v>
      </c>
    </row>
    <row r="145" spans="1:34" x14ac:dyDescent="0.25">
      <c r="A145" s="13">
        <f t="shared" si="62"/>
        <v>6</v>
      </c>
      <c r="B145" s="13">
        <v>2.5921767573958667</v>
      </c>
      <c r="C145" s="13">
        <f t="shared" si="62"/>
        <v>10</v>
      </c>
      <c r="D145" s="13">
        <f>'Command user'!$F$12</f>
        <v>10</v>
      </c>
      <c r="E145" s="13">
        <f t="shared" si="44"/>
        <v>1</v>
      </c>
      <c r="G145" s="36">
        <f t="shared" si="45"/>
        <v>391</v>
      </c>
      <c r="H145" s="37">
        <f t="shared" ca="1" si="46"/>
        <v>0.10774860964937717</v>
      </c>
      <c r="I145" s="17"/>
      <c r="J145" s="17"/>
      <c r="K145" s="17"/>
      <c r="L145" s="17"/>
      <c r="M145" s="17"/>
      <c r="N145" s="17"/>
      <c r="O145" s="17"/>
      <c r="P145" s="17"/>
      <c r="T145" s="25">
        <f t="shared" si="47"/>
        <v>0.10774860964937717</v>
      </c>
      <c r="U145" s="25">
        <f t="shared" si="48"/>
        <v>1.5083037063680846</v>
      </c>
      <c r="V145" s="25">
        <f t="shared" si="49"/>
        <v>1.7955530083592639</v>
      </c>
      <c r="W145" s="25">
        <f t="shared" si="50"/>
        <v>1.9897420513265367</v>
      </c>
      <c r="X145" s="25">
        <f t="shared" si="51"/>
        <v>2.8773353348323942</v>
      </c>
      <c r="Y145" s="25">
        <f t="shared" si="52"/>
        <v>3.3368185777609503</v>
      </c>
      <c r="Z145" s="25">
        <f t="shared" si="53"/>
        <v>3.2910044816360071</v>
      </c>
      <c r="AA145" s="25">
        <f t="shared" si="54"/>
        <v>2.8366205479998361</v>
      </c>
      <c r="AB145" s="25">
        <f t="shared" si="55"/>
        <v>2.3220045157887137</v>
      </c>
      <c r="AC145" s="25">
        <f t="shared" si="56"/>
        <v>1.9482799844405587</v>
      </c>
      <c r="AD145" s="25">
        <f t="shared" si="57"/>
        <v>1.300620565106718</v>
      </c>
      <c r="AE145" s="25">
        <f t="shared" si="58"/>
        <v>0.9190568950193625</v>
      </c>
      <c r="AF145" s="25">
        <f t="shared" si="59"/>
        <v>0.32886017128161499</v>
      </c>
      <c r="AG145" s="25">
        <f t="shared" si="60"/>
        <v>0.17348768392270814</v>
      </c>
      <c r="AH145" s="25">
        <f t="shared" si="61"/>
        <v>0.10580656373093505</v>
      </c>
    </row>
    <row r="146" spans="1:34" x14ac:dyDescent="0.25">
      <c r="A146" s="13">
        <f t="shared" si="62"/>
        <v>6</v>
      </c>
      <c r="B146" s="13">
        <v>2.5932860670204572</v>
      </c>
      <c r="C146" s="13">
        <f t="shared" si="62"/>
        <v>10</v>
      </c>
      <c r="D146" s="13">
        <f>'Command user'!$F$12</f>
        <v>10</v>
      </c>
      <c r="E146" s="13">
        <f t="shared" si="44"/>
        <v>1</v>
      </c>
      <c r="G146" s="36">
        <f t="shared" si="45"/>
        <v>392.00000000000023</v>
      </c>
      <c r="H146" s="37">
        <f t="shared" ca="1" si="46"/>
        <v>0.10756468213738009</v>
      </c>
      <c r="I146" s="17"/>
      <c r="J146" s="17"/>
      <c r="K146" s="17"/>
      <c r="L146" s="17"/>
      <c r="M146" s="17"/>
      <c r="N146" s="17"/>
      <c r="O146" s="17"/>
      <c r="P146" s="17"/>
      <c r="T146" s="25">
        <f t="shared" si="47"/>
        <v>0.10756468213738009</v>
      </c>
      <c r="U146" s="25">
        <f t="shared" si="48"/>
        <v>1.5064583088749184</v>
      </c>
      <c r="V146" s="25">
        <f t="shared" si="49"/>
        <v>1.7935829591071215</v>
      </c>
      <c r="W146" s="25">
        <f t="shared" si="50"/>
        <v>1.9876306264137065</v>
      </c>
      <c r="X146" s="25">
        <f t="shared" si="51"/>
        <v>2.8743774556801931</v>
      </c>
      <c r="Y146" s="25">
        <f t="shared" si="52"/>
        <v>3.3331867897393694</v>
      </c>
      <c r="Z146" s="25">
        <f t="shared" si="53"/>
        <v>3.2870375549366537</v>
      </c>
      <c r="AA146" s="25">
        <f t="shared" si="54"/>
        <v>2.832692126755751</v>
      </c>
      <c r="AB146" s="25">
        <f t="shared" si="55"/>
        <v>2.3184030360718468</v>
      </c>
      <c r="AC146" s="25">
        <f t="shared" si="56"/>
        <v>1.9450454165373481</v>
      </c>
      <c r="AD146" s="25">
        <f t="shared" si="57"/>
        <v>1.2982873381976952</v>
      </c>
      <c r="AE146" s="25">
        <f t="shared" si="58"/>
        <v>0.91733757470167798</v>
      </c>
      <c r="AF146" s="25">
        <f t="shared" si="59"/>
        <v>0.32824337027062761</v>
      </c>
      <c r="AG146" s="25">
        <f t="shared" si="60"/>
        <v>0.17317112824050757</v>
      </c>
      <c r="AH146" s="25">
        <f t="shared" si="61"/>
        <v>0.10561964290990931</v>
      </c>
    </row>
    <row r="147" spans="1:34" x14ac:dyDescent="0.25">
      <c r="A147" s="13">
        <f t="shared" si="62"/>
        <v>6</v>
      </c>
      <c r="B147" s="13">
        <v>2.5943925503754266</v>
      </c>
      <c r="C147" s="13">
        <f t="shared" si="62"/>
        <v>10</v>
      </c>
      <c r="D147" s="13">
        <f>'Command user'!$F$12</f>
        <v>10</v>
      </c>
      <c r="E147" s="13">
        <f t="shared" si="44"/>
        <v>1</v>
      </c>
      <c r="G147" s="36">
        <f t="shared" si="45"/>
        <v>393</v>
      </c>
      <c r="H147" s="37">
        <f t="shared" ca="1" si="46"/>
        <v>0.1073816493024722</v>
      </c>
      <c r="I147" s="17"/>
      <c r="J147" s="17"/>
      <c r="K147" s="17"/>
      <c r="L147" s="17"/>
      <c r="M147" s="17"/>
      <c r="N147" s="17"/>
      <c r="O147" s="17"/>
      <c r="P147" s="17"/>
      <c r="T147" s="25">
        <f t="shared" si="47"/>
        <v>0.1073816493024722</v>
      </c>
      <c r="U147" s="25">
        <f t="shared" si="48"/>
        <v>1.5046212074697825</v>
      </c>
      <c r="V147" s="25">
        <f t="shared" si="49"/>
        <v>1.7916219530859159</v>
      </c>
      <c r="W147" s="25">
        <f t="shared" si="50"/>
        <v>1.9855288655807335</v>
      </c>
      <c r="X147" s="25">
        <f t="shared" si="51"/>
        <v>2.8714323171353056</v>
      </c>
      <c r="Y147" s="25">
        <f t="shared" si="52"/>
        <v>3.3295699509121151</v>
      </c>
      <c r="Z147" s="25">
        <f t="shared" si="53"/>
        <v>3.2830869185997846</v>
      </c>
      <c r="AA147" s="25">
        <f t="shared" si="54"/>
        <v>2.8287802457919562</v>
      </c>
      <c r="AB147" s="25">
        <f t="shared" si="55"/>
        <v>2.3148172621320335</v>
      </c>
      <c r="AC147" s="25">
        <f t="shared" si="56"/>
        <v>1.9418253041411335</v>
      </c>
      <c r="AD147" s="25">
        <f t="shared" si="57"/>
        <v>1.2959649415758023</v>
      </c>
      <c r="AE147" s="25">
        <f t="shared" si="58"/>
        <v>0.91562639068388274</v>
      </c>
      <c r="AF147" s="25">
        <f t="shared" si="59"/>
        <v>0.32762951839925081</v>
      </c>
      <c r="AG147" s="25">
        <f t="shared" si="60"/>
        <v>0.17285606242878182</v>
      </c>
      <c r="AH147" s="25">
        <f t="shared" si="61"/>
        <v>0.10543359617098881</v>
      </c>
    </row>
    <row r="148" spans="1:34" x14ac:dyDescent="0.25">
      <c r="A148" s="13">
        <f t="shared" si="62"/>
        <v>6</v>
      </c>
      <c r="B148" s="13">
        <v>2.5954962218255742</v>
      </c>
      <c r="C148" s="13">
        <f t="shared" si="62"/>
        <v>10</v>
      </c>
      <c r="D148" s="13">
        <f>'Command user'!$F$12</f>
        <v>10</v>
      </c>
      <c r="E148" s="13">
        <f t="shared" si="44"/>
        <v>1</v>
      </c>
      <c r="G148" s="36">
        <f t="shared" si="45"/>
        <v>394.0000000000004</v>
      </c>
      <c r="H148" s="37">
        <f t="shared" ca="1" si="46"/>
        <v>0.10719950444220649</v>
      </c>
      <c r="I148" s="17"/>
      <c r="J148" s="17"/>
      <c r="K148" s="17"/>
      <c r="L148" s="17"/>
      <c r="M148" s="17"/>
      <c r="N148" s="17"/>
      <c r="O148" s="17"/>
      <c r="P148" s="17"/>
      <c r="T148" s="25">
        <f t="shared" si="47"/>
        <v>0.10719950444220649</v>
      </c>
      <c r="U148" s="25">
        <f t="shared" si="48"/>
        <v>1.5027923435416399</v>
      </c>
      <c r="V148" s="25">
        <f t="shared" si="49"/>
        <v>1.7896699260493352</v>
      </c>
      <c r="W148" s="25">
        <f t="shared" si="50"/>
        <v>1.9834367004099818</v>
      </c>
      <c r="X148" s="25">
        <f t="shared" si="51"/>
        <v>2.86849983194851</v>
      </c>
      <c r="Y148" s="25">
        <f t="shared" si="52"/>
        <v>3.3259679613368096</v>
      </c>
      <c r="Z148" s="25">
        <f t="shared" si="53"/>
        <v>3.2791524637731491</v>
      </c>
      <c r="AA148" s="25">
        <f t="shared" si="54"/>
        <v>2.8248847928473722</v>
      </c>
      <c r="AB148" s="25">
        <f t="shared" si="55"/>
        <v>2.3112470849304909</v>
      </c>
      <c r="AC148" s="25">
        <f t="shared" si="56"/>
        <v>1.9386195452663106</v>
      </c>
      <c r="AD148" s="25">
        <f t="shared" si="57"/>
        <v>1.2936532968166821</v>
      </c>
      <c r="AE148" s="25">
        <f t="shared" si="58"/>
        <v>0.91392328325745809</v>
      </c>
      <c r="AF148" s="25">
        <f t="shared" si="59"/>
        <v>0.32701859385109083</v>
      </c>
      <c r="AG148" s="25">
        <f t="shared" si="60"/>
        <v>0.17254247558744953</v>
      </c>
      <c r="AH148" s="25">
        <f t="shared" si="61"/>
        <v>0.10524841714444938</v>
      </c>
    </row>
    <row r="149" spans="1:34" x14ac:dyDescent="0.25">
      <c r="A149" s="13">
        <f t="shared" si="62"/>
        <v>6</v>
      </c>
      <c r="B149" s="13">
        <v>2.5965970956264601</v>
      </c>
      <c r="C149" s="13">
        <f t="shared" si="62"/>
        <v>10</v>
      </c>
      <c r="D149" s="13">
        <f>'Command user'!$F$12</f>
        <v>10</v>
      </c>
      <c r="E149" s="13">
        <f t="shared" si="44"/>
        <v>1</v>
      </c>
      <c r="G149" s="36">
        <f t="shared" si="45"/>
        <v>395.00000000000006</v>
      </c>
      <c r="H149" s="37">
        <f t="shared" ca="1" si="46"/>
        <v>0.10701824092113316</v>
      </c>
      <c r="I149" s="17"/>
      <c r="J149" s="17"/>
      <c r="K149" s="17"/>
      <c r="L149" s="17"/>
      <c r="M149" s="17"/>
      <c r="N149" s="17"/>
      <c r="O149" s="17"/>
      <c r="P149" s="17"/>
      <c r="T149" s="25">
        <f t="shared" si="47"/>
        <v>0.10701824092113316</v>
      </c>
      <c r="U149" s="25">
        <f t="shared" si="48"/>
        <v>1.5009716590370978</v>
      </c>
      <c r="V149" s="25">
        <f t="shared" si="49"/>
        <v>1.7877268143630092</v>
      </c>
      <c r="W149" s="25">
        <f t="shared" si="50"/>
        <v>1.9813540631333053</v>
      </c>
      <c r="X149" s="25">
        <f t="shared" si="51"/>
        <v>2.8655799136791837</v>
      </c>
      <c r="Y149" s="25">
        <f t="shared" si="52"/>
        <v>3.3223807219832637</v>
      </c>
      <c r="Z149" s="25">
        <f t="shared" si="53"/>
        <v>3.2752340825997197</v>
      </c>
      <c r="AA149" s="25">
        <f t="shared" si="54"/>
        <v>2.8210056567008595</v>
      </c>
      <c r="AB149" s="25">
        <f t="shared" si="55"/>
        <v>2.30769239645663</v>
      </c>
      <c r="AC149" s="25">
        <f t="shared" si="56"/>
        <v>1.9354280389010592</v>
      </c>
      <c r="AD149" s="25">
        <f t="shared" si="57"/>
        <v>1.2913523262600595</v>
      </c>
      <c r="AE149" s="25">
        <f t="shared" si="58"/>
        <v>0.91222819330168858</v>
      </c>
      <c r="AF149" s="25">
        <f t="shared" si="59"/>
        <v>0.32641057502582516</v>
      </c>
      <c r="AG149" s="25">
        <f t="shared" si="60"/>
        <v>0.17223035692343669</v>
      </c>
      <c r="AH149" s="25">
        <f t="shared" si="61"/>
        <v>0.10506409952289553</v>
      </c>
    </row>
    <row r="150" spans="1:34" x14ac:dyDescent="0.25">
      <c r="A150" s="13">
        <f t="shared" ref="A150:C165" si="63">A149</f>
        <v>6</v>
      </c>
      <c r="B150" s="13">
        <v>2.5976951859255122</v>
      </c>
      <c r="C150" s="13">
        <f t="shared" si="63"/>
        <v>10</v>
      </c>
      <c r="D150" s="13">
        <f>'Command user'!$F$12</f>
        <v>10</v>
      </c>
      <c r="E150" s="13">
        <f t="shared" si="44"/>
        <v>1</v>
      </c>
      <c r="G150" s="36">
        <f t="shared" si="45"/>
        <v>396</v>
      </c>
      <c r="H150" s="37">
        <f t="shared" ca="1" si="46"/>
        <v>0.10683785216996554</v>
      </c>
      <c r="I150" s="17"/>
      <c r="J150" s="17"/>
      <c r="K150" s="17"/>
      <c r="L150" s="17"/>
      <c r="M150" s="17"/>
      <c r="N150" s="17"/>
      <c r="O150" s="17"/>
      <c r="P150" s="17"/>
      <c r="T150" s="25">
        <f t="shared" si="47"/>
        <v>0.10683785216996554</v>
      </c>
      <c r="U150" s="25">
        <f t="shared" si="48"/>
        <v>1.499159096453734</v>
      </c>
      <c r="V150" s="25">
        <f t="shared" si="49"/>
        <v>1.7857925549972573</v>
      </c>
      <c r="W150" s="25">
        <f t="shared" si="50"/>
        <v>1.9792808866243179</v>
      </c>
      <c r="X150" s="25">
        <f t="shared" si="51"/>
        <v>2.862672476685856</v>
      </c>
      <c r="Y150" s="25">
        <f t="shared" si="52"/>
        <v>3.3188081347230471</v>
      </c>
      <c r="Z150" s="25">
        <f t="shared" si="53"/>
        <v>3.2713316682060976</v>
      </c>
      <c r="AA150" s="25">
        <f t="shared" si="54"/>
        <v>2.8171427271590619</v>
      </c>
      <c r="AB150" s="25">
        <f t="shared" si="55"/>
        <v>2.3041530897158289</v>
      </c>
      <c r="AC150" s="25">
        <f t="shared" si="56"/>
        <v>1.9322506849956695</v>
      </c>
      <c r="AD150" s="25">
        <f t="shared" si="57"/>
        <v>1.2890619530004317</v>
      </c>
      <c r="AE150" s="25">
        <f t="shared" si="58"/>
        <v>0.91054106227643539</v>
      </c>
      <c r="AF150" s="25">
        <f t="shared" si="59"/>
        <v>0.32580544053653154</v>
      </c>
      <c r="AG150" s="25">
        <f t="shared" si="60"/>
        <v>0.17191969574936011</v>
      </c>
      <c r="AH150" s="25">
        <f t="shared" si="61"/>
        <v>0.10488063706049684</v>
      </c>
    </row>
    <row r="151" spans="1:34" x14ac:dyDescent="0.25">
      <c r="A151" s="13">
        <f t="shared" si="63"/>
        <v>6</v>
      </c>
      <c r="B151" s="13">
        <v>2.5987905067631152</v>
      </c>
      <c r="C151" s="13">
        <f t="shared" si="63"/>
        <v>10</v>
      </c>
      <c r="D151" s="13">
        <f>'Command user'!$F$12</f>
        <v>10</v>
      </c>
      <c r="E151" s="13">
        <f t="shared" si="44"/>
        <v>1</v>
      </c>
      <c r="G151" s="36">
        <f t="shared" si="45"/>
        <v>397.00000000000051</v>
      </c>
      <c r="H151" s="37">
        <f t="shared" ca="1" si="46"/>
        <v>0.1066583316847607</v>
      </c>
      <c r="I151" s="17"/>
      <c r="J151" s="17"/>
      <c r="K151" s="17"/>
      <c r="L151" s="17"/>
      <c r="M151" s="17"/>
      <c r="N151" s="17"/>
      <c r="O151" s="17"/>
      <c r="P151" s="17"/>
      <c r="T151" s="25">
        <f t="shared" si="47"/>
        <v>0.1066583316847607</v>
      </c>
      <c r="U151" s="25">
        <f t="shared" si="48"/>
        <v>1.4973545988335697</v>
      </c>
      <c r="V151" s="25">
        <f t="shared" si="49"/>
        <v>1.7838670855199048</v>
      </c>
      <c r="W151" s="25">
        <f t="shared" si="50"/>
        <v>1.9772171043907927</v>
      </c>
      <c r="X151" s="25">
        <f t="shared" si="51"/>
        <v>2.8597774361169752</v>
      </c>
      <c r="Y151" s="25">
        <f t="shared" si="52"/>
        <v>3.3152501023190961</v>
      </c>
      <c r="Z151" s="25">
        <f t="shared" si="53"/>
        <v>3.2674451146912835</v>
      </c>
      <c r="AA151" s="25">
        <f t="shared" si="54"/>
        <v>2.8132958950444253</v>
      </c>
      <c r="AB151" s="25">
        <f t="shared" si="55"/>
        <v>2.3006290587174205</v>
      </c>
      <c r="AC151" s="25">
        <f t="shared" si="56"/>
        <v>1.9290873844510241</v>
      </c>
      <c r="AD151" s="25">
        <f t="shared" si="57"/>
        <v>1.2867821008778797</v>
      </c>
      <c r="AE151" s="25">
        <f t="shared" si="58"/>
        <v>0.90886183221502093</v>
      </c>
      <c r="AF151" s="25">
        <f t="shared" si="59"/>
        <v>0.32520316920705816</v>
      </c>
      <c r="AG151" s="25">
        <f t="shared" si="60"/>
        <v>0.17161048148224078</v>
      </c>
      <c r="AH151" s="25">
        <f t="shared" si="61"/>
        <v>0.10469802357223917</v>
      </c>
    </row>
    <row r="152" spans="1:34" x14ac:dyDescent="0.25">
      <c r="A152" s="13">
        <f t="shared" si="63"/>
        <v>6</v>
      </c>
      <c r="B152" s="13">
        <v>2.5998830720736876</v>
      </c>
      <c r="C152" s="13">
        <f t="shared" si="63"/>
        <v>10</v>
      </c>
      <c r="D152" s="13">
        <f>'Command user'!$F$12</f>
        <v>10</v>
      </c>
      <c r="E152" s="13">
        <f t="shared" si="44"/>
        <v>1</v>
      </c>
      <c r="G152" s="36">
        <f t="shared" si="45"/>
        <v>398</v>
      </c>
      <c r="H152" s="37">
        <f t="shared" ca="1" si="46"/>
        <v>0.10647967302610925</v>
      </c>
      <c r="I152" s="17"/>
      <c r="J152" s="17"/>
      <c r="K152" s="17"/>
      <c r="L152" s="17"/>
      <c r="M152" s="17"/>
      <c r="N152" s="17"/>
      <c r="O152" s="17"/>
      <c r="P152" s="17"/>
      <c r="T152" s="25">
        <f t="shared" si="47"/>
        <v>0.10647967302610925</v>
      </c>
      <c r="U152" s="25">
        <f t="shared" si="48"/>
        <v>1.4955581097566195</v>
      </c>
      <c r="V152" s="25">
        <f t="shared" si="49"/>
        <v>1.7819503440891848</v>
      </c>
      <c r="W152" s="25">
        <f t="shared" si="50"/>
        <v>1.9751626505672155</v>
      </c>
      <c r="X152" s="25">
        <f t="shared" si="51"/>
        <v>2.856894707901716</v>
      </c>
      <c r="Y152" s="25">
        <f t="shared" si="52"/>
        <v>3.3117065284154981</v>
      </c>
      <c r="Z152" s="25">
        <f t="shared" si="53"/>
        <v>3.2635743171154243</v>
      </c>
      <c r="AA152" s="25">
        <f t="shared" si="54"/>
        <v>2.8094650521833904</v>
      </c>
      <c r="AB152" s="25">
        <f t="shared" si="55"/>
        <v>2.2971201984628413</v>
      </c>
      <c r="AC152" s="25">
        <f t="shared" si="56"/>
        <v>1.9259380391072787</v>
      </c>
      <c r="AD152" s="25">
        <f t="shared" si="57"/>
        <v>1.2845126944690313</v>
      </c>
      <c r="AE152" s="25">
        <f t="shared" si="58"/>
        <v>0.90719044571719842</v>
      </c>
      <c r="AF152" s="25">
        <f t="shared" si="59"/>
        <v>0.32460374006943316</v>
      </c>
      <c r="AG152" s="25">
        <f t="shared" si="60"/>
        <v>0.17130270364222408</v>
      </c>
      <c r="AH152" s="25">
        <f t="shared" si="61"/>
        <v>0.10451625293318306</v>
      </c>
    </row>
    <row r="153" spans="1:34" x14ac:dyDescent="0.25">
      <c r="A153" s="13">
        <f t="shared" si="63"/>
        <v>6</v>
      </c>
      <c r="B153" s="13">
        <v>2.6009728956867484</v>
      </c>
      <c r="C153" s="13">
        <f t="shared" si="63"/>
        <v>10</v>
      </c>
      <c r="D153" s="13">
        <f>'Command user'!$F$12</f>
        <v>10</v>
      </c>
      <c r="E153" s="13">
        <f t="shared" si="44"/>
        <v>1</v>
      </c>
      <c r="G153" s="36">
        <f t="shared" si="45"/>
        <v>399.00000000000045</v>
      </c>
      <c r="H153" s="37">
        <f t="shared" ca="1" si="46"/>
        <v>0.10630186981833632</v>
      </c>
      <c r="I153" s="17"/>
      <c r="J153" s="17"/>
      <c r="K153" s="17"/>
      <c r="L153" s="17"/>
      <c r="M153" s="17"/>
      <c r="N153" s="17"/>
      <c r="O153" s="17"/>
      <c r="P153" s="17"/>
      <c r="T153" s="25">
        <f t="shared" si="47"/>
        <v>0.10630186981833632</v>
      </c>
      <c r="U153" s="25">
        <f t="shared" si="48"/>
        <v>1.4937695733344931</v>
      </c>
      <c r="V153" s="25">
        <f t="shared" si="49"/>
        <v>1.7800422694467508</v>
      </c>
      <c r="W153" s="25">
        <f t="shared" si="50"/>
        <v>1.9731174599073291</v>
      </c>
      <c r="X153" s="25">
        <f t="shared" si="51"/>
        <v>2.854024208740952</v>
      </c>
      <c r="Y153" s="25">
        <f t="shared" si="52"/>
        <v>3.3081773175273979</v>
      </c>
      <c r="Z153" s="25">
        <f t="shared" si="53"/>
        <v>3.2597191714887979</v>
      </c>
      <c r="AA153" s="25">
        <f t="shared" si="54"/>
        <v>2.8056500913946958</v>
      </c>
      <c r="AB153" s="25">
        <f t="shared" si="55"/>
        <v>2.2936264049339115</v>
      </c>
      <c r="AC153" s="25">
        <f t="shared" si="56"/>
        <v>1.9228025517326328</v>
      </c>
      <c r="AD153" s="25">
        <f t="shared" si="57"/>
        <v>1.2822536590781248</v>
      </c>
      <c r="AE153" s="25">
        <f t="shared" si="58"/>
        <v>0.90552684594224486</v>
      </c>
      <c r="AF153" s="25">
        <f t="shared" si="59"/>
        <v>0.32400713236130918</v>
      </c>
      <c r="AG153" s="25">
        <f t="shared" si="60"/>
        <v>0.17099635185132722</v>
      </c>
      <c r="AH153" s="25">
        <f t="shared" si="61"/>
        <v>0.10433531907773501</v>
      </c>
    </row>
    <row r="154" spans="1:34" x14ac:dyDescent="0.25">
      <c r="A154" s="13">
        <f t="shared" si="63"/>
        <v>6</v>
      </c>
      <c r="B154" s="13">
        <v>2.6020599913279625</v>
      </c>
      <c r="C154" s="13">
        <f t="shared" si="63"/>
        <v>10</v>
      </c>
      <c r="D154" s="13">
        <f>'Command user'!$F$12</f>
        <v>10</v>
      </c>
      <c r="E154" s="13">
        <f t="shared" si="44"/>
        <v>1</v>
      </c>
      <c r="G154" s="36">
        <f t="shared" si="45"/>
        <v>400.00000000000023</v>
      </c>
      <c r="H154" s="37">
        <f t="shared" ca="1" si="46"/>
        <v>0.10612491574871893</v>
      </c>
      <c r="I154" s="17"/>
      <c r="J154" s="17"/>
      <c r="K154" s="17"/>
      <c r="L154" s="17"/>
      <c r="M154" s="17"/>
      <c r="N154" s="17"/>
      <c r="O154" s="17"/>
      <c r="P154" s="17"/>
      <c r="T154" s="25">
        <f t="shared" si="47"/>
        <v>0.10612491574871893</v>
      </c>
      <c r="U154" s="25">
        <f t="shared" si="48"/>
        <v>1.4919889342041419</v>
      </c>
      <c r="V154" s="25">
        <f t="shared" si="49"/>
        <v>1.7781428009108202</v>
      </c>
      <c r="W154" s="25">
        <f t="shared" si="50"/>
        <v>1.971081467776898</v>
      </c>
      <c r="X154" s="25">
        <f t="shared" si="51"/>
        <v>2.8511658560983917</v>
      </c>
      <c r="Y154" s="25">
        <f t="shared" si="52"/>
        <v>3.3046623750310848</v>
      </c>
      <c r="Z154" s="25">
        <f t="shared" si="53"/>
        <v>3.255879574760959</v>
      </c>
      <c r="AA154" s="25">
        <f t="shared" si="54"/>
        <v>2.8018509064779393</v>
      </c>
      <c r="AB154" s="25">
        <f t="shared" si="55"/>
        <v>2.2901475750813449</v>
      </c>
      <c r="AC154" s="25">
        <f t="shared" si="56"/>
        <v>1.919680826012347</v>
      </c>
      <c r="AD154" s="25">
        <f t="shared" si="57"/>
        <v>1.28000492072824</v>
      </c>
      <c r="AE154" s="25">
        <f t="shared" si="58"/>
        <v>0.90387097660214133</v>
      </c>
      <c r="AF154" s="25">
        <f t="shared" si="59"/>
        <v>0.3234133255234472</v>
      </c>
      <c r="AG154" s="25">
        <f t="shared" si="60"/>
        <v>0.17069141583220229</v>
      </c>
      <c r="AH154" s="25">
        <f t="shared" si="61"/>
        <v>0.10415521599892863</v>
      </c>
    </row>
    <row r="155" spans="1:34" x14ac:dyDescent="0.25">
      <c r="A155" s="13">
        <f t="shared" si="63"/>
        <v>6</v>
      </c>
      <c r="B155" s="13">
        <v>2.6031443726201822</v>
      </c>
      <c r="C155" s="13">
        <f t="shared" si="63"/>
        <v>10</v>
      </c>
      <c r="D155" s="13">
        <f>'Command user'!$F$12</f>
        <v>10</v>
      </c>
      <c r="E155" s="13">
        <f t="shared" si="44"/>
        <v>1</v>
      </c>
      <c r="G155" s="36">
        <f t="shared" si="45"/>
        <v>401.00000000000006</v>
      </c>
      <c r="H155" s="37">
        <f t="shared" ca="1" si="46"/>
        <v>0.10594880456671053</v>
      </c>
      <c r="I155" s="17"/>
      <c r="J155" s="17"/>
      <c r="K155" s="17"/>
      <c r="L155" s="17"/>
      <c r="M155" s="17"/>
      <c r="N155" s="17"/>
      <c r="O155" s="17"/>
      <c r="P155" s="17"/>
      <c r="T155" s="25">
        <f t="shared" si="47"/>
        <v>0.10594880456671053</v>
      </c>
      <c r="U155" s="25">
        <f t="shared" si="48"/>
        <v>1.4902161375216854</v>
      </c>
      <c r="V155" s="25">
        <f t="shared" si="49"/>
        <v>1.7762518783693695</v>
      </c>
      <c r="W155" s="25">
        <f t="shared" si="50"/>
        <v>1.9690546101465141</v>
      </c>
      <c r="X155" s="25">
        <f t="shared" si="51"/>
        <v>2.8483195681917439</v>
      </c>
      <c r="Y155" s="25">
        <f t="shared" si="52"/>
        <v>3.3011616071541412</v>
      </c>
      <c r="Z155" s="25">
        <f t="shared" si="53"/>
        <v>3.2520554248100098</v>
      </c>
      <c r="AA155" s="25">
        <f t="shared" si="54"/>
        <v>2.7980673922021988</v>
      </c>
      <c r="AB155" s="25">
        <f t="shared" si="55"/>
        <v>2.2866836068133569</v>
      </c>
      <c r="AC155" s="25">
        <f t="shared" si="56"/>
        <v>1.9165727665378469</v>
      </c>
      <c r="AD155" s="25">
        <f t="shared" si="57"/>
        <v>1.2777664061526304</v>
      </c>
      <c r="AE155" s="25">
        <f t="shared" si="58"/>
        <v>0.90222278195485661</v>
      </c>
      <c r="AF155" s="25">
        <f t="shared" si="59"/>
        <v>0.32282229919723843</v>
      </c>
      <c r="AG155" s="25">
        <f t="shared" si="60"/>
        <v>0.17038788540691391</v>
      </c>
      <c r="AH155" s="25">
        <f t="shared" si="61"/>
        <v>0.10397593774771556</v>
      </c>
    </row>
    <row r="156" spans="1:34" x14ac:dyDescent="0.25">
      <c r="A156" s="13">
        <f t="shared" si="63"/>
        <v>6</v>
      </c>
      <c r="B156" s="13">
        <v>2.6042260530844699</v>
      </c>
      <c r="C156" s="13">
        <f t="shared" si="63"/>
        <v>10</v>
      </c>
      <c r="D156" s="13">
        <f>'Command user'!$F$12</f>
        <v>10</v>
      </c>
      <c r="E156" s="13">
        <f t="shared" si="44"/>
        <v>1</v>
      </c>
      <c r="G156" s="36">
        <f t="shared" si="45"/>
        <v>402</v>
      </c>
      <c r="H156" s="37">
        <f t="shared" ca="1" si="46"/>
        <v>0.10577353008317827</v>
      </c>
      <c r="I156" s="17"/>
      <c r="J156" s="17"/>
      <c r="K156" s="17"/>
      <c r="L156" s="17"/>
      <c r="M156" s="17"/>
      <c r="N156" s="17"/>
      <c r="O156" s="17"/>
      <c r="P156" s="17"/>
      <c r="T156" s="25">
        <f t="shared" si="47"/>
        <v>0.10577353008317827</v>
      </c>
      <c r="U156" s="25">
        <f t="shared" si="48"/>
        <v>1.4884511289562856</v>
      </c>
      <c r="V156" s="25">
        <f t="shared" si="49"/>
        <v>1.7743694422734453</v>
      </c>
      <c r="W156" s="25">
        <f t="shared" si="50"/>
        <v>1.9670368235845135</v>
      </c>
      <c r="X156" s="25">
        <f t="shared" si="51"/>
        <v>2.8454852639841222</v>
      </c>
      <c r="Y156" s="25">
        <f t="shared" si="52"/>
        <v>3.297674920965818</v>
      </c>
      <c r="Z156" s="25">
        <f t="shared" si="53"/>
        <v>3.2482466204320066</v>
      </c>
      <c r="AA156" s="25">
        <f t="shared" si="54"/>
        <v>2.7942994442948943</v>
      </c>
      <c r="AB156" s="25">
        <f t="shared" si="55"/>
        <v>2.2832343989844812</v>
      </c>
      <c r="AC156" s="25">
        <f t="shared" si="56"/>
        <v>1.9134782787960314</v>
      </c>
      <c r="AD156" s="25">
        <f t="shared" si="57"/>
        <v>1.2755380427861842</v>
      </c>
      <c r="AE156" s="25">
        <f t="shared" si="58"/>
        <v>0.90058220679773182</v>
      </c>
      <c r="AF156" s="25">
        <f t="shared" si="59"/>
        <v>0.32223403322226013</v>
      </c>
      <c r="AG156" s="25">
        <f t="shared" si="60"/>
        <v>0.17008575049574007</v>
      </c>
      <c r="AH156" s="25">
        <f t="shared" si="61"/>
        <v>0.10379747843226965</v>
      </c>
    </row>
    <row r="157" spans="1:34" x14ac:dyDescent="0.25">
      <c r="A157" s="13">
        <f t="shared" si="63"/>
        <v>6</v>
      </c>
      <c r="B157" s="13">
        <v>2.6053050461411096</v>
      </c>
      <c r="C157" s="13">
        <f t="shared" si="63"/>
        <v>10</v>
      </c>
      <c r="D157" s="13">
        <f>'Command user'!$F$12</f>
        <v>10</v>
      </c>
      <c r="E157" s="13">
        <f t="shared" si="44"/>
        <v>1</v>
      </c>
      <c r="G157" s="36">
        <f t="shared" si="45"/>
        <v>403.00000000000017</v>
      </c>
      <c r="H157" s="37">
        <f t="shared" ca="1" si="46"/>
        <v>0.10559908616965179</v>
      </c>
      <c r="I157" s="17"/>
      <c r="J157" s="17"/>
      <c r="K157" s="17"/>
      <c r="L157" s="17"/>
      <c r="M157" s="17"/>
      <c r="N157" s="17"/>
      <c r="O157" s="17"/>
      <c r="P157" s="17"/>
      <c r="T157" s="25">
        <f t="shared" si="47"/>
        <v>0.10559908616965179</v>
      </c>
      <c r="U157" s="25">
        <f t="shared" si="48"/>
        <v>1.4866938546841502</v>
      </c>
      <c r="V157" s="25">
        <f t="shared" si="49"/>
        <v>1.77249543363058</v>
      </c>
      <c r="W157" s="25">
        <f t="shared" si="50"/>
        <v>1.9650280452500073</v>
      </c>
      <c r="X157" s="25">
        <f t="shared" si="51"/>
        <v>2.84266286317545</v>
      </c>
      <c r="Y157" s="25">
        <f t="shared" si="52"/>
        <v>3.2942022243674809</v>
      </c>
      <c r="Z157" s="25">
        <f t="shared" si="53"/>
        <v>3.2444530613305576</v>
      </c>
      <c r="AA157" s="25">
        <f t="shared" si="54"/>
        <v>2.7905469594307437</v>
      </c>
      <c r="AB157" s="25">
        <f t="shared" si="55"/>
        <v>2.2797998513845168</v>
      </c>
      <c r="AC157" s="25">
        <f t="shared" si="56"/>
        <v>1.9103972691587008</v>
      </c>
      <c r="AD157" s="25">
        <f t="shared" si="57"/>
        <v>1.2733197587570175</v>
      </c>
      <c r="AE157" s="25">
        <f t="shared" si="58"/>
        <v>0.89894919646095095</v>
      </c>
      <c r="AF157" s="25">
        <f t="shared" si="59"/>
        <v>0.32164850763386865</v>
      </c>
      <c r="AG157" s="25">
        <f t="shared" si="60"/>
        <v>0.16978500111598821</v>
      </c>
      <c r="AH157" s="25">
        <f t="shared" si="61"/>
        <v>0.1036198322172963</v>
      </c>
    </row>
    <row r="158" spans="1:34" x14ac:dyDescent="0.25">
      <c r="A158" s="13">
        <f t="shared" si="63"/>
        <v>6</v>
      </c>
      <c r="B158" s="13">
        <v>2.6063813651106051</v>
      </c>
      <c r="C158" s="13">
        <f t="shared" si="63"/>
        <v>10</v>
      </c>
      <c r="D158" s="13">
        <f>'Command user'!$F$12</f>
        <v>10</v>
      </c>
      <c r="E158" s="13">
        <f t="shared" si="44"/>
        <v>1</v>
      </c>
      <c r="G158" s="36">
        <f t="shared" si="45"/>
        <v>404.00000000000051</v>
      </c>
      <c r="H158" s="37">
        <f t="shared" ca="1" si="46"/>
        <v>0.10542546675758362</v>
      </c>
      <c r="I158" s="17"/>
      <c r="J158" s="17"/>
      <c r="K158" s="17"/>
      <c r="L158" s="17"/>
      <c r="M158" s="17"/>
      <c r="N158" s="17"/>
      <c r="O158" s="17"/>
      <c r="P158" s="17"/>
      <c r="T158" s="25">
        <f t="shared" si="47"/>
        <v>0.10542546675758362</v>
      </c>
      <c r="U158" s="25">
        <f t="shared" si="48"/>
        <v>1.4849442613826089</v>
      </c>
      <c r="V158" s="25">
        <f t="shared" si="49"/>
        <v>1.7706297939982736</v>
      </c>
      <c r="W158" s="25">
        <f t="shared" si="50"/>
        <v>1.963028212885997</v>
      </c>
      <c r="X158" s="25">
        <f t="shared" si="51"/>
        <v>2.839852286194076</v>
      </c>
      <c r="Y158" s="25">
        <f t="shared" si="52"/>
        <v>3.2907434260832189</v>
      </c>
      <c r="Z158" s="25">
        <f t="shared" si="53"/>
        <v>3.2406746481065176</v>
      </c>
      <c r="AA158" s="25">
        <f t="shared" si="54"/>
        <v>2.7868098352209199</v>
      </c>
      <c r="AB158" s="25">
        <f t="shared" si="55"/>
        <v>2.2763798647276539</v>
      </c>
      <c r="AC158" s="25">
        <f t="shared" si="56"/>
        <v>1.9073296448721544</v>
      </c>
      <c r="AD158" s="25">
        <f t="shared" si="57"/>
        <v>1.2711114828781778</v>
      </c>
      <c r="AE158" s="25">
        <f t="shared" si="58"/>
        <v>0.89732369680112534</v>
      </c>
      <c r="AF158" s="25">
        <f t="shared" si="59"/>
        <v>0.32106570266082746</v>
      </c>
      <c r="AG158" s="25">
        <f t="shared" si="60"/>
        <v>0.1694856273808262</v>
      </c>
      <c r="AH158" s="25">
        <f t="shared" si="61"/>
        <v>0.1034429933233568</v>
      </c>
    </row>
    <row r="159" spans="1:34" x14ac:dyDescent="0.25">
      <c r="A159" s="13">
        <f t="shared" si="63"/>
        <v>6</v>
      </c>
      <c r="B159" s="13">
        <v>2.6074550232146687</v>
      </c>
      <c r="C159" s="13">
        <f t="shared" si="63"/>
        <v>10</v>
      </c>
      <c r="D159" s="13">
        <f>'Command user'!$F$12</f>
        <v>10</v>
      </c>
      <c r="E159" s="13">
        <f t="shared" si="44"/>
        <v>1</v>
      </c>
      <c r="G159" s="36">
        <f t="shared" si="45"/>
        <v>405.00000000000023</v>
      </c>
      <c r="H159" s="37">
        <f t="shared" ca="1" si="46"/>
        <v>0.10525266583761791</v>
      </c>
      <c r="I159" s="17"/>
      <c r="J159" s="17"/>
      <c r="K159" s="17"/>
      <c r="L159" s="17"/>
      <c r="M159" s="17"/>
      <c r="N159" s="17"/>
      <c r="O159" s="17"/>
      <c r="P159" s="17"/>
      <c r="T159" s="25">
        <f t="shared" si="47"/>
        <v>0.10525266583761791</v>
      </c>
      <c r="U159" s="25">
        <f t="shared" si="48"/>
        <v>1.4832022962242455</v>
      </c>
      <c r="V159" s="25">
        <f t="shared" si="49"/>
        <v>1.7687724654775925</v>
      </c>
      <c r="W159" s="25">
        <f t="shared" si="50"/>
        <v>1.9610372648125767</v>
      </c>
      <c r="X159" s="25">
        <f t="shared" si="51"/>
        <v>2.8370534541884589</v>
      </c>
      <c r="Y159" s="25">
        <f t="shared" si="52"/>
        <v>3.2872984356505262</v>
      </c>
      <c r="Z159" s="25">
        <f t="shared" si="53"/>
        <v>3.2369112822478225</v>
      </c>
      <c r="AA159" s="25">
        <f t="shared" si="54"/>
        <v>2.7830879702023057</v>
      </c>
      <c r="AB159" s="25">
        <f t="shared" si="55"/>
        <v>2.27297434064171</v>
      </c>
      <c r="AC159" s="25">
        <f t="shared" si="56"/>
        <v>1.9042753140469102</v>
      </c>
      <c r="AD159" s="25">
        <f t="shared" si="57"/>
        <v>1.2689131446394755</v>
      </c>
      <c r="AE159" s="25">
        <f t="shared" si="58"/>
        <v>0.89570565419494708</v>
      </c>
      <c r="AF159" s="25">
        <f t="shared" si="59"/>
        <v>0.32048559872296534</v>
      </c>
      <c r="AG159" s="25">
        <f t="shared" si="60"/>
        <v>0.16918761949813346</v>
      </c>
      <c r="AH159" s="25">
        <f t="shared" si="61"/>
        <v>0.10326695602619769</v>
      </c>
    </row>
    <row r="160" spans="1:34" x14ac:dyDescent="0.25">
      <c r="A160" s="13">
        <f t="shared" si="63"/>
        <v>6</v>
      </c>
      <c r="B160" s="13">
        <v>2.6085260335771943</v>
      </c>
      <c r="C160" s="13">
        <f t="shared" si="63"/>
        <v>10</v>
      </c>
      <c r="D160" s="13">
        <f>'Command user'!$F$12</f>
        <v>10</v>
      </c>
      <c r="E160" s="13">
        <f t="shared" si="44"/>
        <v>1</v>
      </c>
      <c r="G160" s="36">
        <f t="shared" si="45"/>
        <v>406.00000000000034</v>
      </c>
      <c r="H160" s="37">
        <f t="shared" ca="1" si="46"/>
        <v>0.10508067745887315</v>
      </c>
      <c r="I160" s="17"/>
      <c r="J160" s="17"/>
      <c r="K160" s="17"/>
      <c r="L160" s="17"/>
      <c r="M160" s="17"/>
      <c r="N160" s="17"/>
      <c r="O160" s="17"/>
      <c r="P160" s="17"/>
      <c r="T160" s="25">
        <f t="shared" si="47"/>
        <v>0.10508067745887315</v>
      </c>
      <c r="U160" s="25">
        <f t="shared" si="48"/>
        <v>1.4814679068711614</v>
      </c>
      <c r="V160" s="25">
        <f t="shared" si="49"/>
        <v>1.766923390706848</v>
      </c>
      <c r="W160" s="25">
        <f t="shared" si="50"/>
        <v>1.9590551399202636</v>
      </c>
      <c r="X160" s="25">
        <f t="shared" si="51"/>
        <v>2.8342662890189856</v>
      </c>
      <c r="Y160" s="25">
        <f t="shared" si="52"/>
        <v>3.2838671634111818</v>
      </c>
      <c r="Z160" s="25">
        <f t="shared" si="53"/>
        <v>3.2331628661195295</v>
      </c>
      <c r="AA160" s="25">
        <f t="shared" si="54"/>
        <v>2.7793812638269517</v>
      </c>
      <c r="AB160" s="25">
        <f t="shared" si="55"/>
        <v>2.2695831816575702</v>
      </c>
      <c r="AC160" s="25">
        <f t="shared" si="56"/>
        <v>1.9012341856476149</v>
      </c>
      <c r="AD160" s="25">
        <f t="shared" si="57"/>
        <v>1.2667246741994256</v>
      </c>
      <c r="AE160" s="25">
        <f t="shared" si="58"/>
        <v>0.89409501553295123</v>
      </c>
      <c r="AF160" s="25">
        <f t="shared" si="59"/>
        <v>0.3199081764288772</v>
      </c>
      <c r="AG160" s="25">
        <f t="shared" si="60"/>
        <v>0.16889096776936602</v>
      </c>
      <c r="AH160" s="25">
        <f t="shared" si="61"/>
        <v>0.10309171465609424</v>
      </c>
    </row>
    <row r="161" spans="1:34" x14ac:dyDescent="0.25">
      <c r="A161" s="13">
        <f t="shared" si="63"/>
        <v>6</v>
      </c>
      <c r="B161" s="13">
        <v>2.6095944092252199</v>
      </c>
      <c r="C161" s="13">
        <f t="shared" si="63"/>
        <v>10</v>
      </c>
      <c r="D161" s="13">
        <f>'Command user'!$F$12</f>
        <v>10</v>
      </c>
      <c r="E161" s="13">
        <f t="shared" si="44"/>
        <v>1</v>
      </c>
      <c r="G161" s="36">
        <f t="shared" si="45"/>
        <v>407.00000000000017</v>
      </c>
      <c r="H161" s="37">
        <f t="shared" ca="1" si="46"/>
        <v>0.10490949572823234</v>
      </c>
      <c r="I161" s="17"/>
      <c r="J161" s="17"/>
      <c r="K161" s="17"/>
      <c r="L161" s="17"/>
      <c r="M161" s="17"/>
      <c r="N161" s="17"/>
      <c r="O161" s="17"/>
      <c r="P161" s="17"/>
      <c r="T161" s="25">
        <f t="shared" si="47"/>
        <v>0.10490949572823234</v>
      </c>
      <c r="U161" s="25">
        <f t="shared" si="48"/>
        <v>1.4797410414692829</v>
      </c>
      <c r="V161" s="25">
        <f t="shared" si="49"/>
        <v>1.7650825128553511</v>
      </c>
      <c r="W161" s="25">
        <f t="shared" si="50"/>
        <v>1.9570817776633764</v>
      </c>
      <c r="X161" s="25">
        <f t="shared" si="51"/>
        <v>2.8314907132498752</v>
      </c>
      <c r="Y161" s="25">
        <f t="shared" si="52"/>
        <v>3.2804495205022226</v>
      </c>
      <c r="Z161" s="25">
        <f t="shared" si="53"/>
        <v>3.2294293029539225</v>
      </c>
      <c r="AA161" s="25">
        <f t="shared" si="54"/>
        <v>2.7756896164516598</v>
      </c>
      <c r="AB161" s="25">
        <f t="shared" si="55"/>
        <v>2.266206291198742</v>
      </c>
      <c r="AC161" s="25">
        <f t="shared" si="56"/>
        <v>1.8982061694830461</v>
      </c>
      <c r="AD161" s="25">
        <f t="shared" si="57"/>
        <v>1.2645460023773161</v>
      </c>
      <c r="AE161" s="25">
        <f t="shared" si="58"/>
        <v>0.89249172821336265</v>
      </c>
      <c r="AF161" s="25">
        <f t="shared" si="59"/>
        <v>0.31933341657364855</v>
      </c>
      <c r="AG161" s="25">
        <f t="shared" si="60"/>
        <v>0.16859566258844091</v>
      </c>
      <c r="AH161" s="25">
        <f t="shared" si="61"/>
        <v>0.10291726359719938</v>
      </c>
    </row>
    <row r="162" spans="1:34" x14ac:dyDescent="0.25">
      <c r="A162" s="13">
        <f t="shared" si="63"/>
        <v>6</v>
      </c>
      <c r="B162" s="13">
        <v>2.61066016308988</v>
      </c>
      <c r="C162" s="13">
        <f t="shared" si="63"/>
        <v>10</v>
      </c>
      <c r="D162" s="13">
        <f>'Command user'!$F$12</f>
        <v>10</v>
      </c>
      <c r="E162" s="13">
        <f t="shared" si="44"/>
        <v>1</v>
      </c>
      <c r="G162" s="36">
        <f t="shared" si="45"/>
        <v>408.00000000000028</v>
      </c>
      <c r="H162" s="37">
        <f t="shared" ca="1" si="46"/>
        <v>0.10473911480964515</v>
      </c>
      <c r="I162" s="17"/>
      <c r="J162" s="17"/>
      <c r="K162" s="17"/>
      <c r="L162" s="17"/>
      <c r="M162" s="17"/>
      <c r="N162" s="17"/>
      <c r="O162" s="17"/>
      <c r="P162" s="17"/>
      <c r="T162" s="25">
        <f t="shared" si="47"/>
        <v>0.10473911480964515</v>
      </c>
      <c r="U162" s="25">
        <f t="shared" si="48"/>
        <v>1.4780216486427478</v>
      </c>
      <c r="V162" s="25">
        <f t="shared" si="49"/>
        <v>1.7632497756172807</v>
      </c>
      <c r="W162" s="25">
        <f t="shared" si="50"/>
        <v>1.9551171180535503</v>
      </c>
      <c r="X162" s="25">
        <f t="shared" si="51"/>
        <v>2.8287266501412316</v>
      </c>
      <c r="Y162" s="25">
        <f t="shared" si="52"/>
        <v>3.2770454188470226</v>
      </c>
      <c r="Z162" s="25">
        <f t="shared" si="53"/>
        <v>3.225710496840752</v>
      </c>
      <c r="AA162" s="25">
        <f t="shared" si="54"/>
        <v>2.7720129293276741</v>
      </c>
      <c r="AB162" s="25">
        <f t="shared" si="55"/>
        <v>2.2628435735710593</v>
      </c>
      <c r="AC162" s="25">
        <f t="shared" si="56"/>
        <v>1.8951911761962807</v>
      </c>
      <c r="AD162" s="25">
        <f t="shared" si="57"/>
        <v>1.2623770606453635</v>
      </c>
      <c r="AE162" s="25">
        <f t="shared" si="58"/>
        <v>0.89089574013602579</v>
      </c>
      <c r="AF162" s="25">
        <f t="shared" si="59"/>
        <v>0.31876130013662113</v>
      </c>
      <c r="AG162" s="25">
        <f t="shared" si="60"/>
        <v>0.16830169444063151</v>
      </c>
      <c r="AH162" s="25">
        <f t="shared" si="61"/>
        <v>0.10274359728690455</v>
      </c>
    </row>
    <row r="163" spans="1:34" x14ac:dyDescent="0.25">
      <c r="A163" s="13">
        <f t="shared" si="63"/>
        <v>6</v>
      </c>
      <c r="B163" s="13">
        <v>2.6117233080073419</v>
      </c>
      <c r="C163" s="13">
        <f t="shared" si="63"/>
        <v>10</v>
      </c>
      <c r="D163" s="13">
        <f>'Command user'!$F$12</f>
        <v>10</v>
      </c>
      <c r="E163" s="13">
        <f t="shared" si="44"/>
        <v>1</v>
      </c>
      <c r="G163" s="36">
        <f t="shared" si="45"/>
        <v>409.00000000000017</v>
      </c>
      <c r="H163" s="37">
        <f t="shared" ca="1" si="46"/>
        <v>0.10456952892343926</v>
      </c>
      <c r="I163" s="17"/>
      <c r="J163" s="17"/>
      <c r="K163" s="17"/>
      <c r="L163" s="17"/>
      <c r="M163" s="17"/>
      <c r="N163" s="17"/>
      <c r="O163" s="17"/>
      <c r="P163" s="17"/>
      <c r="T163" s="25">
        <f t="shared" si="47"/>
        <v>0.10456952892343926</v>
      </c>
      <c r="U163" s="25">
        <f t="shared" si="48"/>
        <v>1.4763096774883928</v>
      </c>
      <c r="V163" s="25">
        <f t="shared" si="49"/>
        <v>1.7614251232056075</v>
      </c>
      <c r="W163" s="25">
        <f t="shared" si="50"/>
        <v>1.9531611016532962</v>
      </c>
      <c r="X163" s="25">
        <f t="shared" si="51"/>
        <v>2.8259740236411655</v>
      </c>
      <c r="Y163" s="25">
        <f t="shared" si="52"/>
        <v>3.2736547711465147</v>
      </c>
      <c r="Z163" s="25">
        <f t="shared" si="53"/>
        <v>3.2220063527176563</v>
      </c>
      <c r="AA163" s="25">
        <f t="shared" si="54"/>
        <v>2.7683511045905567</v>
      </c>
      <c r="AB163" s="25">
        <f t="shared" si="55"/>
        <v>2.2594949339525163</v>
      </c>
      <c r="AC163" s="25">
        <f t="shared" si="56"/>
        <v>1.8921891172550005</v>
      </c>
      <c r="AD163" s="25">
        <f t="shared" si="57"/>
        <v>1.2602177811210038</v>
      </c>
      <c r="AE163" s="25">
        <f t="shared" si="58"/>
        <v>0.88930699969642935</v>
      </c>
      <c r="AF163" s="25">
        <f t="shared" si="59"/>
        <v>0.31819180827918092</v>
      </c>
      <c r="AG163" s="25">
        <f t="shared" si="60"/>
        <v>0.16800905390148455</v>
      </c>
      <c r="AH163" s="25">
        <f t="shared" si="61"/>
        <v>0.1025707102152086</v>
      </c>
    </row>
    <row r="164" spans="1:34" x14ac:dyDescent="0.25">
      <c r="A164" s="13">
        <f t="shared" si="63"/>
        <v>6</v>
      </c>
      <c r="B164" s="13">
        <v>2.6127838567197355</v>
      </c>
      <c r="C164" s="13">
        <f t="shared" si="63"/>
        <v>10</v>
      </c>
      <c r="D164" s="13">
        <f>'Command user'!$F$12</f>
        <v>10</v>
      </c>
      <c r="E164" s="13">
        <f t="shared" si="44"/>
        <v>1</v>
      </c>
      <c r="G164" s="36">
        <f t="shared" si="45"/>
        <v>410.00000000000017</v>
      </c>
      <c r="H164" s="37">
        <f t="shared" ca="1" si="46"/>
        <v>0.10440073234564268</v>
      </c>
      <c r="I164" s="17"/>
      <c r="J164" s="17"/>
      <c r="K164" s="17"/>
      <c r="L164" s="17"/>
      <c r="M164" s="17"/>
      <c r="N164" s="17"/>
      <c r="O164" s="17"/>
      <c r="P164" s="17"/>
      <c r="T164" s="25">
        <f t="shared" si="47"/>
        <v>0.10440073234564268</v>
      </c>
      <c r="U164" s="25">
        <f t="shared" si="48"/>
        <v>1.4746050775702924</v>
      </c>
      <c r="V164" s="25">
        <f t="shared" si="49"/>
        <v>1.7596085003461182</v>
      </c>
      <c r="W164" s="25">
        <f t="shared" si="50"/>
        <v>1.9512136695696969</v>
      </c>
      <c r="X164" s="25">
        <f t="shared" si="51"/>
        <v>2.8232327583780541</v>
      </c>
      <c r="Y164" s="25">
        <f t="shared" si="52"/>
        <v>3.270277490870515</v>
      </c>
      <c r="Z164" s="25">
        <f t="shared" si="53"/>
        <v>3.218316776360667</v>
      </c>
      <c r="AA164" s="25">
        <f t="shared" si="54"/>
        <v>2.7647040452501974</v>
      </c>
      <c r="AB164" s="25">
        <f t="shared" si="55"/>
        <v>2.256160278383291</v>
      </c>
      <c r="AC164" s="25">
        <f t="shared" si="56"/>
        <v>1.8891999049419232</v>
      </c>
      <c r="AD164" s="25">
        <f t="shared" si="57"/>
        <v>1.258068096559293</v>
      </c>
      <c r="AE164" s="25">
        <f t="shared" si="58"/>
        <v>0.88772545577981132</v>
      </c>
      <c r="AF164" s="25">
        <f t="shared" si="59"/>
        <v>0.3176249223425901</v>
      </c>
      <c r="AG164" s="25">
        <f t="shared" si="60"/>
        <v>0.1677177316357483</v>
      </c>
      <c r="AH164" s="25">
        <f t="shared" si="61"/>
        <v>0.1023985969240955</v>
      </c>
    </row>
    <row r="165" spans="1:34" x14ac:dyDescent="0.25">
      <c r="A165" s="13">
        <f t="shared" si="63"/>
        <v>6</v>
      </c>
      <c r="B165" s="13">
        <v>2.6138418218760693</v>
      </c>
      <c r="C165" s="13">
        <f t="shared" si="63"/>
        <v>10</v>
      </c>
      <c r="D165" s="13">
        <f>'Command user'!$F$12</f>
        <v>10</v>
      </c>
      <c r="E165" s="13">
        <f t="shared" si="44"/>
        <v>1</v>
      </c>
      <c r="G165" s="36">
        <f t="shared" si="45"/>
        <v>411.00000000000017</v>
      </c>
      <c r="H165" s="37">
        <f t="shared" ca="1" si="46"/>
        <v>0.10423271940731481</v>
      </c>
      <c r="I165" s="17"/>
      <c r="J165" s="17"/>
      <c r="K165" s="17"/>
      <c r="L165" s="17"/>
      <c r="M165" s="17"/>
      <c r="N165" s="17"/>
      <c r="O165" s="17"/>
      <c r="P165" s="17"/>
      <c r="T165" s="25">
        <f t="shared" si="47"/>
        <v>0.10423271940731481</v>
      </c>
      <c r="U165" s="25">
        <f t="shared" si="48"/>
        <v>1.4729077989144004</v>
      </c>
      <c r="V165" s="25">
        <f t="shared" si="49"/>
        <v>1.7577998522715308</v>
      </c>
      <c r="W165" s="25">
        <f t="shared" si="50"/>
        <v>1.949274763448142</v>
      </c>
      <c r="X165" s="25">
        <f t="shared" si="51"/>
        <v>2.8205027796528892</v>
      </c>
      <c r="Y165" s="25">
        <f t="shared" si="52"/>
        <v>3.266913492249186</v>
      </c>
      <c r="Z165" s="25">
        <f t="shared" si="53"/>
        <v>3.2146416743748829</v>
      </c>
      <c r="AA165" s="25">
        <f t="shared" si="54"/>
        <v>2.7610716551809436</v>
      </c>
      <c r="AB165" s="25">
        <f t="shared" si="55"/>
        <v>2.2528395137558492</v>
      </c>
      <c r="AC165" s="25">
        <f t="shared" si="56"/>
        <v>1.8862234523453929</v>
      </c>
      <c r="AD165" s="25">
        <f t="shared" si="57"/>
        <v>1.255927940345398</v>
      </c>
      <c r="AE165" s="25">
        <f t="shared" si="58"/>
        <v>0.88615105775535086</v>
      </c>
      <c r="AF165" s="25">
        <f t="shared" si="59"/>
        <v>0.31706062384583694</v>
      </c>
      <c r="AG165" s="25">
        <f t="shared" si="60"/>
        <v>0.1674277183963174</v>
      </c>
      <c r="AH165" s="25">
        <f t="shared" si="61"/>
        <v>0.10222725200692122</v>
      </c>
    </row>
    <row r="166" spans="1:34" x14ac:dyDescent="0.25">
      <c r="A166" s="13">
        <f t="shared" ref="A166:C181" si="64">A165</f>
        <v>6</v>
      </c>
      <c r="B166" s="13">
        <v>2.6148972160331345</v>
      </c>
      <c r="C166" s="13">
        <f t="shared" si="64"/>
        <v>10</v>
      </c>
      <c r="D166" s="13">
        <f>'Command user'!$F$12</f>
        <v>10</v>
      </c>
      <c r="E166" s="13">
        <f t="shared" si="44"/>
        <v>1</v>
      </c>
      <c r="G166" s="36">
        <f t="shared" si="45"/>
        <v>412.00000000000011</v>
      </c>
      <c r="H166" s="37">
        <f t="shared" ca="1" si="46"/>
        <v>0.104065484493887</v>
      </c>
      <c r="I166" s="17"/>
      <c r="J166" s="17"/>
      <c r="K166" s="17"/>
      <c r="L166" s="17"/>
      <c r="M166" s="17"/>
      <c r="N166" s="17"/>
      <c r="O166" s="17"/>
      <c r="P166" s="17"/>
      <c r="T166" s="25">
        <f t="shared" si="47"/>
        <v>0.104065484493887</v>
      </c>
      <c r="U166" s="25">
        <f t="shared" si="48"/>
        <v>1.4712177920032417</v>
      </c>
      <c r="V166" s="25">
        <f t="shared" si="49"/>
        <v>1.7559991247156561</v>
      </c>
      <c r="W166" s="25">
        <f t="shared" si="50"/>
        <v>1.9473443254662055</v>
      </c>
      <c r="X166" s="25">
        <f t="shared" si="51"/>
        <v>2.8177840134317278</v>
      </c>
      <c r="Y166" s="25">
        <f t="shared" si="52"/>
        <v>3.2635626902645987</v>
      </c>
      <c r="Z166" s="25">
        <f t="shared" si="53"/>
        <v>3.2109809541852465</v>
      </c>
      <c r="AA166" s="25">
        <f t="shared" si="54"/>
        <v>2.7574538391118737</v>
      </c>
      <c r="AB166" s="25">
        <f t="shared" si="55"/>
        <v>2.2495325478052108</v>
      </c>
      <c r="AC166" s="25">
        <f t="shared" si="56"/>
        <v>1.8832596733500468</v>
      </c>
      <c r="AD166" s="25">
        <f t="shared" si="57"/>
        <v>1.25379724648721</v>
      </c>
      <c r="AE166" s="25">
        <f t="shared" si="58"/>
        <v>0.8845837554704411</v>
      </c>
      <c r="AF166" s="25">
        <f t="shared" si="59"/>
        <v>0.3164988944835283</v>
      </c>
      <c r="AG166" s="25">
        <f t="shared" si="60"/>
        <v>0.16713900502319315</v>
      </c>
      <c r="AH166" s="25">
        <f t="shared" si="61"/>
        <v>0.10205667010781019</v>
      </c>
    </row>
    <row r="167" spans="1:34" x14ac:dyDescent="0.25">
      <c r="A167" s="13">
        <f t="shared" si="64"/>
        <v>6</v>
      </c>
      <c r="B167" s="13">
        <v>2.6159500516564012</v>
      </c>
      <c r="C167" s="13">
        <f t="shared" si="64"/>
        <v>10</v>
      </c>
      <c r="D167" s="13">
        <f>'Command user'!$F$12</f>
        <v>10</v>
      </c>
      <c r="E167" s="13">
        <f t="shared" si="44"/>
        <v>1</v>
      </c>
      <c r="G167" s="36">
        <f t="shared" si="45"/>
        <v>413.00000000000051</v>
      </c>
      <c r="H167" s="37">
        <f t="shared" ca="1" si="46"/>
        <v>0.10389902204451371</v>
      </c>
      <c r="I167" s="17"/>
      <c r="J167" s="17"/>
      <c r="K167" s="17"/>
      <c r="L167" s="17"/>
      <c r="M167" s="17"/>
      <c r="N167" s="17"/>
      <c r="O167" s="17"/>
      <c r="P167" s="17"/>
      <c r="T167" s="25">
        <f t="shared" si="47"/>
        <v>0.10389902204451371</v>
      </c>
      <c r="U167" s="25">
        <f t="shared" si="48"/>
        <v>1.4695350077706748</v>
      </c>
      <c r="V167" s="25">
        <f t="shared" si="49"/>
        <v>1.7542062639076998</v>
      </c>
      <c r="W167" s="25">
        <f t="shared" si="50"/>
        <v>1.9454222983275347</v>
      </c>
      <c r="X167" s="25">
        <f t="shared" si="51"/>
        <v>2.8150763863382458</v>
      </c>
      <c r="Y167" s="25">
        <f t="shared" si="52"/>
        <v>3.2602250006423841</v>
      </c>
      <c r="Z167" s="25">
        <f t="shared" si="53"/>
        <v>3.2073345240274103</v>
      </c>
      <c r="AA167" s="25">
        <f t="shared" si="54"/>
        <v>2.7538505026171882</v>
      </c>
      <c r="AB167" s="25">
        <f t="shared" si="55"/>
        <v>2.2462392890993588</v>
      </c>
      <c r="AC167" s="25">
        <f t="shared" si="56"/>
        <v>1.8803084826276772</v>
      </c>
      <c r="AD167" s="25">
        <f t="shared" si="57"/>
        <v>1.2516759496080452</v>
      </c>
      <c r="AE167" s="25">
        <f t="shared" si="58"/>
        <v>0.8830234992450412</v>
      </c>
      <c r="AF167" s="25">
        <f t="shared" si="59"/>
        <v>0.31593971612380239</v>
      </c>
      <c r="AG167" s="25">
        <f t="shared" si="60"/>
        <v>0.16685158244245685</v>
      </c>
      <c r="AH167" s="25">
        <f t="shared" si="61"/>
        <v>0.10188684592105683</v>
      </c>
    </row>
    <row r="168" spans="1:34" x14ac:dyDescent="0.25">
      <c r="A168" s="13">
        <f t="shared" si="64"/>
        <v>6</v>
      </c>
      <c r="B168" s="13">
        <v>2.6170003411208991</v>
      </c>
      <c r="C168" s="13">
        <f t="shared" si="64"/>
        <v>10</v>
      </c>
      <c r="D168" s="13">
        <f>'Command user'!$F$12</f>
        <v>10</v>
      </c>
      <c r="E168" s="13">
        <f t="shared" si="44"/>
        <v>1</v>
      </c>
      <c r="G168" s="36">
        <f t="shared" si="45"/>
        <v>414.00000000000028</v>
      </c>
      <c r="H168" s="37">
        <f t="shared" ca="1" si="46"/>
        <v>0.10373332655143169</v>
      </c>
      <c r="I168" s="17"/>
      <c r="J168" s="17"/>
      <c r="K168" s="17"/>
      <c r="L168" s="17"/>
      <c r="M168" s="17"/>
      <c r="N168" s="17"/>
      <c r="O168" s="17"/>
      <c r="P168" s="17"/>
      <c r="T168" s="25">
        <f t="shared" si="47"/>
        <v>0.10373332655143169</v>
      </c>
      <c r="U168" s="25">
        <f t="shared" si="48"/>
        <v>1.4678593975967569</v>
      </c>
      <c r="V168" s="25">
        <f t="shared" si="49"/>
        <v>1.7524212165665702</v>
      </c>
      <c r="W168" s="25">
        <f t="shared" si="50"/>
        <v>1.9435086252558951</v>
      </c>
      <c r="X168" s="25">
        <f t="shared" si="51"/>
        <v>2.8123798256464281</v>
      </c>
      <c r="Y168" s="25">
        <f t="shared" si="52"/>
        <v>3.2569003398435665</v>
      </c>
      <c r="Z168" s="25">
        <f t="shared" si="53"/>
        <v>3.2037022929387877</v>
      </c>
      <c r="AA168" s="25">
        <f t="shared" si="54"/>
        <v>2.7502615521067537</v>
      </c>
      <c r="AB168" s="25">
        <f t="shared" si="55"/>
        <v>2.2429596470297626</v>
      </c>
      <c r="AC168" s="25">
        <f t="shared" si="56"/>
        <v>1.8773697956281772</v>
      </c>
      <c r="AD168" s="25">
        <f t="shared" si="57"/>
        <v>1.2495639849394626</v>
      </c>
      <c r="AE168" s="25">
        <f t="shared" si="58"/>
        <v>0.8814702398661084</v>
      </c>
      <c r="AF168" s="25">
        <f t="shared" si="59"/>
        <v>0.31538307080627781</v>
      </c>
      <c r="AG168" s="25">
        <f t="shared" si="60"/>
        <v>0.16656544166525997</v>
      </c>
      <c r="AH168" s="25">
        <f t="shared" si="61"/>
        <v>0.10171777419054073</v>
      </c>
    </row>
    <row r="169" spans="1:34" x14ac:dyDescent="0.25">
      <c r="A169" s="13">
        <f t="shared" si="64"/>
        <v>6</v>
      </c>
      <c r="B169" s="13">
        <v>2.6180480967120925</v>
      </c>
      <c r="C169" s="13">
        <f t="shared" si="64"/>
        <v>10</v>
      </c>
      <c r="D169" s="13">
        <f>'Command user'!$F$12</f>
        <v>10</v>
      </c>
      <c r="E169" s="13">
        <f t="shared" si="44"/>
        <v>1</v>
      </c>
      <c r="G169" s="36">
        <f t="shared" si="45"/>
        <v>415.00000000000017</v>
      </c>
      <c r="H169" s="37">
        <f t="shared" ca="1" si="46"/>
        <v>0.10356839255932911</v>
      </c>
      <c r="I169" s="17"/>
      <c r="J169" s="17"/>
      <c r="K169" s="17"/>
      <c r="L169" s="17"/>
      <c r="M169" s="17"/>
      <c r="N169" s="17"/>
      <c r="O169" s="17"/>
      <c r="P169" s="17"/>
      <c r="T169" s="25">
        <f t="shared" si="47"/>
        <v>0.10356839255932911</v>
      </c>
      <c r="U169" s="25">
        <f t="shared" si="48"/>
        <v>1.4661909133026483</v>
      </c>
      <c r="V169" s="25">
        <f t="shared" si="49"/>
        <v>1.7506439298953198</v>
      </c>
      <c r="W169" s="25">
        <f t="shared" si="50"/>
        <v>1.9416032499892355</v>
      </c>
      <c r="X169" s="25">
        <f t="shared" si="51"/>
        <v>2.8096942592732823</v>
      </c>
      <c r="Y169" s="25">
        <f t="shared" si="52"/>
        <v>3.2535886250564099</v>
      </c>
      <c r="Z169" s="25">
        <f t="shared" si="53"/>
        <v>3.2000841707497059</v>
      </c>
      <c r="AA169" s="25">
        <f t="shared" si="54"/>
        <v>2.7466868948167606</v>
      </c>
      <c r="AB169" s="25">
        <f t="shared" si="55"/>
        <v>2.2396935318020352</v>
      </c>
      <c r="AC169" s="25">
        <f t="shared" si="56"/>
        <v>1.8744435285706189</v>
      </c>
      <c r="AD169" s="25">
        <f t="shared" si="57"/>
        <v>1.2474612883141842</v>
      </c>
      <c r="AE169" s="25">
        <f t="shared" si="58"/>
        <v>0.8799239285821181</v>
      </c>
      <c r="AF169" s="25">
        <f t="shared" si="59"/>
        <v>0.31482894074002721</v>
      </c>
      <c r="AG169" s="25">
        <f t="shared" si="60"/>
        <v>0.16628057378682692</v>
      </c>
      <c r="AH169" s="25">
        <f t="shared" si="61"/>
        <v>0.10154944970914542</v>
      </c>
    </row>
    <row r="170" spans="1:34" x14ac:dyDescent="0.25">
      <c r="A170" s="13">
        <f t="shared" si="64"/>
        <v>6</v>
      </c>
      <c r="B170" s="13">
        <v>2.6190933306267428</v>
      </c>
      <c r="C170" s="13">
        <f t="shared" si="64"/>
        <v>10</v>
      </c>
      <c r="D170" s="13">
        <f>'Command user'!$F$12</f>
        <v>10</v>
      </c>
      <c r="E170" s="13">
        <f t="shared" si="44"/>
        <v>1</v>
      </c>
      <c r="G170" s="36">
        <f t="shared" si="45"/>
        <v>416.00000000000034</v>
      </c>
      <c r="H170" s="37">
        <f t="shared" ca="1" si="46"/>
        <v>0.10340421466472273</v>
      </c>
      <c r="I170" s="17"/>
      <c r="J170" s="17"/>
      <c r="K170" s="17"/>
      <c r="L170" s="17"/>
      <c r="M170" s="17"/>
      <c r="N170" s="17"/>
      <c r="O170" s="17"/>
      <c r="P170" s="17"/>
      <c r="T170" s="25">
        <f t="shared" si="47"/>
        <v>0.10340421466472273</v>
      </c>
      <c r="U170" s="25">
        <f t="shared" si="48"/>
        <v>1.4645295071455913</v>
      </c>
      <c r="V170" s="25">
        <f t="shared" si="49"/>
        <v>1.7488743515756344</v>
      </c>
      <c r="W170" s="25">
        <f t="shared" si="50"/>
        <v>1.939706116773906</v>
      </c>
      <c r="X170" s="25">
        <f t="shared" si="51"/>
        <v>2.8070196157716993</v>
      </c>
      <c r="Y170" s="25">
        <f t="shared" si="52"/>
        <v>3.2502897741884471</v>
      </c>
      <c r="Z170" s="25">
        <f t="shared" si="53"/>
        <v>3.1964800680746488</v>
      </c>
      <c r="AA170" s="25">
        <f t="shared" si="54"/>
        <v>2.7431264388005094</v>
      </c>
      <c r="AB170" s="25">
        <f t="shared" si="55"/>
        <v>2.2364408544267174</v>
      </c>
      <c r="AC170" s="25">
        <f t="shared" si="56"/>
        <v>1.8715295984344613</v>
      </c>
      <c r="AD170" s="25">
        <f t="shared" si="57"/>
        <v>1.2453677961590905</v>
      </c>
      <c r="AE170" s="25">
        <f t="shared" si="58"/>
        <v>0.87838451709764465</v>
      </c>
      <c r="AF170" s="25">
        <f t="shared" si="59"/>
        <v>0.31427730830158279</v>
      </c>
      <c r="AG170" s="25">
        <f t="shared" si="60"/>
        <v>0.16599696998547001</v>
      </c>
      <c r="AH170" s="25">
        <f t="shared" si="61"/>
        <v>0.10138186731818749</v>
      </c>
    </row>
    <row r="171" spans="1:34" x14ac:dyDescent="0.25">
      <c r="A171" s="13">
        <f t="shared" si="64"/>
        <v>6</v>
      </c>
      <c r="B171" s="13">
        <v>2.6201360549737576</v>
      </c>
      <c r="C171" s="13">
        <f t="shared" si="64"/>
        <v>10</v>
      </c>
      <c r="D171" s="13">
        <f>'Command user'!$F$12</f>
        <v>10</v>
      </c>
      <c r="E171" s="13">
        <f t="shared" si="44"/>
        <v>1</v>
      </c>
      <c r="G171" s="36">
        <f t="shared" si="45"/>
        <v>417.0000000000004</v>
      </c>
      <c r="H171" s="37">
        <f t="shared" ca="1" si="46"/>
        <v>0.10324078751534517</v>
      </c>
      <c r="I171" s="17"/>
      <c r="J171" s="17"/>
      <c r="K171" s="17"/>
      <c r="L171" s="17"/>
      <c r="M171" s="17"/>
      <c r="N171" s="17"/>
      <c r="O171" s="17"/>
      <c r="P171" s="17"/>
      <c r="T171" s="25">
        <f t="shared" si="47"/>
        <v>0.10324078751534517</v>
      </c>
      <c r="U171" s="25">
        <f t="shared" si="48"/>
        <v>1.4628751318139803</v>
      </c>
      <c r="V171" s="25">
        <f t="shared" si="49"/>
        <v>1.747112429762409</v>
      </c>
      <c r="W171" s="25">
        <f t="shared" si="50"/>
        <v>1.9378171703588478</v>
      </c>
      <c r="X171" s="25">
        <f t="shared" si="51"/>
        <v>2.8043558243234212</v>
      </c>
      <c r="Y171" s="25">
        <f t="shared" si="52"/>
        <v>3.2470037058586119</v>
      </c>
      <c r="Z171" s="25">
        <f t="shared" si="53"/>
        <v>3.1928898963036176</v>
      </c>
      <c r="AA171" s="25">
        <f t="shared" si="54"/>
        <v>2.7395800929193217</v>
      </c>
      <c r="AB171" s="25">
        <f t="shared" si="55"/>
        <v>2.2332015267102054</v>
      </c>
      <c r="AC171" s="25">
        <f t="shared" si="56"/>
        <v>1.8686279229508838</v>
      </c>
      <c r="AD171" s="25">
        <f t="shared" si="57"/>
        <v>1.2432834454883432</v>
      </c>
      <c r="AE171" s="25">
        <f t="shared" si="58"/>
        <v>0.87685195756803236</v>
      </c>
      <c r="AF171" s="25">
        <f t="shared" si="59"/>
        <v>0.31372815603296844</v>
      </c>
      <c r="AG171" s="25">
        <f t="shared" si="60"/>
        <v>0.16571462152162458</v>
      </c>
      <c r="AH171" s="25">
        <f t="shared" si="61"/>
        <v>0.10121502190685353</v>
      </c>
    </row>
    <row r="172" spans="1:34" x14ac:dyDescent="0.25">
      <c r="A172" s="13">
        <f t="shared" si="64"/>
        <v>6</v>
      </c>
      <c r="B172" s="13">
        <v>2.621176281775035</v>
      </c>
      <c r="C172" s="13">
        <f t="shared" si="64"/>
        <v>10</v>
      </c>
      <c r="D172" s="13">
        <f>'Command user'!$F$12</f>
        <v>10</v>
      </c>
      <c r="E172" s="13">
        <f t="shared" si="44"/>
        <v>1</v>
      </c>
      <c r="G172" s="36">
        <f t="shared" si="45"/>
        <v>418</v>
      </c>
      <c r="H172" s="37">
        <f t="shared" ca="1" si="46"/>
        <v>0.10307810580954019</v>
      </c>
      <c r="I172" s="17"/>
      <c r="J172" s="17"/>
      <c r="K172" s="17"/>
      <c r="L172" s="17"/>
      <c r="M172" s="17"/>
      <c r="N172" s="17"/>
      <c r="O172" s="17"/>
      <c r="P172" s="17"/>
      <c r="T172" s="25">
        <f t="shared" si="47"/>
        <v>0.10307810580954019</v>
      </c>
      <c r="U172" s="25">
        <f t="shared" si="48"/>
        <v>1.4612277404224758</v>
      </c>
      <c r="V172" s="25">
        <f t="shared" si="49"/>
        <v>1.7453581130783984</v>
      </c>
      <c r="W172" s="25">
        <f t="shared" si="50"/>
        <v>1.9359363559899829</v>
      </c>
      <c r="X172" s="25">
        <f t="shared" si="51"/>
        <v>2.801702814732085</v>
      </c>
      <c r="Y172" s="25">
        <f t="shared" si="52"/>
        <v>3.2437303393894132</v>
      </c>
      <c r="Z172" s="25">
        <f t="shared" si="53"/>
        <v>3.1893135675936808</v>
      </c>
      <c r="AA172" s="25">
        <f t="shared" si="54"/>
        <v>2.7360477668335728</v>
      </c>
      <c r="AB172" s="25">
        <f t="shared" si="55"/>
        <v>2.2299754612457705</v>
      </c>
      <c r="AC172" s="25">
        <f t="shared" si="56"/>
        <v>1.8657384205942287</v>
      </c>
      <c r="AD172" s="25">
        <f t="shared" si="57"/>
        <v>1.2412081738965905</v>
      </c>
      <c r="AE172" s="25">
        <f t="shared" si="58"/>
        <v>0.87532620259413596</v>
      </c>
      <c r="AF172" s="25">
        <f t="shared" si="59"/>
        <v>0.31318146663975932</v>
      </c>
      <c r="AG172" s="25">
        <f t="shared" si="60"/>
        <v>0.16543351973688858</v>
      </c>
      <c r="AH172" s="25">
        <f t="shared" si="61"/>
        <v>0.10104890841164423</v>
      </c>
    </row>
    <row r="173" spans="1:34" x14ac:dyDescent="0.25">
      <c r="A173" s="13">
        <f t="shared" si="64"/>
        <v>6</v>
      </c>
      <c r="B173" s="13">
        <v>2.6222140229662951</v>
      </c>
      <c r="C173" s="13">
        <f t="shared" si="64"/>
        <v>10</v>
      </c>
      <c r="D173" s="13">
        <f>'Command user'!$F$12</f>
        <v>10</v>
      </c>
      <c r="E173" s="13">
        <f t="shared" si="44"/>
        <v>1</v>
      </c>
      <c r="G173" s="36">
        <f t="shared" si="45"/>
        <v>419.00000000000023</v>
      </c>
      <c r="H173" s="37">
        <f t="shared" ca="1" si="46"/>
        <v>0.10291616429566564</v>
      </c>
      <c r="I173" s="17"/>
      <c r="J173" s="17"/>
      <c r="K173" s="17"/>
      <c r="L173" s="17"/>
      <c r="M173" s="17"/>
      <c r="N173" s="17"/>
      <c r="O173" s="17"/>
      <c r="P173" s="17"/>
      <c r="T173" s="25">
        <f t="shared" si="47"/>
        <v>0.10291616429566564</v>
      </c>
      <c r="U173" s="25">
        <f t="shared" si="48"/>
        <v>1.4595872865071797</v>
      </c>
      <c r="V173" s="25">
        <f t="shared" si="49"/>
        <v>1.7436113506089306</v>
      </c>
      <c r="W173" s="25">
        <f t="shared" si="50"/>
        <v>1.9340636194045908</v>
      </c>
      <c r="X173" s="25">
        <f t="shared" si="51"/>
        <v>2.7990605174163217</v>
      </c>
      <c r="Y173" s="25">
        <f t="shared" si="52"/>
        <v>3.2404695947992814</v>
      </c>
      <c r="Z173" s="25">
        <f t="shared" si="53"/>
        <v>3.1857509948605198</v>
      </c>
      <c r="AA173" s="25">
        <f t="shared" si="54"/>
        <v>2.7325293709938454</v>
      </c>
      <c r="AB173" s="25">
        <f t="shared" si="55"/>
        <v>2.2267625714047354</v>
      </c>
      <c r="AC173" s="25">
        <f t="shared" si="56"/>
        <v>1.8628610105735504</v>
      </c>
      <c r="AD173" s="25">
        <f t="shared" si="57"/>
        <v>1.2391419195522606</v>
      </c>
      <c r="AE173" s="25">
        <f t="shared" si="58"/>
        <v>0.87380720521712918</v>
      </c>
      <c r="AF173" s="25">
        <f t="shared" si="59"/>
        <v>0.31263722298916985</v>
      </c>
      <c r="AG173" s="25">
        <f t="shared" si="60"/>
        <v>0.16515365605308535</v>
      </c>
      <c r="AH173" s="25">
        <f t="shared" si="61"/>
        <v>0.10088352181582826</v>
      </c>
    </row>
    <row r="174" spans="1:34" x14ac:dyDescent="0.25">
      <c r="A174" s="13">
        <f t="shared" si="64"/>
        <v>6</v>
      </c>
      <c r="B174" s="13">
        <v>2.6232492903979003</v>
      </c>
      <c r="C174" s="13">
        <f t="shared" si="64"/>
        <v>10</v>
      </c>
      <c r="D174" s="13">
        <f>'Command user'!$F$12</f>
        <v>10</v>
      </c>
      <c r="E174" s="13">
        <f t="shared" si="44"/>
        <v>1</v>
      </c>
      <c r="G174" s="36">
        <f t="shared" si="45"/>
        <v>419.99999999999994</v>
      </c>
      <c r="H174" s="37">
        <f t="shared" ca="1" si="46"/>
        <v>0.10275495777150601</v>
      </c>
      <c r="I174" s="17"/>
      <c r="J174" s="17"/>
      <c r="K174" s="17"/>
      <c r="L174" s="17"/>
      <c r="M174" s="17"/>
      <c r="N174" s="17"/>
      <c r="O174" s="17"/>
      <c r="P174" s="17"/>
      <c r="T174" s="25">
        <f t="shared" si="47"/>
        <v>0.10275495777150601</v>
      </c>
      <c r="U174" s="25">
        <f t="shared" si="48"/>
        <v>1.4579537240208991</v>
      </c>
      <c r="V174" s="25">
        <f t="shared" si="49"/>
        <v>1.741872091896689</v>
      </c>
      <c r="W174" s="25">
        <f t="shared" si="50"/>
        <v>1.9321989068257936</v>
      </c>
      <c r="X174" s="25">
        <f t="shared" si="51"/>
        <v>2.7964288634030257</v>
      </c>
      <c r="Y174" s="25">
        <f t="shared" si="52"/>
        <v>3.2372213927949622</v>
      </c>
      <c r="Z174" s="25">
        <f t="shared" si="53"/>
        <v>3.1822020917701508</v>
      </c>
      <c r="AA174" s="25">
        <f t="shared" si="54"/>
        <v>2.7290248166321867</v>
      </c>
      <c r="AB174" s="25">
        <f t="shared" si="55"/>
        <v>2.2235627713277144</v>
      </c>
      <c r="AC174" s="25">
        <f t="shared" si="56"/>
        <v>1.8599956128243111</v>
      </c>
      <c r="AD174" s="25">
        <f t="shared" si="57"/>
        <v>1.2370846211909521</v>
      </c>
      <c r="AE174" s="25">
        <f t="shared" si="58"/>
        <v>0.87229491891339495</v>
      </c>
      <c r="AF174" s="25">
        <f t="shared" si="59"/>
        <v>0.31209540810816416</v>
      </c>
      <c r="AG174" s="25">
        <f t="shared" si="60"/>
        <v>0.16487502197132872</v>
      </c>
      <c r="AH174" s="25">
        <f t="shared" si="61"/>
        <v>0.10071885714889836</v>
      </c>
    </row>
    <row r="175" spans="1:34" x14ac:dyDescent="0.25">
      <c r="A175" s="13">
        <f t="shared" si="64"/>
        <v>6</v>
      </c>
      <c r="B175" s="13">
        <v>2.6242820958356683</v>
      </c>
      <c r="C175" s="13">
        <f t="shared" si="64"/>
        <v>10</v>
      </c>
      <c r="D175" s="13">
        <f>'Command user'!$F$12</f>
        <v>10</v>
      </c>
      <c r="E175" s="13">
        <f t="shared" si="44"/>
        <v>1</v>
      </c>
      <c r="G175" s="36">
        <f t="shared" si="45"/>
        <v>421.00000000000023</v>
      </c>
      <c r="H175" s="37">
        <f t="shared" ca="1" si="46"/>
        <v>0.10259448108369383</v>
      </c>
      <c r="I175" s="17"/>
      <c r="J175" s="17"/>
      <c r="K175" s="17"/>
      <c r="L175" s="17"/>
      <c r="M175" s="17"/>
      <c r="N175" s="17"/>
      <c r="O175" s="17"/>
      <c r="P175" s="17"/>
      <c r="T175" s="25">
        <f t="shared" si="47"/>
        <v>0.10259448108369383</v>
      </c>
      <c r="U175" s="25">
        <f t="shared" si="48"/>
        <v>1.4563270073284682</v>
      </c>
      <c r="V175" s="25">
        <f t="shared" si="49"/>
        <v>1.7401402869365989</v>
      </c>
      <c r="W175" s="25">
        <f t="shared" si="50"/>
        <v>1.9303421649571293</v>
      </c>
      <c r="X175" s="25">
        <f t="shared" si="51"/>
        <v>2.7938077843206393</v>
      </c>
      <c r="Y175" s="25">
        <f t="shared" si="52"/>
        <v>3.2339856547640653</v>
      </c>
      <c r="Z175" s="25">
        <f t="shared" si="53"/>
        <v>3.1786667727308111</v>
      </c>
      <c r="AA175" s="25">
        <f t="shared" si="54"/>
        <v>2.7255340157535182</v>
      </c>
      <c r="AB175" s="25">
        <f t="shared" si="55"/>
        <v>2.220375975916058</v>
      </c>
      <c r="AC175" s="25">
        <f t="shared" si="56"/>
        <v>1.8571421480001571</v>
      </c>
      <c r="AD175" s="25">
        <f t="shared" si="57"/>
        <v>1.2350362181089276</v>
      </c>
      <c r="AE175" s="25">
        <f t="shared" si="58"/>
        <v>0.87078929758948231</v>
      </c>
      <c r="AF175" s="25">
        <f t="shared" si="59"/>
        <v>0.31155600518160242</v>
      </c>
      <c r="AG175" s="25">
        <f t="shared" si="60"/>
        <v>0.16459760907111079</v>
      </c>
      <c r="AH175" s="25">
        <f t="shared" si="61"/>
        <v>0.10055490948604283</v>
      </c>
    </row>
    <row r="176" spans="1:34" x14ac:dyDescent="0.25">
      <c r="A176" s="13">
        <f t="shared" si="64"/>
        <v>6</v>
      </c>
      <c r="B176" s="13">
        <v>2.6253124509616739</v>
      </c>
      <c r="C176" s="13">
        <f t="shared" si="64"/>
        <v>10</v>
      </c>
      <c r="D176" s="13">
        <f>'Command user'!$F$12</f>
        <v>10</v>
      </c>
      <c r="E176" s="13">
        <f t="shared" si="44"/>
        <v>1</v>
      </c>
      <c r="G176" s="36">
        <f t="shared" si="45"/>
        <v>422.00000000000011</v>
      </c>
      <c r="H176" s="37">
        <f t="shared" ca="1" si="46"/>
        <v>0.10243472912713655</v>
      </c>
      <c r="I176" s="17"/>
      <c r="J176" s="17"/>
      <c r="K176" s="17"/>
      <c r="L176" s="17"/>
      <c r="M176" s="17"/>
      <c r="N176" s="17"/>
      <c r="O176" s="17"/>
      <c r="P176" s="17"/>
      <c r="T176" s="25">
        <f t="shared" si="47"/>
        <v>0.10243472912713655</v>
      </c>
      <c r="U176" s="25">
        <f t="shared" si="48"/>
        <v>1.4547070912021138</v>
      </c>
      <c r="V176" s="25">
        <f t="shared" si="49"/>
        <v>1.7384158861707173</v>
      </c>
      <c r="W176" s="25">
        <f t="shared" si="50"/>
        <v>1.928493340977167</v>
      </c>
      <c r="X176" s="25">
        <f t="shared" si="51"/>
        <v>2.7911972123925795</v>
      </c>
      <c r="Y176" s="25">
        <f t="shared" si="52"/>
        <v>3.2307623027676722</v>
      </c>
      <c r="Z176" s="25">
        <f t="shared" si="53"/>
        <v>3.1751449528847915</v>
      </c>
      <c r="AA176" s="25">
        <f t="shared" si="54"/>
        <v>2.7220568811271137</v>
      </c>
      <c r="AB176" s="25">
        <f t="shared" si="55"/>
        <v>2.2172021008233211</v>
      </c>
      <c r="AC176" s="25">
        <f t="shared" si="56"/>
        <v>1.8543005374648269</v>
      </c>
      <c r="AD176" s="25">
        <f t="shared" si="57"/>
        <v>1.2329966501566747</v>
      </c>
      <c r="AE176" s="25">
        <f t="shared" si="58"/>
        <v>0.86929029557713389</v>
      </c>
      <c r="AF176" s="25">
        <f t="shared" si="59"/>
        <v>0.31101899755040185</v>
      </c>
      <c r="AG176" s="25">
        <f t="shared" si="60"/>
        <v>0.16432140900939818</v>
      </c>
      <c r="AH176" s="25">
        <f t="shared" si="61"/>
        <v>0.10039167394761843</v>
      </c>
    </row>
    <row r="177" spans="1:34" x14ac:dyDescent="0.25">
      <c r="A177" s="13">
        <f t="shared" si="64"/>
        <v>6</v>
      </c>
      <c r="B177" s="13">
        <v>2.6263403673750423</v>
      </c>
      <c r="C177" s="13">
        <f t="shared" si="64"/>
        <v>10</v>
      </c>
      <c r="D177" s="13">
        <f>'Command user'!$F$12</f>
        <v>10</v>
      </c>
      <c r="E177" s="13">
        <f t="shared" si="44"/>
        <v>1</v>
      </c>
      <c r="G177" s="36">
        <f t="shared" si="45"/>
        <v>423.00000000000017</v>
      </c>
      <c r="H177" s="37">
        <f t="shared" ca="1" si="46"/>
        <v>0.10227569684445466</v>
      </c>
      <c r="I177" s="17"/>
      <c r="J177" s="17"/>
      <c r="K177" s="17"/>
      <c r="L177" s="17"/>
      <c r="M177" s="17"/>
      <c r="N177" s="17"/>
      <c r="O177" s="17"/>
      <c r="P177" s="17"/>
      <c r="T177" s="25">
        <f t="shared" si="47"/>
        <v>0.10227569684445466</v>
      </c>
      <c r="U177" s="25">
        <f t="shared" si="48"/>
        <v>1.4530939308169104</v>
      </c>
      <c r="V177" s="25">
        <f t="shared" si="49"/>
        <v>1.7366988404832828</v>
      </c>
      <c r="W177" s="25">
        <f t="shared" si="50"/>
        <v>1.9266523825342063</v>
      </c>
      <c r="X177" s="25">
        <f t="shared" si="51"/>
        <v>2.7885970804307143</v>
      </c>
      <c r="Y177" s="25">
        <f t="shared" si="52"/>
        <v>3.2275512595330245</v>
      </c>
      <c r="Z177" s="25">
        <f t="shared" si="53"/>
        <v>3.1716365481005693</v>
      </c>
      <c r="AA177" s="25">
        <f t="shared" si="54"/>
        <v>2.7185933262782478</v>
      </c>
      <c r="AB177" s="25">
        <f t="shared" si="55"/>
        <v>2.2140410624469209</v>
      </c>
      <c r="AC177" s="25">
        <f t="shared" si="56"/>
        <v>1.8514707032841746</v>
      </c>
      <c r="AD177" s="25">
        <f t="shared" si="57"/>
        <v>1.2309658577325864</v>
      </c>
      <c r="AE177" s="25">
        <f t="shared" si="58"/>
        <v>0.86779786762838218</v>
      </c>
      <c r="AF177" s="25">
        <f t="shared" si="59"/>
        <v>0.31048436870973067</v>
      </c>
      <c r="AG177" s="25">
        <f t="shared" si="60"/>
        <v>0.16404641351973817</v>
      </c>
      <c r="AH177" s="25">
        <f t="shared" si="61"/>
        <v>0.10022914569863156</v>
      </c>
    </row>
    <row r="178" spans="1:34" x14ac:dyDescent="0.25">
      <c r="A178" s="13">
        <f t="shared" si="64"/>
        <v>6</v>
      </c>
      <c r="B178" s="13">
        <v>2.6273658565927325</v>
      </c>
      <c r="C178" s="13">
        <f t="shared" si="64"/>
        <v>10</v>
      </c>
      <c r="D178" s="13">
        <f>'Command user'!$F$12</f>
        <v>10</v>
      </c>
      <c r="E178" s="13">
        <f t="shared" si="44"/>
        <v>1</v>
      </c>
      <c r="G178" s="36">
        <f t="shared" si="45"/>
        <v>424</v>
      </c>
      <c r="H178" s="37">
        <f t="shared" ca="1" si="46"/>
        <v>0.10211737922542487</v>
      </c>
      <c r="I178" s="17"/>
      <c r="J178" s="17"/>
      <c r="K178" s="17"/>
      <c r="L178" s="17"/>
      <c r="M178" s="17"/>
      <c r="N178" s="17"/>
      <c r="O178" s="17"/>
      <c r="P178" s="17"/>
      <c r="T178" s="25">
        <f t="shared" si="47"/>
        <v>0.10211737922542487</v>
      </c>
      <c r="U178" s="25">
        <f t="shared" si="48"/>
        <v>1.4514874817462653</v>
      </c>
      <c r="V178" s="25">
        <f t="shared" si="49"/>
        <v>1.7349891011957277</v>
      </c>
      <c r="W178" s="25">
        <f t="shared" si="50"/>
        <v>1.9248192377410756</v>
      </c>
      <c r="X178" s="25">
        <f t="shared" si="51"/>
        <v>2.7860073218289374</v>
      </c>
      <c r="Y178" s="25">
        <f t="shared" si="52"/>
        <v>3.2243524484463615</v>
      </c>
      <c r="Z178" s="25">
        <f t="shared" si="53"/>
        <v>3.1681414749648837</v>
      </c>
      <c r="AA178" s="25">
        <f t="shared" si="54"/>
        <v>2.7151432654798615</v>
      </c>
      <c r="AB178" s="25">
        <f t="shared" si="55"/>
        <v>2.2108927779198484</v>
      </c>
      <c r="AC178" s="25">
        <f t="shared" si="56"/>
        <v>1.8486525682182637</v>
      </c>
      <c r="AD178" s="25">
        <f t="shared" si="57"/>
        <v>1.2289437817766853</v>
      </c>
      <c r="AE178" s="25">
        <f t="shared" si="58"/>
        <v>0.86631196891070894</v>
      </c>
      <c r="AF178" s="25">
        <f t="shared" si="59"/>
        <v>0.30995210230722292</v>
      </c>
      <c r="AG178" s="25">
        <f t="shared" si="60"/>
        <v>0.16377261441138216</v>
      </c>
      <c r="AH178" s="25">
        <f t="shared" si="61"/>
        <v>0.10006731994822786</v>
      </c>
    </row>
    <row r="179" spans="1:34" x14ac:dyDescent="0.25">
      <c r="A179" s="13">
        <f t="shared" si="64"/>
        <v>6</v>
      </c>
      <c r="B179" s="13">
        <v>2.6283889300503116</v>
      </c>
      <c r="C179" s="13">
        <f t="shared" si="64"/>
        <v>10</v>
      </c>
      <c r="D179" s="13">
        <f>'Command user'!$F$12</f>
        <v>10</v>
      </c>
      <c r="E179" s="13">
        <f t="shared" si="44"/>
        <v>1</v>
      </c>
      <c r="G179" s="36">
        <f t="shared" si="45"/>
        <v>425.00000000000017</v>
      </c>
      <c r="H179" s="37">
        <f t="shared" ca="1" si="46"/>
        <v>0.10195977130643234</v>
      </c>
      <c r="I179" s="17"/>
      <c r="J179" s="17"/>
      <c r="K179" s="17"/>
      <c r="L179" s="17"/>
      <c r="M179" s="17"/>
      <c r="N179" s="17"/>
      <c r="O179" s="17"/>
      <c r="P179" s="17"/>
      <c r="T179" s="25">
        <f t="shared" si="47"/>
        <v>0.10195977130643234</v>
      </c>
      <c r="U179" s="25">
        <f t="shared" si="48"/>
        <v>1.4498876999575017</v>
      </c>
      <c r="V179" s="25">
        <f t="shared" si="49"/>
        <v>1.7332866200618362</v>
      </c>
      <c r="W179" s="25">
        <f t="shared" si="50"/>
        <v>1.9229938551699381</v>
      </c>
      <c r="X179" s="25">
        <f t="shared" si="51"/>
        <v>2.7834278705568511</v>
      </c>
      <c r="Y179" s="25">
        <f t="shared" si="52"/>
        <v>3.2211657935458087</v>
      </c>
      <c r="Z179" s="25">
        <f t="shared" si="53"/>
        <v>3.1646596507750098</v>
      </c>
      <c r="AA179" s="25">
        <f t="shared" si="54"/>
        <v>2.7117066137444588</v>
      </c>
      <c r="AB179" s="25">
        <f t="shared" si="55"/>
        <v>2.207757165102517</v>
      </c>
      <c r="AC179" s="25">
        <f t="shared" si="56"/>
        <v>1.8458460557136089</v>
      </c>
      <c r="AD179" s="25">
        <f t="shared" si="57"/>
        <v>1.2269303637644744</v>
      </c>
      <c r="AE179" s="25">
        <f t="shared" si="58"/>
        <v>0.86483255500227962</v>
      </c>
      <c r="AF179" s="25">
        <f t="shared" si="59"/>
        <v>0.30942218214122291</v>
      </c>
      <c r="AG179" s="25">
        <f t="shared" si="60"/>
        <v>0.1635000035684184</v>
      </c>
      <c r="AH179" s="25">
        <f t="shared" si="61"/>
        <v>9.9906191949188719E-2</v>
      </c>
    </row>
    <row r="180" spans="1:34" x14ac:dyDescent="0.25">
      <c r="A180" s="13">
        <f t="shared" si="64"/>
        <v>6</v>
      </c>
      <c r="B180" s="13">
        <v>2.6294095991027189</v>
      </c>
      <c r="C180" s="13">
        <f t="shared" si="64"/>
        <v>10</v>
      </c>
      <c r="D180" s="13">
        <f>'Command user'!$F$12</f>
        <v>10</v>
      </c>
      <c r="E180" s="13">
        <f t="shared" si="44"/>
        <v>1</v>
      </c>
      <c r="G180" s="36">
        <f t="shared" si="45"/>
        <v>426.00000000000017</v>
      </c>
      <c r="H180" s="37">
        <f t="shared" ca="1" si="46"/>
        <v>0.1018028681699312</v>
      </c>
      <c r="I180" s="17"/>
      <c r="J180" s="17"/>
      <c r="K180" s="17"/>
      <c r="L180" s="17"/>
      <c r="M180" s="17"/>
      <c r="N180" s="17"/>
      <c r="O180" s="17"/>
      <c r="P180" s="17"/>
      <c r="T180" s="25">
        <f t="shared" si="47"/>
        <v>0.1018028681699312</v>
      </c>
      <c r="U180" s="25">
        <f t="shared" si="48"/>
        <v>1.4482945418074735</v>
      </c>
      <c r="V180" s="25">
        <f t="shared" si="49"/>
        <v>1.7315913492629516</v>
      </c>
      <c r="W180" s="25">
        <f t="shared" si="50"/>
        <v>1.9211761838472374</v>
      </c>
      <c r="X180" s="25">
        <f t="shared" si="51"/>
        <v>2.780858661153474</v>
      </c>
      <c r="Y180" s="25">
        <f t="shared" si="52"/>
        <v>3.2179912195143743</v>
      </c>
      <c r="Z180" s="25">
        <f t="shared" si="53"/>
        <v>3.1611909935311049</v>
      </c>
      <c r="AA180" s="25">
        <f t="shared" si="54"/>
        <v>2.7082832868160076</v>
      </c>
      <c r="AB180" s="25">
        <f t="shared" si="55"/>
        <v>2.2046341425747493</v>
      </c>
      <c r="AC180" s="25">
        <f t="shared" si="56"/>
        <v>1.8430510898955161</v>
      </c>
      <c r="AD180" s="25">
        <f t="shared" si="57"/>
        <v>1.2249255457008543</v>
      </c>
      <c r="AE180" s="25">
        <f t="shared" si="58"/>
        <v>0.8633595818872386</v>
      </c>
      <c r="AF180" s="25">
        <f t="shared" si="59"/>
        <v>0.30889459215904785</v>
      </c>
      <c r="AG180" s="25">
        <f t="shared" si="60"/>
        <v>0.16322857294891624</v>
      </c>
      <c r="AH180" s="25">
        <f t="shared" si="61"/>
        <v>9.9745756997434168E-2</v>
      </c>
    </row>
    <row r="181" spans="1:34" x14ac:dyDescent="0.25">
      <c r="A181" s="13">
        <f t="shared" si="64"/>
        <v>6</v>
      </c>
      <c r="B181" s="13">
        <v>2.6304278750250241</v>
      </c>
      <c r="C181" s="13">
        <f t="shared" si="64"/>
        <v>10</v>
      </c>
      <c r="D181" s="13">
        <f>'Command user'!$F$12</f>
        <v>10</v>
      </c>
      <c r="E181" s="13">
        <f t="shared" si="44"/>
        <v>1</v>
      </c>
      <c r="G181" s="36">
        <f t="shared" si="45"/>
        <v>427.00000000000051</v>
      </c>
      <c r="H181" s="37">
        <f t="shared" ca="1" si="46"/>
        <v>0.10164666494391172</v>
      </c>
      <c r="I181" s="17"/>
      <c r="J181" s="17"/>
      <c r="K181" s="17"/>
      <c r="L181" s="17"/>
      <c r="M181" s="17"/>
      <c r="N181" s="17"/>
      <c r="O181" s="17"/>
      <c r="P181" s="17"/>
      <c r="T181" s="25">
        <f t="shared" si="47"/>
        <v>0.10164666494391172</v>
      </c>
      <c r="U181" s="25">
        <f t="shared" si="48"/>
        <v>1.4467079640382396</v>
      </c>
      <c r="V181" s="25">
        <f t="shared" si="49"/>
        <v>1.7299032414032087</v>
      </c>
      <c r="W181" s="25">
        <f t="shared" si="50"/>
        <v>1.9193661732486547</v>
      </c>
      <c r="X181" s="25">
        <f t="shared" si="51"/>
        <v>2.7782996287211139</v>
      </c>
      <c r="Y181" s="25">
        <f t="shared" si="52"/>
        <v>3.2148286516730367</v>
      </c>
      <c r="Z181" s="25">
        <f t="shared" si="53"/>
        <v>3.1577354219286526</v>
      </c>
      <c r="AA181" s="25">
        <f t="shared" si="54"/>
        <v>2.7048732011620116</v>
      </c>
      <c r="AB181" s="25">
        <f t="shared" si="55"/>
        <v>2.2015236296277991</v>
      </c>
      <c r="AC181" s="25">
        <f t="shared" si="56"/>
        <v>1.8402675955604955</v>
      </c>
      <c r="AD181" s="25">
        <f t="shared" si="57"/>
        <v>1.2229292701141143</v>
      </c>
      <c r="AE181" s="25">
        <f t="shared" si="58"/>
        <v>0.86189300595107321</v>
      </c>
      <c r="AF181" s="25">
        <f t="shared" si="59"/>
        <v>0.30836931645527871</v>
      </c>
      <c r="AG181" s="25">
        <f t="shared" si="60"/>
        <v>0.1629583145840833</v>
      </c>
      <c r="AH181" s="25">
        <f t="shared" si="61"/>
        <v>9.9586010431531702E-2</v>
      </c>
    </row>
    <row r="182" spans="1:34" x14ac:dyDescent="0.25">
      <c r="A182" s="13">
        <f t="shared" ref="A182:C197" si="65">A181</f>
        <v>6</v>
      </c>
      <c r="B182" s="13">
        <v>2.6314437690131722</v>
      </c>
      <c r="C182" s="13">
        <f t="shared" si="65"/>
        <v>10</v>
      </c>
      <c r="D182" s="13">
        <f>'Command user'!$F$12</f>
        <v>10</v>
      </c>
      <c r="E182" s="13">
        <f t="shared" si="44"/>
        <v>1</v>
      </c>
      <c r="G182" s="36">
        <f t="shared" si="45"/>
        <v>428.00000000000028</v>
      </c>
      <c r="H182" s="37">
        <f t="shared" ca="1" si="46"/>
        <v>0.10149115680137373</v>
      </c>
      <c r="I182" s="17"/>
      <c r="J182" s="17"/>
      <c r="K182" s="17"/>
      <c r="L182" s="17"/>
      <c r="M182" s="17"/>
      <c r="N182" s="17"/>
      <c r="O182" s="17"/>
      <c r="P182" s="17"/>
      <c r="T182" s="25">
        <f t="shared" si="47"/>
        <v>0.10149115680137373</v>
      </c>
      <c r="U182" s="25">
        <f t="shared" si="48"/>
        <v>1.4451279237728061</v>
      </c>
      <c r="V182" s="25">
        <f t="shared" si="49"/>
        <v>1.7282222495048774</v>
      </c>
      <c r="W182" s="25">
        <f t="shared" si="50"/>
        <v>1.9175637732941717</v>
      </c>
      <c r="X182" s="25">
        <f t="shared" si="51"/>
        <v>2.7757507089192202</v>
      </c>
      <c r="Y182" s="25">
        <f t="shared" si="52"/>
        <v>3.2116780159739093</v>
      </c>
      <c r="Z182" s="25">
        <f t="shared" si="53"/>
        <v>3.1542928553509881</v>
      </c>
      <c r="AA182" s="25">
        <f t="shared" si="54"/>
        <v>2.7014762739656426</v>
      </c>
      <c r="AB182" s="25">
        <f t="shared" si="55"/>
        <v>2.198425546256551</v>
      </c>
      <c r="AC182" s="25">
        <f t="shared" si="56"/>
        <v>1.8374954981688159</v>
      </c>
      <c r="AD182" s="25">
        <f t="shared" si="57"/>
        <v>1.220941480050026</v>
      </c>
      <c r="AE182" s="25">
        <f t="shared" si="58"/>
        <v>0.86043278397602929</v>
      </c>
      <c r="AF182" s="25">
        <f t="shared" si="59"/>
        <v>0.30784633927007399</v>
      </c>
      <c r="AG182" s="25">
        <f t="shared" si="60"/>
        <v>0.16268922057743448</v>
      </c>
      <c r="AH182" s="25">
        <f t="shared" si="61"/>
        <v>9.9426947632213256E-2</v>
      </c>
    </row>
    <row r="183" spans="1:34" x14ac:dyDescent="0.25">
      <c r="A183" s="13">
        <f t="shared" si="65"/>
        <v>6</v>
      </c>
      <c r="B183" s="13">
        <v>2.6324572921847245</v>
      </c>
      <c r="C183" s="13">
        <f t="shared" si="65"/>
        <v>10</v>
      </c>
      <c r="D183" s="13">
        <f>'Command user'!$F$12</f>
        <v>10</v>
      </c>
      <c r="E183" s="13">
        <f t="shared" si="44"/>
        <v>1</v>
      </c>
      <c r="G183" s="36">
        <f t="shared" si="45"/>
        <v>429.0000000000004</v>
      </c>
      <c r="H183" s="37">
        <f t="shared" ca="1" si="46"/>
        <v>0.10133633895980938</v>
      </c>
      <c r="I183" s="17"/>
      <c r="J183" s="17"/>
      <c r="K183" s="17"/>
      <c r="L183" s="17"/>
      <c r="M183" s="17"/>
      <c r="N183" s="17"/>
      <c r="O183" s="17"/>
      <c r="P183" s="17"/>
      <c r="T183" s="25">
        <f t="shared" si="47"/>
        <v>0.10133633895980938</v>
      </c>
      <c r="U183" s="25">
        <f t="shared" si="48"/>
        <v>1.4435543785109337</v>
      </c>
      <c r="V183" s="25">
        <f t="shared" si="49"/>
        <v>1.7265483270037358</v>
      </c>
      <c r="W183" s="25">
        <f t="shared" si="50"/>
        <v>1.9157689343431512</v>
      </c>
      <c r="X183" s="25">
        <f t="shared" si="51"/>
        <v>2.7732118379584079</v>
      </c>
      <c r="Y183" s="25">
        <f t="shared" si="52"/>
        <v>3.2085392389935121</v>
      </c>
      <c r="Z183" s="25">
        <f t="shared" si="53"/>
        <v>3.1508632138619617</v>
      </c>
      <c r="AA183" s="25">
        <f t="shared" si="54"/>
        <v>2.698092423118009</v>
      </c>
      <c r="AB183" s="25">
        <f t="shared" si="55"/>
        <v>2.1953398131517745</v>
      </c>
      <c r="AC183" s="25">
        <f t="shared" si="56"/>
        <v>1.834734723837121</v>
      </c>
      <c r="AD183" s="25">
        <f t="shared" si="57"/>
        <v>1.2189621190660034</v>
      </c>
      <c r="AE183" s="25">
        <f t="shared" si="58"/>
        <v>0.85897887313660515</v>
      </c>
      <c r="AF183" s="25">
        <f t="shared" si="59"/>
        <v>0.30732564498750309</v>
      </c>
      <c r="AG183" s="25">
        <f t="shared" si="60"/>
        <v>0.16242128310397128</v>
      </c>
      <c r="AH183" s="25">
        <f t="shared" si="61"/>
        <v>9.9268564021897931E-2</v>
      </c>
    </row>
    <row r="184" spans="1:34" x14ac:dyDescent="0.25">
      <c r="A184" s="13">
        <f t="shared" si="65"/>
        <v>6</v>
      </c>
      <c r="B184" s="13">
        <v>2.6334684555795866</v>
      </c>
      <c r="C184" s="13">
        <f t="shared" si="65"/>
        <v>10</v>
      </c>
      <c r="D184" s="13">
        <f>'Command user'!$F$12</f>
        <v>10</v>
      </c>
      <c r="E184" s="13">
        <f t="shared" si="44"/>
        <v>1</v>
      </c>
      <c r="G184" s="36">
        <f t="shared" si="45"/>
        <v>430.00000000000028</v>
      </c>
      <c r="H184" s="37">
        <f t="shared" ca="1" si="46"/>
        <v>0.10118220668069194</v>
      </c>
      <c r="I184" s="17"/>
      <c r="J184" s="17"/>
      <c r="K184" s="17"/>
      <c r="L184" s="17"/>
      <c r="M184" s="17"/>
      <c r="N184" s="17"/>
      <c r="O184" s="17"/>
      <c r="P184" s="17"/>
      <c r="T184" s="25">
        <f t="shared" si="47"/>
        <v>0.10118220668069194</v>
      </c>
      <c r="U184" s="25">
        <f t="shared" si="48"/>
        <v>1.4419872861249659</v>
      </c>
      <c r="V184" s="25">
        <f t="shared" si="49"/>
        <v>1.724881427744523</v>
      </c>
      <c r="W184" s="25">
        <f t="shared" si="50"/>
        <v>1.9139816071895612</v>
      </c>
      <c r="X184" s="25">
        <f t="shared" si="51"/>
        <v>2.7706829525945285</v>
      </c>
      <c r="Y184" s="25">
        <f t="shared" si="52"/>
        <v>3.2054122479261213</v>
      </c>
      <c r="Z184" s="25">
        <f t="shared" si="53"/>
        <v>3.1474464181986725</v>
      </c>
      <c r="AA184" s="25">
        <f t="shared" si="54"/>
        <v>2.6947215672105029</v>
      </c>
      <c r="AB184" s="25">
        <f t="shared" si="55"/>
        <v>2.1922663516925125</v>
      </c>
      <c r="AC184" s="25">
        <f t="shared" si="56"/>
        <v>1.8319851993311902</v>
      </c>
      <c r="AD184" s="25">
        <f t="shared" si="57"/>
        <v>1.2169911312253432</v>
      </c>
      <c r="AE184" s="25">
        <f t="shared" si="58"/>
        <v>0.85753123099509843</v>
      </c>
      <c r="AF184" s="25">
        <f t="shared" si="59"/>
        <v>0.30680721813390954</v>
      </c>
      <c r="AG184" s="25">
        <f t="shared" si="60"/>
        <v>0.16215449440937132</v>
      </c>
      <c r="AH184" s="25">
        <f t="shared" si="61"/>
        <v>9.9110855064221889E-2</v>
      </c>
    </row>
    <row r="185" spans="1:34" x14ac:dyDescent="0.25">
      <c r="A185" s="13">
        <f t="shared" si="65"/>
        <v>6</v>
      </c>
      <c r="B185" s="13">
        <v>2.6344772701607315</v>
      </c>
      <c r="C185" s="13">
        <f t="shared" si="65"/>
        <v>10</v>
      </c>
      <c r="D185" s="13">
        <f>'Command user'!$F$12</f>
        <v>10</v>
      </c>
      <c r="E185" s="13">
        <f t="shared" si="44"/>
        <v>1</v>
      </c>
      <c r="G185" s="36">
        <f t="shared" si="45"/>
        <v>431.00000000000023</v>
      </c>
      <c r="H185" s="37">
        <f t="shared" ca="1" si="46"/>
        <v>0.10102875526897166</v>
      </c>
      <c r="I185" s="17"/>
      <c r="J185" s="17"/>
      <c r="K185" s="17"/>
      <c r="L185" s="17"/>
      <c r="M185" s="17"/>
      <c r="N185" s="17"/>
      <c r="O185" s="17"/>
      <c r="P185" s="17"/>
      <c r="T185" s="25">
        <f t="shared" si="47"/>
        <v>0.10102875526897166</v>
      </c>
      <c r="U185" s="25">
        <f t="shared" si="48"/>
        <v>1.440426604855749</v>
      </c>
      <c r="V185" s="25">
        <f t="shared" si="49"/>
        <v>1.7232215059764431</v>
      </c>
      <c r="W185" s="25">
        <f t="shared" si="50"/>
        <v>1.9122017430571676</v>
      </c>
      <c r="X185" s="25">
        <f t="shared" si="51"/>
        <v>2.7681639901227681</v>
      </c>
      <c r="Y185" s="25">
        <f t="shared" si="52"/>
        <v>3.2022969705772115</v>
      </c>
      <c r="Z185" s="25">
        <f t="shared" si="53"/>
        <v>3.144042389764258</v>
      </c>
      <c r="AA185" s="25">
        <f t="shared" si="54"/>
        <v>2.6913636255272637</v>
      </c>
      <c r="AB185" s="25">
        <f t="shared" si="55"/>
        <v>2.1892050839385417</v>
      </c>
      <c r="AC185" s="25">
        <f t="shared" si="56"/>
        <v>1.8292468520587259</v>
      </c>
      <c r="AD185" s="25">
        <f t="shared" si="57"/>
        <v>1.2150284610915372</v>
      </c>
      <c r="AE185" s="25">
        <f t="shared" si="58"/>
        <v>0.85608981549720697</v>
      </c>
      <c r="AF185" s="25">
        <f t="shared" si="59"/>
        <v>0.3062910433762871</v>
      </c>
      <c r="AG185" s="25">
        <f t="shared" si="60"/>
        <v>0.16188884680919124</v>
      </c>
      <c r="AH185" s="25">
        <f t="shared" si="61"/>
        <v>9.8953816263573594E-2</v>
      </c>
    </row>
    <row r="186" spans="1:34" x14ac:dyDescent="0.25">
      <c r="A186" s="13">
        <f t="shared" si="65"/>
        <v>6</v>
      </c>
      <c r="B186" s="13">
        <v>2.6354837468149119</v>
      </c>
      <c r="C186" s="13">
        <f t="shared" si="65"/>
        <v>10</v>
      </c>
      <c r="D186" s="13">
        <f>'Command user'!$F$12</f>
        <v>10</v>
      </c>
      <c r="E186" s="13">
        <f t="shared" si="44"/>
        <v>1</v>
      </c>
      <c r="G186" s="36">
        <f t="shared" si="45"/>
        <v>432.00000000000017</v>
      </c>
      <c r="H186" s="37">
        <f t="shared" ca="1" si="46"/>
        <v>0.10087598007257841</v>
      </c>
      <c r="I186" s="17"/>
      <c r="J186" s="17"/>
      <c r="K186" s="17"/>
      <c r="L186" s="17"/>
      <c r="M186" s="17"/>
      <c r="N186" s="17"/>
      <c r="O186" s="17"/>
      <c r="P186" s="17"/>
      <c r="T186" s="25">
        <f t="shared" si="47"/>
        <v>0.10087598007257841</v>
      </c>
      <c r="U186" s="25">
        <f t="shared" si="48"/>
        <v>1.4388722933085907</v>
      </c>
      <c r="V186" s="25">
        <f t="shared" si="49"/>
        <v>1.7215685163487338</v>
      </c>
      <c r="W186" s="25">
        <f t="shared" si="50"/>
        <v>1.910429293594857</v>
      </c>
      <c r="X186" s="25">
        <f t="shared" si="51"/>
        <v>2.7656548883718934</v>
      </c>
      <c r="Y186" s="25">
        <f t="shared" si="52"/>
        <v>3.1991933353569348</v>
      </c>
      <c r="Z186" s="25">
        <f t="shared" si="53"/>
        <v>3.1406510506208796</v>
      </c>
      <c r="AA186" s="25">
        <f t="shared" si="54"/>
        <v>2.688018518037715</v>
      </c>
      <c r="AB186" s="25">
        <f t="shared" si="55"/>
        <v>2.1861559326229605</v>
      </c>
      <c r="AC186" s="25">
        <f t="shared" si="56"/>
        <v>1.826519610062326</v>
      </c>
      <c r="AD186" s="25">
        <f t="shared" si="57"/>
        <v>1.2130740537226872</v>
      </c>
      <c r="AE186" s="25">
        <f t="shared" si="58"/>
        <v>0.85465458496771152</v>
      </c>
      <c r="AF186" s="25">
        <f t="shared" si="59"/>
        <v>0.30577710552068693</v>
      </c>
      <c r="AG186" s="25">
        <f t="shared" si="60"/>
        <v>0.16162433268807971</v>
      </c>
      <c r="AH186" s="25">
        <f t="shared" si="61"/>
        <v>9.8797443164635929E-2</v>
      </c>
    </row>
    <row r="187" spans="1:34" x14ac:dyDescent="0.25">
      <c r="A187" s="13">
        <f t="shared" si="65"/>
        <v>6</v>
      </c>
      <c r="B187" s="13">
        <v>2.6364878963533656</v>
      </c>
      <c r="C187" s="13">
        <f t="shared" si="65"/>
        <v>10</v>
      </c>
      <c r="D187" s="13">
        <f>'Command user'!$F$12</f>
        <v>10</v>
      </c>
      <c r="E187" s="13">
        <f t="shared" si="44"/>
        <v>1</v>
      </c>
      <c r="G187" s="36">
        <f t="shared" si="45"/>
        <v>433.00000000000028</v>
      </c>
      <c r="H187" s="37">
        <f t="shared" ca="1" si="46"/>
        <v>0.10072387648193186</v>
      </c>
      <c r="I187" s="17"/>
      <c r="J187" s="17"/>
      <c r="K187" s="17"/>
      <c r="L187" s="17"/>
      <c r="M187" s="17"/>
      <c r="N187" s="17"/>
      <c r="O187" s="17"/>
      <c r="P187" s="17"/>
      <c r="T187" s="25">
        <f t="shared" si="47"/>
        <v>0.10072387648193186</v>
      </c>
      <c r="U187" s="25">
        <f t="shared" si="48"/>
        <v>1.4373243104492643</v>
      </c>
      <c r="V187" s="25">
        <f t="shared" si="49"/>
        <v>1.7199224139062788</v>
      </c>
      <c r="W187" s="25">
        <f t="shared" si="50"/>
        <v>1.9086642108720102</v>
      </c>
      <c r="X187" s="25">
        <f t="shared" si="51"/>
        <v>2.7631555856985504</v>
      </c>
      <c r="Y187" s="25">
        <f t="shared" si="52"/>
        <v>3.1961012712737711</v>
      </c>
      <c r="Z187" s="25">
        <f t="shared" si="53"/>
        <v>3.1372723234826823</v>
      </c>
      <c r="AA187" s="25">
        <f t="shared" si="54"/>
        <v>2.684686165389234</v>
      </c>
      <c r="AB187" s="25">
        <f t="shared" si="55"/>
        <v>2.1831188211448485</v>
      </c>
      <c r="AC187" s="25">
        <f t="shared" si="56"/>
        <v>1.8238034020124696</v>
      </c>
      <c r="AD187" s="25">
        <f t="shared" si="57"/>
        <v>1.211127854665955</v>
      </c>
      <c r="AE187" s="25">
        <f t="shared" si="58"/>
        <v>0.85322549810618764</v>
      </c>
      <c r="AF187" s="25">
        <f t="shared" si="59"/>
        <v>0.30526538951064297</v>
      </c>
      <c r="AG187" s="25">
        <f t="shared" si="60"/>
        <v>0.16136094449899868</v>
      </c>
      <c r="AH187" s="25">
        <f t="shared" si="61"/>
        <v>9.8641731351934353E-2</v>
      </c>
    </row>
    <row r="188" spans="1:34" x14ac:dyDescent="0.25">
      <c r="A188" s="13">
        <f t="shared" si="65"/>
        <v>6</v>
      </c>
      <c r="B188" s="13">
        <v>2.6374897295125108</v>
      </c>
      <c r="C188" s="13">
        <f t="shared" si="65"/>
        <v>10</v>
      </c>
      <c r="D188" s="13">
        <f>'Command user'!$F$12</f>
        <v>10</v>
      </c>
      <c r="E188" s="13">
        <f t="shared" si="44"/>
        <v>1</v>
      </c>
      <c r="G188" s="36">
        <f t="shared" si="45"/>
        <v>434.00000000000051</v>
      </c>
      <c r="H188" s="37">
        <f t="shared" ca="1" si="46"/>
        <v>0.10057243992945743</v>
      </c>
      <c r="I188" s="17"/>
      <c r="J188" s="17"/>
      <c r="K188" s="17"/>
      <c r="L188" s="17"/>
      <c r="M188" s="17"/>
      <c r="N188" s="17"/>
      <c r="O188" s="17"/>
      <c r="P188" s="17"/>
      <c r="T188" s="25">
        <f t="shared" si="47"/>
        <v>0.10057243992945743</v>
      </c>
      <c r="U188" s="25">
        <f t="shared" si="48"/>
        <v>1.435782615600087</v>
      </c>
      <c r="V188" s="25">
        <f t="shared" si="49"/>
        <v>1.7182831540853083</v>
      </c>
      <c r="W188" s="25">
        <f t="shared" si="50"/>
        <v>1.9069064473738955</v>
      </c>
      <c r="X188" s="25">
        <f t="shared" si="51"/>
        <v>2.7606660209816019</v>
      </c>
      <c r="Y188" s="25">
        <f t="shared" si="52"/>
        <v>3.193020707928194</v>
      </c>
      <c r="Z188" s="25">
        <f t="shared" si="53"/>
        <v>3.1339061317089039</v>
      </c>
      <c r="AA188" s="25">
        <f t="shared" si="54"/>
        <v>2.6813664888998896</v>
      </c>
      <c r="AB188" s="25">
        <f t="shared" si="55"/>
        <v>2.1800936735620522</v>
      </c>
      <c r="AC188" s="25">
        <f t="shared" si="56"/>
        <v>1.8210981572006451</v>
      </c>
      <c r="AD188" s="25">
        <f t="shared" si="57"/>
        <v>1.2091898099521237</v>
      </c>
      <c r="AE188" s="25">
        <f t="shared" si="58"/>
        <v>0.85180251398280027</v>
      </c>
      <c r="AF188" s="25">
        <f t="shared" si="59"/>
        <v>0.30475588042561341</v>
      </c>
      <c r="AG188" s="25">
        <f t="shared" si="60"/>
        <v>0.16109867476245918</v>
      </c>
      <c r="AH188" s="25">
        <f t="shared" si="61"/>
        <v>9.848667644939206E-2</v>
      </c>
    </row>
    <row r="189" spans="1:34" x14ac:dyDescent="0.25">
      <c r="A189" s="13">
        <f t="shared" si="65"/>
        <v>6</v>
      </c>
      <c r="B189" s="13">
        <v>2.6384892569546374</v>
      </c>
      <c r="C189" s="13">
        <f t="shared" si="65"/>
        <v>10</v>
      </c>
      <c r="D189" s="13">
        <f>'Command user'!$F$12</f>
        <v>10</v>
      </c>
      <c r="E189" s="13">
        <f t="shared" si="44"/>
        <v>1</v>
      </c>
      <c r="G189" s="36">
        <f t="shared" si="45"/>
        <v>435.00000000000045</v>
      </c>
      <c r="H189" s="37">
        <f t="shared" ca="1" si="46"/>
        <v>0.10042166588910911</v>
      </c>
      <c r="I189" s="17"/>
      <c r="J189" s="17"/>
      <c r="K189" s="17"/>
      <c r="L189" s="17"/>
      <c r="M189" s="17"/>
      <c r="N189" s="17"/>
      <c r="O189" s="17"/>
      <c r="P189" s="17"/>
      <c r="T189" s="25">
        <f t="shared" si="47"/>
        <v>0.10042166588910911</v>
      </c>
      <c r="U189" s="25">
        <f t="shared" si="48"/>
        <v>1.4342471684360241</v>
      </c>
      <c r="V189" s="25">
        <f t="shared" si="49"/>
        <v>1.716650692709115</v>
      </c>
      <c r="W189" s="25">
        <f t="shared" si="50"/>
        <v>1.9051559559971851</v>
      </c>
      <c r="X189" s="25">
        <f t="shared" si="51"/>
        <v>2.7581861336165767</v>
      </c>
      <c r="Y189" s="25">
        <f t="shared" si="52"/>
        <v>3.1899515755064227</v>
      </c>
      <c r="Z189" s="25">
        <f t="shared" si="53"/>
        <v>3.1305523992971054</v>
      </c>
      <c r="AA189" s="25">
        <f t="shared" si="54"/>
        <v>2.6780594105512665</v>
      </c>
      <c r="AB189" s="25">
        <f t="shared" si="55"/>
        <v>2.1770804145840246</v>
      </c>
      <c r="AC189" s="25">
        <f t="shared" si="56"/>
        <v>1.8184038055325433</v>
      </c>
      <c r="AD189" s="25">
        <f t="shared" si="57"/>
        <v>1.2072598660902079</v>
      </c>
      <c r="AE189" s="25">
        <f t="shared" si="58"/>
        <v>0.85038559203413966</v>
      </c>
      <c r="AF189" s="25">
        <f t="shared" si="59"/>
        <v>0.30424856347945389</v>
      </c>
      <c r="AG189" s="25">
        <f t="shared" si="60"/>
        <v>0.16083751606576402</v>
      </c>
      <c r="AH189" s="25">
        <f t="shared" si="61"/>
        <v>9.8332274119888041E-2</v>
      </c>
    </row>
    <row r="190" spans="1:34" x14ac:dyDescent="0.25">
      <c r="A190" s="13">
        <f t="shared" si="65"/>
        <v>6</v>
      </c>
      <c r="B190" s="13">
        <v>2.6394864892685859</v>
      </c>
      <c r="C190" s="13">
        <f t="shared" si="65"/>
        <v>10</v>
      </c>
      <c r="D190" s="13">
        <f>'Command user'!$F$12</f>
        <v>10</v>
      </c>
      <c r="E190" s="13">
        <f t="shared" si="44"/>
        <v>1</v>
      </c>
      <c r="G190" s="36">
        <f t="shared" si="45"/>
        <v>435.99999999999994</v>
      </c>
      <c r="H190" s="37">
        <f t="shared" ca="1" si="46"/>
        <v>0.1002715498758993</v>
      </c>
      <c r="I190" s="17"/>
      <c r="J190" s="17"/>
      <c r="K190" s="17"/>
      <c r="L190" s="17"/>
      <c r="M190" s="17"/>
      <c r="N190" s="17"/>
      <c r="O190" s="17"/>
      <c r="P190" s="17"/>
      <c r="T190" s="25">
        <f t="shared" si="47"/>
        <v>0.1002715498758993</v>
      </c>
      <c r="U190" s="25">
        <f t="shared" si="48"/>
        <v>1.4327179289808623</v>
      </c>
      <c r="V190" s="25">
        <f t="shared" si="49"/>
        <v>1.7150249859838638</v>
      </c>
      <c r="W190" s="25">
        <f t="shared" si="50"/>
        <v>1.9034126900454864</v>
      </c>
      <c r="X190" s="25">
        <f t="shared" si="51"/>
        <v>2.755715863510201</v>
      </c>
      <c r="Y190" s="25">
        <f t="shared" si="52"/>
        <v>3.1868938047742765</v>
      </c>
      <c r="Z190" s="25">
        <f t="shared" si="53"/>
        <v>3.1272110508763791</v>
      </c>
      <c r="AA190" s="25">
        <f t="shared" si="54"/>
        <v>2.6747648529814287</v>
      </c>
      <c r="AB190" s="25">
        <f t="shared" si="55"/>
        <v>2.1740789695647971</v>
      </c>
      <c r="AC190" s="25">
        <f t="shared" si="56"/>
        <v>1.8157202775213566</v>
      </c>
      <c r="AD190" s="25">
        <f t="shared" si="57"/>
        <v>1.2053379700621489</v>
      </c>
      <c r="AE190" s="25">
        <f t="shared" si="58"/>
        <v>0.84897469205912124</v>
      </c>
      <c r="AF190" s="25">
        <f t="shared" si="59"/>
        <v>0.30374342401890192</v>
      </c>
      <c r="AG190" s="25">
        <f t="shared" si="60"/>
        <v>0.16057746106226148</v>
      </c>
      <c r="AH190" s="25">
        <f t="shared" si="61"/>
        <v>9.8178520064825969E-2</v>
      </c>
    </row>
    <row r="191" spans="1:34" x14ac:dyDescent="0.25">
      <c r="A191" s="13">
        <f t="shared" si="65"/>
        <v>6</v>
      </c>
      <c r="B191" s="13">
        <v>2.6404814369704219</v>
      </c>
      <c r="C191" s="13">
        <f t="shared" si="65"/>
        <v>10</v>
      </c>
      <c r="D191" s="13">
        <f>'Command user'!$F$12</f>
        <v>10</v>
      </c>
      <c r="E191" s="13">
        <f t="shared" si="44"/>
        <v>1</v>
      </c>
      <c r="G191" s="36">
        <f t="shared" si="45"/>
        <v>437.00000000000028</v>
      </c>
      <c r="H191" s="37">
        <f t="shared" ca="1" si="46"/>
        <v>0.10012208744543336</v>
      </c>
      <c r="I191" s="17"/>
      <c r="J191" s="17"/>
      <c r="K191" s="17"/>
      <c r="L191" s="17"/>
      <c r="M191" s="17"/>
      <c r="N191" s="17"/>
      <c r="O191" s="17"/>
      <c r="P191" s="17"/>
      <c r="T191" s="25">
        <f t="shared" si="47"/>
        <v>0.10012208744543336</v>
      </c>
      <c r="U191" s="25">
        <f t="shared" si="48"/>
        <v>1.4311948576034221</v>
      </c>
      <c r="V191" s="25">
        <f t="shared" si="49"/>
        <v>1.7134059904944263</v>
      </c>
      <c r="W191" s="25">
        <f t="shared" si="50"/>
        <v>1.9016766032249148</v>
      </c>
      <c r="X191" s="25">
        <f t="shared" si="51"/>
        <v>2.7532551510749173</v>
      </c>
      <c r="Y191" s="25">
        <f t="shared" si="52"/>
        <v>3.1838473270710841</v>
      </c>
      <c r="Z191" s="25">
        <f t="shared" si="53"/>
        <v>3.1238820117007613</v>
      </c>
      <c r="AA191" s="25">
        <f t="shared" si="54"/>
        <v>2.6714827394778893</v>
      </c>
      <c r="AB191" s="25">
        <f t="shared" si="55"/>
        <v>2.1710892644960205</v>
      </c>
      <c r="AC191" s="25">
        <f t="shared" si="56"/>
        <v>1.8130475042811443</v>
      </c>
      <c r="AD191" s="25">
        <f t="shared" si="57"/>
        <v>1.2034240693175682</v>
      </c>
      <c r="AE191" s="25">
        <f t="shared" si="58"/>
        <v>0.84756977421493407</v>
      </c>
      <c r="AF191" s="25">
        <f t="shared" si="59"/>
        <v>0.30324044752208767</v>
      </c>
      <c r="AG191" s="25">
        <f t="shared" si="60"/>
        <v>0.16031850247061039</v>
      </c>
      <c r="AH191" s="25">
        <f t="shared" si="61"/>
        <v>9.8025410023704129E-2</v>
      </c>
    </row>
    <row r="192" spans="1:34" x14ac:dyDescent="0.25">
      <c r="A192" s="13">
        <f t="shared" si="65"/>
        <v>6</v>
      </c>
      <c r="B192" s="13">
        <v>2.6414741105040997</v>
      </c>
      <c r="C192" s="13">
        <f t="shared" si="65"/>
        <v>10</v>
      </c>
      <c r="D192" s="13">
        <f>'Command user'!$F$12</f>
        <v>10</v>
      </c>
      <c r="E192" s="13">
        <f t="shared" si="44"/>
        <v>1</v>
      </c>
      <c r="G192" s="36">
        <f t="shared" si="45"/>
        <v>438.00000000000051</v>
      </c>
      <c r="H192" s="37">
        <f t="shared" ca="1" si="46"/>
        <v>9.997327419345417E-2</v>
      </c>
      <c r="I192" s="17"/>
      <c r="J192" s="17"/>
      <c r="K192" s="17"/>
      <c r="L192" s="17"/>
      <c r="M192" s="17"/>
      <c r="N192" s="17"/>
      <c r="O192" s="17"/>
      <c r="P192" s="17"/>
      <c r="T192" s="25">
        <f t="shared" si="47"/>
        <v>9.997327419345417E-2</v>
      </c>
      <c r="U192" s="25">
        <f t="shared" si="48"/>
        <v>1.429677915013835</v>
      </c>
      <c r="V192" s="25">
        <f t="shared" si="49"/>
        <v>1.7117936632003019</v>
      </c>
      <c r="W192" s="25">
        <f t="shared" si="50"/>
        <v>1.8999476496398058</v>
      </c>
      <c r="X192" s="25">
        <f t="shared" si="51"/>
        <v>2.7508039372236097</v>
      </c>
      <c r="Y192" s="25">
        <f t="shared" si="52"/>
        <v>3.1808120743037045</v>
      </c>
      <c r="Z192" s="25">
        <f t="shared" si="53"/>
        <v>3.1205652076426542</v>
      </c>
      <c r="AA192" s="25">
        <f t="shared" si="54"/>
        <v>2.6682129939707897</v>
      </c>
      <c r="AB192" s="25">
        <f t="shared" si="55"/>
        <v>2.1681112260001099</v>
      </c>
      <c r="AC192" s="25">
        <f t="shared" si="56"/>
        <v>1.8103854175203251</v>
      </c>
      <c r="AD192" s="25">
        <f t="shared" si="57"/>
        <v>1.2015181117686085</v>
      </c>
      <c r="AE192" s="25">
        <f t="shared" si="58"/>
        <v>0.84617079901305436</v>
      </c>
      <c r="AF192" s="25">
        <f t="shared" si="59"/>
        <v>0.30273961959705836</v>
      </c>
      <c r="AG192" s="25">
        <f t="shared" si="60"/>
        <v>0.16006063307405372</v>
      </c>
      <c r="AH192" s="25">
        <f t="shared" si="61"/>
        <v>9.7872939773693282E-2</v>
      </c>
    </row>
    <row r="193" spans="1:34" x14ac:dyDescent="0.25">
      <c r="A193" s="13">
        <f t="shared" si="65"/>
        <v>6</v>
      </c>
      <c r="B193" s="13">
        <v>2.6424645202421213</v>
      </c>
      <c r="C193" s="13">
        <f t="shared" si="65"/>
        <v>10</v>
      </c>
      <c r="D193" s="13">
        <f>'Command user'!$F$12</f>
        <v>10</v>
      </c>
      <c r="E193" s="13">
        <f t="shared" si="44"/>
        <v>1</v>
      </c>
      <c r="G193" s="36">
        <f t="shared" si="45"/>
        <v>439.00000000000006</v>
      </c>
      <c r="H193" s="37">
        <f t="shared" ca="1" si="46"/>
        <v>9.9825105755387319E-2</v>
      </c>
      <c r="I193" s="17"/>
      <c r="J193" s="17"/>
      <c r="K193" s="17"/>
      <c r="L193" s="17"/>
      <c r="M193" s="17"/>
      <c r="N193" s="17"/>
      <c r="O193" s="17"/>
      <c r="P193" s="17"/>
      <c r="T193" s="25">
        <f t="shared" si="47"/>
        <v>9.9825105755387319E-2</v>
      </c>
      <c r="U193" s="25">
        <f t="shared" si="48"/>
        <v>1.4281670622598415</v>
      </c>
      <c r="V193" s="25">
        <f t="shared" si="49"/>
        <v>1.710187961431554</v>
      </c>
      <c r="W193" s="25">
        <f t="shared" si="50"/>
        <v>1.8982257837883798</v>
      </c>
      <c r="X193" s="25">
        <f t="shared" si="51"/>
        <v>2.7483621633642437</v>
      </c>
      <c r="Y193" s="25">
        <f t="shared" si="52"/>
        <v>3.1777879789405854</v>
      </c>
      <c r="Z193" s="25">
        <f t="shared" si="53"/>
        <v>3.1172605651863776</v>
      </c>
      <c r="AA193" s="25">
        <f t="shared" si="54"/>
        <v>2.664955541026035</v>
      </c>
      <c r="AB193" s="25">
        <f t="shared" si="55"/>
        <v>2.165144781323455</v>
      </c>
      <c r="AC193" s="25">
        <f t="shared" si="56"/>
        <v>1.8077339495351994</v>
      </c>
      <c r="AD193" s="25">
        <f t="shared" si="57"/>
        <v>1.1996200457848214</v>
      </c>
      <c r="AE193" s="25">
        <f t="shared" si="58"/>
        <v>0.84477772731529632</v>
      </c>
      <c r="AF193" s="25">
        <f t="shared" si="59"/>
        <v>0.30224092598033281</v>
      </c>
      <c r="AG193" s="25">
        <f t="shared" si="60"/>
        <v>0.15980384571970113</v>
      </c>
      <c r="AH193" s="25">
        <f t="shared" si="61"/>
        <v>9.7721105129221456E-2</v>
      </c>
    </row>
    <row r="194" spans="1:34" x14ac:dyDescent="0.25">
      <c r="A194" s="13">
        <f t="shared" si="65"/>
        <v>6</v>
      </c>
      <c r="B194" s="13">
        <v>2.6434526764861874</v>
      </c>
      <c r="C194" s="13">
        <f t="shared" si="65"/>
        <v>10</v>
      </c>
      <c r="D194" s="13">
        <f>'Command user'!$F$12</f>
        <v>10</v>
      </c>
      <c r="E194" s="13">
        <f t="shared" si="44"/>
        <v>1</v>
      </c>
      <c r="G194" s="36">
        <f t="shared" si="45"/>
        <v>440.00000000000023</v>
      </c>
      <c r="H194" s="37">
        <f t="shared" ca="1" si="46"/>
        <v>9.9677577805897297E-2</v>
      </c>
      <c r="I194" s="17"/>
      <c r="J194" s="17"/>
      <c r="K194" s="17"/>
      <c r="L194" s="17"/>
      <c r="M194" s="17"/>
      <c r="N194" s="17"/>
      <c r="O194" s="17"/>
      <c r="P194" s="17"/>
      <c r="T194" s="25">
        <f t="shared" si="47"/>
        <v>9.9677577805897297E-2</v>
      </c>
      <c r="U194" s="25">
        <f t="shared" si="48"/>
        <v>1.4266622607231707</v>
      </c>
      <c r="V194" s="25">
        <f t="shared" si="49"/>
        <v>1.7085888428848242</v>
      </c>
      <c r="W194" s="25">
        <f t="shared" si="50"/>
        <v>1.8965109605585364</v>
      </c>
      <c r="X194" s="25">
        <f t="shared" si="51"/>
        <v>2.7459297713947088</v>
      </c>
      <c r="Y194" s="25">
        <f t="shared" si="52"/>
        <v>3.1747749740059072</v>
      </c>
      <c r="Z194" s="25">
        <f t="shared" si="53"/>
        <v>3.1139680114217549</v>
      </c>
      <c r="AA194" s="25">
        <f t="shared" si="54"/>
        <v>2.661710305838612</v>
      </c>
      <c r="AB194" s="25">
        <f t="shared" si="55"/>
        <v>2.1621898583297479</v>
      </c>
      <c r="AC194" s="25">
        <f t="shared" si="56"/>
        <v>1.8050930332036053</v>
      </c>
      <c r="AD194" s="25">
        <f t="shared" si="57"/>
        <v>1.1977298201881479</v>
      </c>
      <c r="AE194" s="25">
        <f t="shared" si="58"/>
        <v>0.84339052032993156</v>
      </c>
      <c r="AF194" s="25">
        <f t="shared" si="59"/>
        <v>0.30174435253546267</v>
      </c>
      <c r="AG194" s="25">
        <f t="shared" si="60"/>
        <v>0.15954813331782333</v>
      </c>
      <c r="AH194" s="25">
        <f t="shared" si="61"/>
        <v>9.7569901941559942E-2</v>
      </c>
    </row>
    <row r="195" spans="1:34" x14ac:dyDescent="0.25">
      <c r="A195" s="13">
        <f t="shared" si="65"/>
        <v>6</v>
      </c>
      <c r="B195" s="13">
        <v>2.6444385894678386</v>
      </c>
      <c r="C195" s="13">
        <f t="shared" si="65"/>
        <v>10</v>
      </c>
      <c r="D195" s="13">
        <f>'Command user'!$F$12</f>
        <v>10</v>
      </c>
      <c r="E195" s="13">
        <f t="shared" si="44"/>
        <v>1</v>
      </c>
      <c r="G195" s="36">
        <f t="shared" si="45"/>
        <v>441.0000000000004</v>
      </c>
      <c r="H195" s="37">
        <f t="shared" ca="1" si="46"/>
        <v>9.9530686058447088E-2</v>
      </c>
      <c r="I195" s="17"/>
      <c r="J195" s="17"/>
      <c r="K195" s="17"/>
      <c r="L195" s="17"/>
      <c r="M195" s="17"/>
      <c r="N195" s="17"/>
      <c r="O195" s="17"/>
      <c r="P195" s="17"/>
      <c r="T195" s="25">
        <f t="shared" si="47"/>
        <v>9.9530686058447088E-2</v>
      </c>
      <c r="U195" s="25">
        <f t="shared" si="48"/>
        <v>1.425163472115937</v>
      </c>
      <c r="V195" s="25">
        <f t="shared" si="49"/>
        <v>1.7069962656193953</v>
      </c>
      <c r="W195" s="25">
        <f t="shared" si="50"/>
        <v>1.8948031352236607</v>
      </c>
      <c r="X195" s="25">
        <f t="shared" si="51"/>
        <v>2.7435067036976259</v>
      </c>
      <c r="Y195" s="25">
        <f t="shared" si="52"/>
        <v>3.1717729930738097</v>
      </c>
      <c r="Z195" s="25">
        <f t="shared" si="53"/>
        <v>3.110687474037801</v>
      </c>
      <c r="AA195" s="25">
        <f t="shared" si="54"/>
        <v>2.6584772142259494</v>
      </c>
      <c r="AB195" s="25">
        <f t="shared" si="55"/>
        <v>2.1592463854933808</v>
      </c>
      <c r="AC195" s="25">
        <f t="shared" si="56"/>
        <v>1.802462601978631</v>
      </c>
      <c r="AD195" s="25">
        <f t="shared" si="57"/>
        <v>1.1958473842479329</v>
      </c>
      <c r="AE195" s="25">
        <f t="shared" si="58"/>
        <v>0.84200913960784429</v>
      </c>
      <c r="AF195" s="25">
        <f t="shared" si="59"/>
        <v>0.30124988525162222</v>
      </c>
      <c r="AG195" s="25">
        <f t="shared" si="60"/>
        <v>0.15929348884115355</v>
      </c>
      <c r="AH195" s="25">
        <f t="shared" si="61"/>
        <v>9.7419326098420092E-2</v>
      </c>
    </row>
    <row r="196" spans="1:34" x14ac:dyDescent="0.25">
      <c r="A196" s="13">
        <f t="shared" si="65"/>
        <v>6</v>
      </c>
      <c r="B196" s="13">
        <v>2.6454222693490919</v>
      </c>
      <c r="C196" s="13">
        <f t="shared" si="65"/>
        <v>10</v>
      </c>
      <c r="D196" s="13">
        <f>'Command user'!$F$12</f>
        <v>10</v>
      </c>
      <c r="E196" s="13">
        <f t="shared" si="44"/>
        <v>1</v>
      </c>
      <c r="G196" s="36">
        <f t="shared" si="45"/>
        <v>442.00000000000028</v>
      </c>
      <c r="H196" s="37">
        <f t="shared" ca="1" si="46"/>
        <v>9.9384426264864836E-2</v>
      </c>
      <c r="I196" s="17"/>
      <c r="J196" s="17"/>
      <c r="K196" s="17"/>
      <c r="L196" s="17"/>
      <c r="M196" s="17"/>
      <c r="N196" s="17"/>
      <c r="O196" s="17"/>
      <c r="P196" s="17"/>
      <c r="T196" s="25">
        <f t="shared" si="47"/>
        <v>9.9384426264864836E-2</v>
      </c>
      <c r="U196" s="25">
        <f t="shared" si="48"/>
        <v>1.4236706584771055</v>
      </c>
      <c r="V196" s="25">
        <f t="shared" si="49"/>
        <v>1.705410188053293</v>
      </c>
      <c r="W196" s="25">
        <f t="shared" si="50"/>
        <v>1.8931022634385275</v>
      </c>
      <c r="X196" s="25">
        <f t="shared" si="51"/>
        <v>2.7410929031352751</v>
      </c>
      <c r="Y196" s="25">
        <f t="shared" si="52"/>
        <v>3.1687819702626694</v>
      </c>
      <c r="Z196" s="25">
        <f t="shared" si="53"/>
        <v>3.1074188813165211</v>
      </c>
      <c r="AA196" s="25">
        <f t="shared" si="54"/>
        <v>2.6552561926213998</v>
      </c>
      <c r="AB196" s="25">
        <f t="shared" si="55"/>
        <v>2.1563142918929286</v>
      </c>
      <c r="AC196" s="25">
        <f t="shared" si="56"/>
        <v>1.7998425898824113</v>
      </c>
      <c r="AD196" s="25">
        <f t="shared" si="57"/>
        <v>1.1939726876760453</v>
      </c>
      <c r="AE196" s="25">
        <f t="shared" si="58"/>
        <v>0.84063354703875992</v>
      </c>
      <c r="AF196" s="25">
        <f t="shared" si="59"/>
        <v>0.30075751024221442</v>
      </c>
      <c r="AG196" s="25">
        <f t="shared" si="60"/>
        <v>0.15903990532419976</v>
      </c>
      <c r="AH196" s="25">
        <f t="shared" si="61"/>
        <v>9.7269373523551181E-2</v>
      </c>
    </row>
    <row r="197" spans="1:34" x14ac:dyDescent="0.25">
      <c r="A197" s="13">
        <f t="shared" si="65"/>
        <v>6</v>
      </c>
      <c r="B197" s="13">
        <v>2.6464037262230695</v>
      </c>
      <c r="C197" s="13">
        <f t="shared" si="65"/>
        <v>10</v>
      </c>
      <c r="D197" s="13">
        <f>'Command user'!$F$12</f>
        <v>10</v>
      </c>
      <c r="E197" s="13">
        <f t="shared" ref="E197:E260" si="66">LOG10(D197)</f>
        <v>1</v>
      </c>
      <c r="G197" s="36">
        <f t="shared" ref="G197:G260" si="67">POWER(10,B197)</f>
        <v>443.0000000000004</v>
      </c>
      <c r="H197" s="37">
        <f t="shared" ref="H197:H260" ca="1" si="68">OFFSET($T197,0,$J$2-1,1,1)</f>
        <v>9.9238794214914675E-2</v>
      </c>
      <c r="I197" s="17"/>
      <c r="J197" s="17"/>
      <c r="K197" s="17"/>
      <c r="L197" s="17"/>
      <c r="M197" s="17"/>
      <c r="N197" s="17"/>
      <c r="O197" s="17"/>
      <c r="P197" s="17"/>
      <c r="T197" s="25">
        <f t="shared" ref="T197:T260" si="69">POWER(10,$AY$2*TANH($AQ$3*A197+$AR$3*E197+$AS$3*B197+$AT$3*C197+$AU$3*D197+$AV$3)+$AZ$2*TANH($AQ$4*A197+$AR$4*E197+$AS$4*B197+$AT$4*C197+$AU$4*D197+$AV$4)+$BA$2*TANH($AQ$5*A197+$AR$5*E197+$AS$5*B197+$AT$5*C197+$AU$5*D197+$AV$5)+$BB$2*TANH($AQ$6*A197+$AR$6*E197+$AS$6*B197+$AT$6*C197+$AU$6*D197+$AV$6)+$BC$2*TANH($AQ$7*A197+$AR$7*E197+$AS$7*B197+$AT$7*C197+$AU$7*D197+$AV$7)+$BD$2*TANH($AQ$8*A197+$AR$8*E197+$AS$8*B197+$AT$8*C197+$AU$8*D197+$AV$8)+$BE$2*TANH($AQ$9*A197+$AR$9*E197+$AS$9*B197+$AT$9*C197+$AU$9*D197+$AV$9)-$BF$2)</f>
        <v>9.9238794214914675E-2</v>
      </c>
      <c r="U197" s="25">
        <f t="shared" ref="U197:U251" si="70">POWER(10,$AY$3*TANH($AQ$3*A197+$AR$3*E197+$AS$3*B197+$AT$3*C197+$AU$3*D197+$AV$3)+$AZ$3*TANH($AQ$4*A197+$AR$4*E197+$AS$4*B197+$AT$4*C197+$AU$4*D197+$AV$4)+$BA$3*TANH($AQ$5*A197+$AR$5*E197+$AS$5*B197+$AT$5*C197+$AU$5*D197+$AV$5)+$BB$3*TANH($AQ$6*A197+$AR$6*E197+$AS$6*B197+$AT$6*C197+$AU$6*D197+$AV$6)+$BC$3*TANH($AQ$7*A197+$AR$7*E197+$AS$7*B197+$AT$7*C197+$AU$7*D197+$AV$7)+$BD$3*TANH($AQ$8*A197+$AR$8*E197+$AS$8*B197+$AT$8*C197+$AU$8*D197+$AV$8)+$BE$3*TANH($AQ$9*A197+$AR$9*E197+$AS$9*B197+$AT$9*C197+$AU$9*D197+$AV$9)-$BF$3)</f>
        <v>1.4221837821689913</v>
      </c>
      <c r="V197" s="25">
        <f t="shared" ref="V197:V251" si="71">POWER(10,$AY$4*TANH($AQ$3*A197+$AR$3*E197+$AS$3*B197+$AT$3*C197+$AU$3*D197+$AV$3)+$AZ$4*TANH($AQ$4*A197+$AR$4*E197+$AS$4*B197+$AT$4*C197+$AU$4*D197+$AV$4)+$BA$4*TANH($AQ$5*A197+$AR$5*E197+$AS$5*B197+$AT$5*C197+$AU$5*D197+$AV$5)+$BB$4*TANH($AQ$6*A197+$AR$6*E197+$AS$6*B197+$AT$6*C197+$AU$6*D197+$AV$6)+$BC$4*TANH($AQ$7*A197+$AR$7*E197+$AS$7*B197+$AT$7*C197+$AU$7*D197+$AV$7)+$BD$4*TANH($AQ$8*A197+$AR$8*E197+$AS$8*B197+$AT$8*C197+$AU$8*D197+$AV$8)+$BE$4*TANH($AQ$9*A197+$AR$9*E197+$AS$9*B197+$AT$9*C197+$AU$9*D197+$AV$9)-$BF$4)</f>
        <v>1.7038305689594575</v>
      </c>
      <c r="W197" s="25">
        <f t="shared" ref="W197:W251" si="72">POWER(10,$AY$5*TANH($AQ$3*A197+$AR$3*E197+$AS$3*B197+$AT$3*C197+$AU$3*D197+$AV$3)+$AZ$5*TANH($AQ$4*A197+$AR$4*E197+$AS$4*B197+$AT$4*C197+$AU$4*D197+$AV$4)+$BA$5*TANH($AQ$5*A197+$AR$5*E197+$AS$5*B197+$AT$5*C197+$AU$5*D197+$AV$5)+$BB$5*TANH($AQ$6*A197+$AR$6*E197+$AS$6*B197+$AT$6*C197+$AU$6*D197+$AV$6)+$BC$5*TANH($AQ$7*A197+$AR$7*E197+$AS$7*B197+$AT$7*C197+$AU$7*D197+$AV$7)+$BD$5*TANH($AQ$8*A197+$AR$8*E197+$AS$8*B197+$AT$8*C197+$AU$8*D197+$AV$8)+$BE$5*TANH($AQ$9*A197+$AR$9*E197+$AS$9*B197+$AT$9*C197+$AU$9*D197+$AV$9)-$BF$5)</f>
        <v>1.8914083012352014</v>
      </c>
      <c r="X197" s="25">
        <f t="shared" ref="X197:X251" si="73">POWER(10,$AY$6*TANH($AQ$3*A197+$AR$3*E197+$AS$3*B197+$AT$3*C197+$AU$3*D197+$AV$3)+$AZ$6*TANH($AQ$4*A197+$AR$4*E197+$AS$4*B197+$AT$4*C197+$AU$4*D197+$AV$4)+$BA$6*TANH($AQ$5*A197+$AR$5*E197+$AS$5*B197+$AT$5*C197+$AU$5*D197+$AV$5)+$BB$6*TANH($AQ$6*A197+$AR$6*E197+$AS$6*B197+$AT$6*C197+$AU$6*D197+$AV$6)+$BC$6*TANH($AQ$7*A197+$AR$7*E197+$AS$7*B197+$AT$7*C197+$AU$7*D197+$AV$7)+$BD$6*TANH($AQ$8*A197+$AR$8*E197+$AS$8*B197+$AT$8*C197+$AU$8*D197+$AV$8)+$BE$6*TANH($AQ$9*A197+$AR$9*E197+$AS$9*B197+$AT$9*C197+$AU$9*D197+$AV$9)-$BF$6)</f>
        <v>2.7386883130446069</v>
      </c>
      <c r="Y197" s="25">
        <f t="shared" ref="Y197:Y251" si="74">POWER(10,$AY$7*TANH($AQ$3*A197+$AR$3*E197+$AS$3*B197+$AT$3*C197+$AU$3*D197+$AV$3)+$AZ$7*TANH($AQ$4*A197+$AR$4*E197+$AS$4*B197+$AT$4*C197+$AU$4*D197+$AV$4)+$BA$7*TANH($AQ$5*A197+$AR$5*E197+$AS$5*B197+$AT$5*C197+$AU$5*D197+$AV$5)+$BB$7*TANH($AQ$6*A197+$AR$6*E197+$AS$6*B197+$AT$6*C197+$AU$6*D197+$AV$6)+$BC$7*TANH($AQ$7*A197+$AR$7*E197+$AS$7*B197+$AT$7*C197+$AU$7*D197+$AV$7)+$BD$7*TANH($AQ$8*A197+$AR$8*E197+$AS$8*B197+$AT$8*C197+$AU$8*D197+$AV$8)+$BE$7*TANH($AQ$9*A197+$AR$9*E197+$AS$9*B197+$AT$9*C197+$AU$9*D197+$AV$9)-$BF$7)</f>
        <v>3.1658018402295345</v>
      </c>
      <c r="Z197" s="25">
        <f t="shared" ref="Z197:Z251" si="75">POWER(10,$AY$8*TANH($AQ$3*A197+$AR$3*E197+$AS$3*B197+$AT$3*C197+$AU$3*D197+$AV$3)+$AZ$8*TANH($AQ$4*A197+$AR$4*E197+$AS$4*B197+$AT$4*C197+$AU$4*D197+$AV$4)+$BA$8*TANH($AQ$5*A197+$AR$5*E197+$AS$5*B197+$AT$5*C197+$AU$5*D197+$AV$5)+$BB$8*TANH($AQ$6*A197+$AR$6*E197+$AS$6*B197+$AT$6*C197+$AU$6*D197+$AV$6)+$BC$8*TANH($AQ$7*A197+$AR$7*E197+$AS$7*B197+$AT$7*C197+$AU$7*D197+$AV$7)+$BD$8*TANH($AQ$8*A197+$AR$8*E197+$AS$8*B197+$AT$8*C197+$AU$8*D197+$AV$8)+$BE$8*TANH($AQ$9*A197+$AR$9*E197+$AS$9*B197+$AT$9*C197+$AU$9*D197+$AV$9)-$BF$8)</f>
        <v>3.1041621621267401</v>
      </c>
      <c r="AA197" s="25">
        <f t="shared" ref="AA197:AA251" si="76">POWER(10,$AY$9*TANH($AQ$3*A197+$AR$3*E197+$AS$3*B197+$AT$3*C197+$AU$3*D197+$AV$3)+$AZ$9*TANH($AQ$4*A197+$AR$4*E197+$AS$4*B197+$AT$4*C197+$AU$4*D197+$AV$4)+$BA$9*TANH($AQ$5*A197+$AR$5*E197+$AS$5*B197+$AT$5*C197+$AU$5*D197+$AV$5)+$BB$9*TANH($AQ$6*A197+$AR$6*E197+$AS$6*B197+$AT$6*C197+$AU$6*D197+$AV$6)+$BC$9*TANH($AQ$7*A197+$AR$7*E197+$AS$7*B197+$AT$7*C197+$AU$7*D197+$AV$7)+$BD$9*TANH($AQ$8*A197+$AR$8*E197+$AS$8*B197+$AT$8*C197+$AU$8*D197+$AV$8)+$BE$9*TANH($AQ$9*A197+$AR$9*E197+$AS$9*B197+$AT$9*C197+$AU$9*D197+$AV$9)-$BF$9)</f>
        <v>2.6520471680677313</v>
      </c>
      <c r="AB197" s="25">
        <f t="shared" ref="AB197:AB251" si="77">POWER(10,$AY$10*TANH($AQ$3*A197+$AR$3*E197+$AS$3*B197+$AT$3*C197+$AU$3*D197+$AV$3)+$AZ$10*TANH($AQ$4*A197+$AR$4*E197+$AS$4*B197+$AT$4*C197+$AU$4*D197+$AV$4)+$BA$10*TANH($AQ$5*A197+$AR$5*E197+$AS$5*B197+$AT$5*C197+$AU$5*D197+$AV$5)+$BB$10*TANH($AQ$6*A197+$AR$6*E197+$AS$6*B197+$AT$6*C197+$AU$6*D197+$AV$6)+$BC$10*TANH($AQ$7*A197+$AR$7*E197+$AS$7*B197+$AT$7*C197+$AU$7*D197+$AV$7)+$BD$10*TANH($AQ$8*A197+$AR$8*E197+$AS$8*B197+$AT$8*C197+$AU$8*D197+$AV$8)+$BE$10*TANH($AQ$9*A197+$AR$9*E197+$AS$9*B197+$AT$9*C197+$AU$9*D197+$AV$9)-$BF$10)</f>
        <v>2.1533935072047168</v>
      </c>
      <c r="AC197" s="25">
        <f t="shared" ref="AC197:AC251" si="78">POWER(10,$AY$11*TANH($AQ$3*A197+$AR$3*E197+$AS$3*B197+$AT$3*C197+$AU$3*D197+$AV$3)+$AZ$11*TANH($AQ$4*A197+$AR$4*E197+$AS$4*B197+$AT$4*C197+$AU$4*D197+$AV$4)+$BA$11*TANH($AQ$5*A197+$AR$5*E197+$AS$5*B197+$AT$5*C197+$AU$5*D197+$AV$5)+$BB$11*TANH($AQ$6*A197+$AR$6*E197+$AS$6*B197+$AT$6*C197+$AU$6*D197+$AV$6)+$BC$11*TANH($AQ$7*A197+$AR$7*E197+$AS$7*B197+$AT$7*C197+$AU$7*D197+$AV$7)+$BD$11*TANH($AQ$8*A197+$AR$8*E197+$AS$8*B197+$AT$8*C197+$AU$8*D197+$AV$8)+$BE$11*TANH($AQ$9*A197+$AR$9*E197+$AS$9*B197+$AT$9*C197+$AU$9*D197+$AV$9)-$BF$11)</f>
        <v>1.7972329315000177</v>
      </c>
      <c r="AD197" s="25">
        <f t="shared" ref="AD197:AD251" si="79">POWER(10,$AY$12*TANH($AQ$3*A197+$AR$3*E197+$AS$3*B197+$AT$3*C197+$AU$3*D197+$AV$3)+$AZ$12*TANH($AQ$4*A197+$AR$4*E197+$AS$4*B197+$AT$4*C197+$AU$4*D197+$AV$4)+$BA$12*TANH($AQ$5*A197+$AR$5*E197+$AS$5*B197+$AT$5*C197+$AU$5*D197+$AV$5)+$BB$12*TANH($AQ$6*A197+$AR$6*E197+$AS$6*B197+$AT$6*C197+$AU$6*D197+$AV$6)+$BC$12*TANH($AQ$7*A197+$AR$7*E197+$AS$7*B197+$AT$7*C197+$AU$7*D197+$AV$7)+$BD$12*TANH($AQ$8*A197+$AR$8*E197+$AS$8*B197+$AT$8*C197+$AU$8*D197+$AV$8)+$BE$12*TANH($AQ$9*A197+$AR$9*E197+$AS$9*B197+$AT$9*C197+$AU$9*D197+$AV$9)-$BF$12)</f>
        <v>1.1921056806220205</v>
      </c>
      <c r="AE197" s="25">
        <f t="shared" ref="AE197:AE251" si="80">POWER(10,$AY$13*TANH($AQ$3*A197+$AR$3*E197+$AS$3*B197+$AT$3*C197+$AU$3*D197+$AV$3)+$AZ$13*TANH($AQ$4*A197+$AR$4*E197+$AS$4*B197+$AT$4*C197+$AU$4*D197+$AV$4)+$BA$13*TANH($AQ$5*A197+$AR$5*E197+$AS$5*B197+$AT$5*C197+$AU$5*D197+$AV$5)+$BB$13*TANH($AQ$6*A197+$AR$6*E197+$AS$6*B197+$AT$6*C197+$AU$6*D197+$AV$6)+$BC$13*TANH($AQ$7*A197+$AR$7*E197+$AS$7*B197+$AT$7*C197+$AU$7*D197+$AV$7)+$BD$13*TANH($AQ$8*A197+$AR$8*E197+$AS$8*B197+$AT$8*C197+$AU$8*D197+$AV$8)+$BE$13*TANH($AQ$9*A197+$AR$9*E197+$AS$9*B197+$AT$9*C197+$AU$9*D197+$AV$9)-$BF$13)</f>
        <v>0.83926370484749446</v>
      </c>
      <c r="AF197" s="25">
        <f t="shared" ref="AF197:AF251" si="81">POWER(10,$AY$14*TANH($AQ$3*A197+$AR$3*E197+$AS$3*B197+$AT$3*C197+$AU$3*D197+$AV$3)+$AZ$14*TANH($AQ$4*A197+$AR$4*E197+$AS$4*B197+$AT$4*C197+$AU$4*D197+$AV$4)+$BA$14*TANH($AQ$5*A197+$AR$5*E197+$AS$5*B197+$AT$5*C197+$AU$5*D197+$AV$5)+$BB$14*TANH($AQ$6*A197+$AR$6*E197+$AS$6*B197+$AT$6*C197+$AU$6*D197+$AV$6)+$BC$14*TANH($AQ$7*A197+$AR$7*E197+$AS$7*B197+$AT$7*C197+$AU$7*D197+$AV$7)+$BD$14*TANH($AQ$8*A197+$AR$8*E197+$AS$8*B197+$AT$8*C197+$AU$8*D197+$AV$8)+$BE$14*TANH($AQ$9*A197+$AR$9*E197+$AS$9*B197+$AT$9*C197+$AU$9*D197+$AV$9)-$BF$14)</f>
        <v>0.30026721374349225</v>
      </c>
      <c r="AG197" s="25">
        <f t="shared" ref="AG197:AG251" si="82">POWER(10,$AY$15*TANH($AQ$3*A197+$AR$3*E197+$AS$3*B197+$AT$3*C197+$AU$3*D197+$AV$3)+$AZ$15*TANH($AQ$4*A197+$AR$4*E197+$AS$4*B197+$AT$4*C197+$AU$4*D197+$AV$4)+$BA$15*TANH($AQ$5*A197+$AR$5*E197+$AS$5*B197+$AT$5*C197+$AU$5*D197+$AV$5)+$BB$15*TANH($AQ$6*A197+$AR$6*E197+$AS$6*B197+$AT$6*C197+$AU$6*D197+$AV$6)+$BC$15*TANH($AQ$7*A197+$AR$7*E197+$AS$7*B197+$AT$7*C197+$AU$7*D197+$AV$7)+$BD$15*TANH($AQ$8*A197+$AR$8*E197+$AS$8*B197+$AT$8*C197+$AU$8*D197+$AV$8)+$BE$15*TANH($AQ$9*A197+$AR$9*E197+$AS$9*B197+$AT$9*C197+$AU$9*D197+$AV$9)-$BF$15)</f>
        <v>0.15878737586256511</v>
      </c>
      <c r="AH197" s="25">
        <f t="shared" ref="AH197:AH251" si="83">POWER(10,$AY$16*TANH($AQ$3*A197+$AR$3*E197+$AS$3*B197+$AT$3*C197+$AU$3*D197+$AV$3)+$AZ$16*TANH($AQ$4*A197+$AR$4*E197+$AS$4*B197+$AT$4*C197+$AU$4*D197+$AV$4)+$BA$16*TANH($AQ$5*A197+$AR$5*E197+$AS$5*B197+$AT$5*C197+$AU$5*D197+$AV$5)+$BB$16*TANH($AQ$6*A197+$AR$6*E197+$AS$6*B197+$AT$6*C197+$AU$6*D197+$AV$6)+$BC$16*TANH($AQ$7*A197+$AR$7*E197+$AS$7*B197+$AT$7*C197+$AU$7*D197+$AV$7)+$BD$16*TANH($AQ$8*A197+$AR$8*E197+$AS$8*B197+$AT$8*C197+$AU$8*D197+$AV$8)+$BE$16*TANH($AQ$9*A197+$AR$9*E197+$AS$9*B197+$AT$9*C197+$AU$9*D197+$AV$9)-$BF$16)</f>
        <v>9.7120040176346595E-2</v>
      </c>
    </row>
    <row r="198" spans="1:34" x14ac:dyDescent="0.25">
      <c r="A198" s="13">
        <f t="shared" ref="A198:C213" si="84">A197</f>
        <v>6</v>
      </c>
      <c r="B198" s="13">
        <v>2.6473829701146196</v>
      </c>
      <c r="C198" s="13">
        <f t="shared" si="84"/>
        <v>10</v>
      </c>
      <c r="D198" s="13">
        <f>'Command user'!$F$12</f>
        <v>10</v>
      </c>
      <c r="E198" s="13">
        <f t="shared" si="66"/>
        <v>1</v>
      </c>
      <c r="G198" s="36">
        <f t="shared" si="67"/>
        <v>444</v>
      </c>
      <c r="H198" s="37">
        <f t="shared" ca="1" si="68"/>
        <v>9.9093785735876294E-2</v>
      </c>
      <c r="I198" s="17"/>
      <c r="J198" s="17"/>
      <c r="K198" s="17"/>
      <c r="L198" s="17"/>
      <c r="M198" s="17"/>
      <c r="N198" s="17"/>
      <c r="O198" s="17"/>
      <c r="P198" s="17"/>
      <c r="T198" s="25">
        <f t="shared" si="69"/>
        <v>9.9093785735876294E-2</v>
      </c>
      <c r="U198" s="25">
        <f t="shared" si="70"/>
        <v>1.4207028058737963</v>
      </c>
      <c r="V198" s="25">
        <f t="shared" si="71"/>
        <v>1.7022573674619363</v>
      </c>
      <c r="W198" s="25">
        <f t="shared" si="72"/>
        <v>1.8897212050190388</v>
      </c>
      <c r="X198" s="25">
        <f t="shared" si="73"/>
        <v>2.7362928772322164</v>
      </c>
      <c r="Y198" s="25">
        <f t="shared" si="74"/>
        <v>3.1628325381644515</v>
      </c>
      <c r="Z198" s="25">
        <f t="shared" si="75"/>
        <v>3.1009172459180152</v>
      </c>
      <c r="AA198" s="25">
        <f t="shared" si="76"/>
        <v>2.6488500682107983</v>
      </c>
      <c r="AB198" s="25">
        <f t="shared" si="77"/>
        <v>2.1504839616964828</v>
      </c>
      <c r="AC198" s="25">
        <f t="shared" si="78"/>
        <v>1.7946335619734115</v>
      </c>
      <c r="AD198" s="25">
        <f t="shared" si="79"/>
        <v>1.190246313668305</v>
      </c>
      <c r="AE198" s="25">
        <f t="shared" si="80"/>
        <v>0.83789957559028272</v>
      </c>
      <c r="AF198" s="25">
        <f t="shared" si="81"/>
        <v>0.29977898211320553</v>
      </c>
      <c r="AG198" s="25">
        <f t="shared" si="82"/>
        <v>0.15853589361227802</v>
      </c>
      <c r="AH198" s="25">
        <f t="shared" si="83"/>
        <v>9.6971322051452091E-2</v>
      </c>
    </row>
    <row r="199" spans="1:34" x14ac:dyDescent="0.25">
      <c r="A199" s="13">
        <f t="shared" si="84"/>
        <v>6</v>
      </c>
      <c r="B199" s="13">
        <v>2.6483600109809315</v>
      </c>
      <c r="C199" s="13">
        <f t="shared" si="84"/>
        <v>10</v>
      </c>
      <c r="D199" s="13">
        <f>'Command user'!$F$12</f>
        <v>10</v>
      </c>
      <c r="E199" s="13">
        <f t="shared" si="66"/>
        <v>1</v>
      </c>
      <c r="G199" s="36">
        <f t="shared" si="67"/>
        <v>445.00000000000034</v>
      </c>
      <c r="H199" s="37">
        <f t="shared" ca="1" si="68"/>
        <v>9.8949396692125893E-2</v>
      </c>
      <c r="I199" s="17"/>
      <c r="J199" s="17"/>
      <c r="K199" s="17"/>
      <c r="L199" s="17"/>
      <c r="M199" s="17"/>
      <c r="N199" s="17"/>
      <c r="O199" s="17"/>
      <c r="P199" s="17"/>
      <c r="T199" s="25">
        <f t="shared" si="69"/>
        <v>9.8949396692125893E-2</v>
      </c>
      <c r="U199" s="25">
        <f t="shared" si="70"/>
        <v>1.4192276925902154</v>
      </c>
      <c r="V199" s="25">
        <f t="shared" si="71"/>
        <v>1.7006905430321617</v>
      </c>
      <c r="W199" s="25">
        <f t="shared" si="72"/>
        <v>1.8880409315646982</v>
      </c>
      <c r="X199" s="25">
        <f t="shared" si="73"/>
        <v>2.733906539969492</v>
      </c>
      <c r="Y199" s="25">
        <f t="shared" si="74"/>
        <v>3.1598739997850549</v>
      </c>
      <c r="Z199" s="25">
        <f t="shared" si="75"/>
        <v>3.097684062714674</v>
      </c>
      <c r="AA199" s="25">
        <f t="shared" si="76"/>
        <v>2.6456648212932006</v>
      </c>
      <c r="AB199" s="25">
        <f t="shared" si="77"/>
        <v>2.1475855862210897</v>
      </c>
      <c r="AC199" s="25">
        <f t="shared" si="78"/>
        <v>1.7920444169954752</v>
      </c>
      <c r="AD199" s="25">
        <f t="shared" si="79"/>
        <v>1.1883945378255261</v>
      </c>
      <c r="AE199" s="25">
        <f t="shared" si="80"/>
        <v>0.83654112215112675</v>
      </c>
      <c r="AF199" s="25">
        <f t="shared" si="81"/>
        <v>0.29929280182925472</v>
      </c>
      <c r="AG199" s="25">
        <f t="shared" si="82"/>
        <v>0.15828545178912939</v>
      </c>
      <c r="AH199" s="25">
        <f t="shared" si="83"/>
        <v>9.6823215178382313E-2</v>
      </c>
    </row>
    <row r="200" spans="1:34" x14ac:dyDescent="0.25">
      <c r="A200" s="13">
        <f t="shared" si="84"/>
        <v>6</v>
      </c>
      <c r="B200" s="13">
        <v>2.6493348587121419</v>
      </c>
      <c r="C200" s="13">
        <f t="shared" si="84"/>
        <v>10</v>
      </c>
      <c r="D200" s="13">
        <f>'Command user'!$F$12</f>
        <v>10</v>
      </c>
      <c r="E200" s="13">
        <f t="shared" si="66"/>
        <v>1</v>
      </c>
      <c r="G200" s="36">
        <f t="shared" si="67"/>
        <v>446.00000000000045</v>
      </c>
      <c r="H200" s="37">
        <f t="shared" ca="1" si="68"/>
        <v>9.8805622984726976E-2</v>
      </c>
      <c r="I200" s="17"/>
      <c r="J200" s="17"/>
      <c r="K200" s="17"/>
      <c r="L200" s="17"/>
      <c r="M200" s="17"/>
      <c r="N200" s="17"/>
      <c r="O200" s="17"/>
      <c r="P200" s="17"/>
      <c r="T200" s="25">
        <f t="shared" si="69"/>
        <v>9.8805622984726976E-2</v>
      </c>
      <c r="U200" s="25">
        <f t="shared" si="70"/>
        <v>1.4177584056300592</v>
      </c>
      <c r="V200" s="25">
        <f t="shared" si="71"/>
        <v>1.6991300554852404</v>
      </c>
      <c r="W200" s="25">
        <f t="shared" si="72"/>
        <v>1.8863674380122695</v>
      </c>
      <c r="X200" s="25">
        <f t="shared" si="73"/>
        <v>2.7315292459877769</v>
      </c>
      <c r="Y200" s="25">
        <f t="shared" si="74"/>
        <v>3.1569261613311173</v>
      </c>
      <c r="Z200" s="25">
        <f t="shared" si="75"/>
        <v>3.0944625431098514</v>
      </c>
      <c r="AA200" s="25">
        <f t="shared" si="76"/>
        <v>2.6424913561480841</v>
      </c>
      <c r="AB200" s="25">
        <f t="shared" si="77"/>
        <v>2.1446983122103509</v>
      </c>
      <c r="AC200" s="25">
        <f t="shared" si="78"/>
        <v>1.7894654328041451</v>
      </c>
      <c r="AD200" s="25">
        <f t="shared" si="79"/>
        <v>1.1865503045278594</v>
      </c>
      <c r="AE200" s="25">
        <f t="shared" si="80"/>
        <v>0.8351883077382164</v>
      </c>
      <c r="AF200" s="25">
        <f t="shared" si="81"/>
        <v>0.29880865948837465</v>
      </c>
      <c r="AG200" s="25">
        <f t="shared" si="82"/>
        <v>0.15803604366802129</v>
      </c>
      <c r="AH200" s="25">
        <f t="shared" si="83"/>
        <v>9.667571562114062E-2</v>
      </c>
    </row>
    <row r="201" spans="1:34" x14ac:dyDescent="0.25">
      <c r="A201" s="13">
        <f t="shared" si="84"/>
        <v>6</v>
      </c>
      <c r="B201" s="13">
        <v>2.6503075231319366</v>
      </c>
      <c r="C201" s="13">
        <f t="shared" si="84"/>
        <v>10</v>
      </c>
      <c r="D201" s="13">
        <f>'Command user'!$F$12</f>
        <v>10</v>
      </c>
      <c r="E201" s="13">
        <f t="shared" si="66"/>
        <v>1</v>
      </c>
      <c r="G201" s="36">
        <f t="shared" si="67"/>
        <v>447.00000000000057</v>
      </c>
      <c r="H201" s="37">
        <f t="shared" ca="1" si="68"/>
        <v>9.8662460551023484E-2</v>
      </c>
      <c r="I201" s="17"/>
      <c r="J201" s="17"/>
      <c r="K201" s="17"/>
      <c r="L201" s="17"/>
      <c r="M201" s="17"/>
      <c r="N201" s="17"/>
      <c r="O201" s="17"/>
      <c r="P201" s="17"/>
      <c r="T201" s="25">
        <f t="shared" si="69"/>
        <v>9.8662460551023484E-2</v>
      </c>
      <c r="U201" s="25">
        <f t="shared" si="70"/>
        <v>1.4162949086149426</v>
      </c>
      <c r="V201" s="25">
        <f t="shared" si="71"/>
        <v>1.6975758649763104</v>
      </c>
      <c r="W201" s="25">
        <f t="shared" si="72"/>
        <v>1.8847006818633498</v>
      </c>
      <c r="X201" s="25">
        <f t="shared" si="73"/>
        <v>2.7291609404736028</v>
      </c>
      <c r="Y201" s="25">
        <f t="shared" si="74"/>
        <v>3.1539889595591708</v>
      </c>
      <c r="Z201" s="25">
        <f t="shared" si="75"/>
        <v>3.0912526182596656</v>
      </c>
      <c r="AA201" s="25">
        <f t="shared" si="76"/>
        <v>2.6393296021930071</v>
      </c>
      <c r="AB201" s="25">
        <f t="shared" si="77"/>
        <v>2.141822071668928</v>
      </c>
      <c r="AC201" s="25">
        <f t="shared" si="78"/>
        <v>1.7868965461765829</v>
      </c>
      <c r="AD201" s="25">
        <f t="shared" si="79"/>
        <v>1.1847135656284282</v>
      </c>
      <c r="AE201" s="25">
        <f t="shared" si="80"/>
        <v>0.83384109588039046</v>
      </c>
      <c r="AF201" s="25">
        <f t="shared" si="81"/>
        <v>0.29832654180482737</v>
      </c>
      <c r="AG201" s="25">
        <f t="shared" si="82"/>
        <v>0.15778766258232263</v>
      </c>
      <c r="AH201" s="25">
        <f t="shared" si="83"/>
        <v>9.6528819477843877E-2</v>
      </c>
    </row>
    <row r="202" spans="1:34" x14ac:dyDescent="0.25">
      <c r="A202" s="13">
        <f t="shared" si="84"/>
        <v>6</v>
      </c>
      <c r="B202" s="13">
        <v>2.651278013998144</v>
      </c>
      <c r="C202" s="13">
        <f t="shared" si="84"/>
        <v>10</v>
      </c>
      <c r="D202" s="13">
        <f>'Command user'!$F$12</f>
        <v>10</v>
      </c>
      <c r="E202" s="13">
        <f t="shared" si="66"/>
        <v>1</v>
      </c>
      <c r="G202" s="36">
        <f t="shared" si="67"/>
        <v>448.00000000000028</v>
      </c>
      <c r="H202" s="37">
        <f t="shared" ca="1" si="68"/>
        <v>9.8519905364239574E-2</v>
      </c>
      <c r="I202" s="17"/>
      <c r="J202" s="17"/>
      <c r="K202" s="17"/>
      <c r="L202" s="17"/>
      <c r="M202" s="17"/>
      <c r="N202" s="17"/>
      <c r="O202" s="17"/>
      <c r="P202" s="17"/>
      <c r="T202" s="25">
        <f t="shared" si="69"/>
        <v>9.8519905364239574E-2</v>
      </c>
      <c r="U202" s="25">
        <f t="shared" si="70"/>
        <v>1.414837165472989</v>
      </c>
      <c r="V202" s="25">
        <f t="shared" si="71"/>
        <v>1.6960279319969529</v>
      </c>
      <c r="W202" s="25">
        <f t="shared" si="72"/>
        <v>1.8830406209772621</v>
      </c>
      <c r="X202" s="25">
        <f t="shared" si="73"/>
        <v>2.7268015690639262</v>
      </c>
      <c r="Y202" s="25">
        <f t="shared" si="74"/>
        <v>3.151062331737247</v>
      </c>
      <c r="Z202" s="25">
        <f t="shared" si="75"/>
        <v>3.0880542198774217</v>
      </c>
      <c r="AA202" s="25">
        <f t="shared" si="76"/>
        <v>2.6361794894238555</v>
      </c>
      <c r="AB202" s="25">
        <f t="shared" si="77"/>
        <v>2.1389567971682859</v>
      </c>
      <c r="AC202" s="25">
        <f t="shared" si="78"/>
        <v>1.7843376944234552</v>
      </c>
      <c r="AD202" s="25">
        <f t="shared" si="79"/>
        <v>1.1828842733947829</v>
      </c>
      <c r="AE202" s="25">
        <f t="shared" si="80"/>
        <v>0.83249945042362516</v>
      </c>
      <c r="AF202" s="25">
        <f t="shared" si="81"/>
        <v>0.29784643560911472</v>
      </c>
      <c r="AG202" s="25">
        <f t="shared" si="82"/>
        <v>0.15754030192323146</v>
      </c>
      <c r="AH202" s="25">
        <f t="shared" si="83"/>
        <v>9.6382522880352373E-2</v>
      </c>
    </row>
    <row r="203" spans="1:34" x14ac:dyDescent="0.25">
      <c r="A203" s="13">
        <f t="shared" si="84"/>
        <v>6</v>
      </c>
      <c r="B203" s="13">
        <v>2.6522463410033232</v>
      </c>
      <c r="C203" s="13">
        <f t="shared" si="84"/>
        <v>10</v>
      </c>
      <c r="D203" s="13">
        <f>'Command user'!$F$12</f>
        <v>10</v>
      </c>
      <c r="E203" s="13">
        <f t="shared" si="66"/>
        <v>1</v>
      </c>
      <c r="G203" s="36">
        <f t="shared" si="67"/>
        <v>449.00000000000051</v>
      </c>
      <c r="H203" s="37">
        <f t="shared" ca="1" si="68"/>
        <v>9.8377953433084961E-2</v>
      </c>
      <c r="I203" s="17"/>
      <c r="J203" s="17"/>
      <c r="K203" s="17"/>
      <c r="L203" s="17"/>
      <c r="M203" s="17"/>
      <c r="N203" s="17"/>
      <c r="O203" s="17"/>
      <c r="P203" s="17"/>
      <c r="T203" s="25">
        <f t="shared" si="69"/>
        <v>9.8377953433084961E-2</v>
      </c>
      <c r="U203" s="25">
        <f t="shared" si="70"/>
        <v>1.4133851404356057</v>
      </c>
      <c r="V203" s="25">
        <f t="shared" si="71"/>
        <v>1.6944862173716038</v>
      </c>
      <c r="W203" s="25">
        <f t="shared" si="72"/>
        <v>1.8813872135672882</v>
      </c>
      <c r="X203" s="25">
        <f t="shared" si="73"/>
        <v>2.7244510778415436</v>
      </c>
      <c r="Y203" s="25">
        <f t="shared" si="74"/>
        <v>3.1481462156396209</v>
      </c>
      <c r="Z203" s="25">
        <f t="shared" si="75"/>
        <v>3.0848672802279316</v>
      </c>
      <c r="AA203" s="25">
        <f t="shared" si="76"/>
        <v>2.6330409484088686</v>
      </c>
      <c r="AB203" s="25">
        <f t="shared" si="77"/>
        <v>2.1361024218407398</v>
      </c>
      <c r="AC203" s="25">
        <f t="shared" si="78"/>
        <v>1.7817888153832573</v>
      </c>
      <c r="AD203" s="25">
        <f t="shared" si="79"/>
        <v>1.1810623805044183</v>
      </c>
      <c r="AE203" s="25">
        <f t="shared" si="80"/>
        <v>0.83116333552759902</v>
      </c>
      <c r="AF203" s="25">
        <f t="shared" si="81"/>
        <v>0.2973683278467073</v>
      </c>
      <c r="AG203" s="25">
        <f t="shared" si="82"/>
        <v>0.15729395513915004</v>
      </c>
      <c r="AH203" s="25">
        <f t="shared" si="83"/>
        <v>9.623682199390568E-2</v>
      </c>
    </row>
    <row r="204" spans="1:34" x14ac:dyDescent="0.25">
      <c r="A204" s="13">
        <f t="shared" si="84"/>
        <v>6</v>
      </c>
      <c r="B204" s="13">
        <v>2.6532125137753435</v>
      </c>
      <c r="C204" s="13">
        <f t="shared" si="84"/>
        <v>10</v>
      </c>
      <c r="D204" s="13">
        <f>'Command user'!$F$12</f>
        <v>10</v>
      </c>
      <c r="E204" s="13">
        <f t="shared" si="66"/>
        <v>1</v>
      </c>
      <c r="G204" s="36">
        <f t="shared" si="67"/>
        <v>450.00000000000006</v>
      </c>
      <c r="H204" s="37">
        <f t="shared" ca="1" si="68"/>
        <v>9.8236600801364607E-2</v>
      </c>
      <c r="I204" s="17"/>
      <c r="J204" s="17"/>
      <c r="K204" s="17"/>
      <c r="L204" s="17"/>
      <c r="M204" s="17"/>
      <c r="N204" s="17"/>
      <c r="O204" s="17"/>
      <c r="P204" s="17"/>
      <c r="T204" s="25">
        <f t="shared" si="69"/>
        <v>9.8236600801364607E-2</v>
      </c>
      <c r="U204" s="25">
        <f t="shared" si="70"/>
        <v>1.4119387980342788</v>
      </c>
      <c r="V204" s="25">
        <f t="shared" si="71"/>
        <v>1.692950682254085</v>
      </c>
      <c r="W204" s="25">
        <f t="shared" si="72"/>
        <v>1.8797404181969315</v>
      </c>
      <c r="X204" s="25">
        <f t="shared" si="73"/>
        <v>2.7221094133304304</v>
      </c>
      <c r="Y204" s="25">
        <f t="shared" si="74"/>
        <v>3.1452405495416693</v>
      </c>
      <c r="Z204" s="25">
        <f t="shared" si="75"/>
        <v>3.0816917321218518</v>
      </c>
      <c r="AA204" s="25">
        <f t="shared" si="76"/>
        <v>2.6299139102827231</v>
      </c>
      <c r="AB204" s="25">
        <f t="shared" si="77"/>
        <v>2.1332588793735914</v>
      </c>
      <c r="AC204" s="25">
        <f t="shared" si="78"/>
        <v>1.7792498474167362</v>
      </c>
      <c r="AD204" s="25">
        <f t="shared" si="79"/>
        <v>1.1792478400403776</v>
      </c>
      <c r="AE204" s="25">
        <f t="shared" si="80"/>
        <v>0.82983271566227945</v>
      </c>
      <c r="AF204" s="25">
        <f t="shared" si="81"/>
        <v>0.29689220557679169</v>
      </c>
      <c r="AG204" s="25">
        <f t="shared" si="82"/>
        <v>0.1570486157350626</v>
      </c>
      <c r="AH204" s="25">
        <f t="shared" si="83"/>
        <v>9.6091713016760658E-2</v>
      </c>
    </row>
    <row r="205" spans="1:34" x14ac:dyDescent="0.25">
      <c r="A205" s="13">
        <f t="shared" si="84"/>
        <v>6</v>
      </c>
      <c r="B205" s="13">
        <v>2.6541765418779604</v>
      </c>
      <c r="C205" s="13">
        <f t="shared" si="84"/>
        <v>10</v>
      </c>
      <c r="D205" s="13">
        <f>'Command user'!$F$12</f>
        <v>10</v>
      </c>
      <c r="E205" s="13">
        <f t="shared" si="66"/>
        <v>1</v>
      </c>
      <c r="G205" s="36">
        <f t="shared" si="67"/>
        <v>451.00000000000011</v>
      </c>
      <c r="H205" s="37">
        <f t="shared" ca="1" si="68"/>
        <v>9.8095843547593944E-2</v>
      </c>
      <c r="I205" s="17"/>
      <c r="J205" s="17"/>
      <c r="K205" s="17"/>
      <c r="L205" s="17"/>
      <c r="M205" s="17"/>
      <c r="N205" s="17"/>
      <c r="O205" s="17"/>
      <c r="P205" s="17"/>
      <c r="T205" s="25">
        <f t="shared" si="69"/>
        <v>9.8095843547593944E-2</v>
      </c>
      <c r="U205" s="25">
        <f t="shared" si="70"/>
        <v>1.4104981030974204</v>
      </c>
      <c r="V205" s="25">
        <f t="shared" si="71"/>
        <v>1.6914212881241133</v>
      </c>
      <c r="W205" s="25">
        <f t="shared" si="72"/>
        <v>1.8781001937762443</v>
      </c>
      <c r="X205" s="25">
        <f t="shared" si="73"/>
        <v>2.7197765224912409</v>
      </c>
      <c r="Y205" s="25">
        <f t="shared" si="74"/>
        <v>3.1423452722147514</v>
      </c>
      <c r="Z205" s="25">
        <f t="shared" si="75"/>
        <v>3.0785275089101334</v>
      </c>
      <c r="AA205" s="25">
        <f t="shared" si="76"/>
        <v>2.6267983067406808</v>
      </c>
      <c r="AB205" s="25">
        <f t="shared" si="77"/>
        <v>2.130426104003297</v>
      </c>
      <c r="AC205" s="25">
        <f t="shared" si="78"/>
        <v>1.7767207294013603</v>
      </c>
      <c r="AD205" s="25">
        <f t="shared" si="79"/>
        <v>1.1774406054868771</v>
      </c>
      <c r="AE205" s="25">
        <f t="shared" si="80"/>
        <v>0.82850755560456535</v>
      </c>
      <c r="AF205" s="25">
        <f t="shared" si="81"/>
        <v>0.2964180559710306</v>
      </c>
      <c r="AG205" s="25">
        <f t="shared" si="82"/>
        <v>0.15680427727192597</v>
      </c>
      <c r="AH205" s="25">
        <f t="shared" si="83"/>
        <v>9.5947192179836452E-2</v>
      </c>
    </row>
    <row r="206" spans="1:34" x14ac:dyDescent="0.25">
      <c r="A206" s="13">
        <f t="shared" si="84"/>
        <v>6</v>
      </c>
      <c r="B206" s="13">
        <v>2.655138434811382</v>
      </c>
      <c r="C206" s="13">
        <f t="shared" si="84"/>
        <v>10</v>
      </c>
      <c r="D206" s="13">
        <f>'Command user'!$F$12</f>
        <v>10</v>
      </c>
      <c r="E206" s="13">
        <f t="shared" si="66"/>
        <v>1</v>
      </c>
      <c r="G206" s="36">
        <f t="shared" si="67"/>
        <v>452.00000000000017</v>
      </c>
      <c r="H206" s="37">
        <f t="shared" ca="1" si="68"/>
        <v>9.7955677784619402E-2</v>
      </c>
      <c r="I206" s="17"/>
      <c r="J206" s="17"/>
      <c r="K206" s="17"/>
      <c r="L206" s="17"/>
      <c r="M206" s="17"/>
      <c r="N206" s="17"/>
      <c r="O206" s="17"/>
      <c r="P206" s="17"/>
      <c r="T206" s="25">
        <f t="shared" si="69"/>
        <v>9.7955677784619402E-2</v>
      </c>
      <c r="U206" s="25">
        <f t="shared" si="70"/>
        <v>1.4090630207472468</v>
      </c>
      <c r="V206" s="25">
        <f t="shared" si="71"/>
        <v>1.6898979967838827</v>
      </c>
      <c r="W206" s="25">
        <f t="shared" si="72"/>
        <v>1.8764664995582123</v>
      </c>
      <c r="X206" s="25">
        <f t="shared" si="73"/>
        <v>2.7174523527168053</v>
      </c>
      <c r="Y206" s="25">
        <f t="shared" si="74"/>
        <v>3.1394603229211984</v>
      </c>
      <c r="Z206" s="25">
        <f t="shared" si="75"/>
        <v>3.0753745444785117</v>
      </c>
      <c r="AA206" s="25">
        <f t="shared" si="76"/>
        <v>2.6236940700328453</v>
      </c>
      <c r="AB206" s="25">
        <f t="shared" si="77"/>
        <v>2.1276040305097657</v>
      </c>
      <c r="AC206" s="25">
        <f t="shared" si="78"/>
        <v>1.7742014007258857</v>
      </c>
      <c r="AD206" s="25">
        <f t="shared" si="79"/>
        <v>1.1756406307250236</v>
      </c>
      <c r="AE206" s="25">
        <f t="shared" si="80"/>
        <v>0.8271878204349713</v>
      </c>
      <c r="AF206" s="25">
        <f t="shared" si="81"/>
        <v>0.29594586631234565</v>
      </c>
      <c r="AG206" s="25">
        <f t="shared" si="82"/>
        <v>0.15656093336606644</v>
      </c>
      <c r="AH206" s="25">
        <f t="shared" si="83"/>
        <v>9.5803255746364058E-2</v>
      </c>
    </row>
    <row r="207" spans="1:34" x14ac:dyDescent="0.25">
      <c r="A207" s="13">
        <f t="shared" si="84"/>
        <v>6</v>
      </c>
      <c r="B207" s="13">
        <v>2.6560982020128319</v>
      </c>
      <c r="C207" s="13">
        <f t="shared" si="84"/>
        <v>10</v>
      </c>
      <c r="D207" s="13">
        <f>'Command user'!$F$12</f>
        <v>10</v>
      </c>
      <c r="E207" s="13">
        <f t="shared" si="66"/>
        <v>1</v>
      </c>
      <c r="G207" s="36">
        <f t="shared" si="67"/>
        <v>453.00000000000011</v>
      </c>
      <c r="H207" s="37">
        <f t="shared" ca="1" si="68"/>
        <v>9.7816099659243566E-2</v>
      </c>
      <c r="I207" s="17"/>
      <c r="J207" s="17"/>
      <c r="K207" s="17"/>
      <c r="L207" s="17"/>
      <c r="M207" s="17"/>
      <c r="N207" s="17"/>
      <c r="O207" s="17"/>
      <c r="P207" s="17"/>
      <c r="T207" s="25">
        <f t="shared" si="69"/>
        <v>9.7816099659243566E-2</v>
      </c>
      <c r="U207" s="25">
        <f t="shared" si="70"/>
        <v>1.4076335163967051</v>
      </c>
      <c r="V207" s="25">
        <f t="shared" si="71"/>
        <v>1.6883807703546849</v>
      </c>
      <c r="W207" s="25">
        <f t="shared" si="72"/>
        <v>1.8748392951351556</v>
      </c>
      <c r="X207" s="25">
        <f t="shared" si="73"/>
        <v>2.7151368518276908</v>
      </c>
      <c r="Y207" s="25">
        <f t="shared" si="74"/>
        <v>3.1365856414092947</v>
      </c>
      <c r="Z207" s="25">
        <f t="shared" si="75"/>
        <v>3.0722327732420895</v>
      </c>
      <c r="AA207" s="25">
        <f t="shared" si="76"/>
        <v>2.620601132958436</v>
      </c>
      <c r="AB207" s="25">
        <f t="shared" si="77"/>
        <v>2.1247925942106667</v>
      </c>
      <c r="AC207" s="25">
        <f t="shared" si="78"/>
        <v>1.7716918012849592</v>
      </c>
      <c r="AD207" s="25">
        <f t="shared" si="79"/>
        <v>1.1738478700285526</v>
      </c>
      <c r="AE207" s="25">
        <f t="shared" si="80"/>
        <v>0.82587347553434154</v>
      </c>
      <c r="AF207" s="25">
        <f t="shared" si="81"/>
        <v>0.29547562399370469</v>
      </c>
      <c r="AG207" s="25">
        <f t="shared" si="82"/>
        <v>0.1563185776885806</v>
      </c>
      <c r="AH207" s="25">
        <f t="shared" si="83"/>
        <v>9.5659900011537125E-2</v>
      </c>
    </row>
    <row r="208" spans="1:34" x14ac:dyDescent="0.25">
      <c r="A208" s="13">
        <f t="shared" si="84"/>
        <v>6</v>
      </c>
      <c r="B208" s="13">
        <v>2.6570558528571038</v>
      </c>
      <c r="C208" s="13">
        <f t="shared" si="84"/>
        <v>10</v>
      </c>
      <c r="D208" s="13">
        <f>'Command user'!$F$12</f>
        <v>10</v>
      </c>
      <c r="E208" s="13">
        <f t="shared" si="66"/>
        <v>1</v>
      </c>
      <c r="G208" s="36">
        <f t="shared" si="67"/>
        <v>454.00000000000017</v>
      </c>
      <c r="H208" s="37">
        <f t="shared" ca="1" si="68"/>
        <v>9.767710535185492E-2</v>
      </c>
      <c r="I208" s="17"/>
      <c r="J208" s="17"/>
      <c r="K208" s="17"/>
      <c r="L208" s="17"/>
      <c r="M208" s="17"/>
      <c r="N208" s="17"/>
      <c r="O208" s="17"/>
      <c r="P208" s="17"/>
      <c r="T208" s="25">
        <f t="shared" si="69"/>
        <v>9.767710535185492E-2</v>
      </c>
      <c r="U208" s="25">
        <f t="shared" si="70"/>
        <v>1.4062095557464311</v>
      </c>
      <c r="V208" s="25">
        <f t="shared" si="71"/>
        <v>1.6868695712735784</v>
      </c>
      <c r="W208" s="25">
        <f t="shared" si="72"/>
        <v>1.8732185404352013</v>
      </c>
      <c r="X208" s="25">
        <f t="shared" si="73"/>
        <v>2.7128299680678798</v>
      </c>
      <c r="Y208" s="25">
        <f t="shared" si="74"/>
        <v>3.133721167908448</v>
      </c>
      <c r="Z208" s="25">
        <f t="shared" si="75"/>
        <v>3.069102130139977</v>
      </c>
      <c r="AA208" s="25">
        <f t="shared" si="76"/>
        <v>2.6175194288602026</v>
      </c>
      <c r="AB208" s="25">
        <f t="shared" si="77"/>
        <v>2.1219917309558767</v>
      </c>
      <c r="AC208" s="25">
        <f t="shared" si="78"/>
        <v>1.7691918714738231</v>
      </c>
      <c r="AD208" s="25">
        <f t="shared" si="79"/>
        <v>1.1720622780596599</v>
      </c>
      <c r="AE208" s="25">
        <f t="shared" si="80"/>
        <v>0.82456448658063497</v>
      </c>
      <c r="AF208" s="25">
        <f t="shared" si="81"/>
        <v>0.29500731651694023</v>
      </c>
      <c r="AG208" s="25">
        <f t="shared" si="82"/>
        <v>0.1560772039647523</v>
      </c>
      <c r="AH208" s="25">
        <f t="shared" si="83"/>
        <v>9.55171213021732E-2</v>
      </c>
    </row>
    <row r="209" spans="1:34" x14ac:dyDescent="0.25">
      <c r="A209" s="13">
        <f t="shared" si="84"/>
        <v>6</v>
      </c>
      <c r="B209" s="13">
        <v>2.6580113966571126</v>
      </c>
      <c r="C209" s="13">
        <f t="shared" si="84"/>
        <v>10</v>
      </c>
      <c r="D209" s="13">
        <f>'Command user'!$F$12</f>
        <v>10</v>
      </c>
      <c r="E209" s="13">
        <f t="shared" si="66"/>
        <v>1</v>
      </c>
      <c r="G209" s="36">
        <f t="shared" si="67"/>
        <v>455.00000000000034</v>
      </c>
      <c r="H209" s="37">
        <f t="shared" ca="1" si="68"/>
        <v>9.7538691076063416E-2</v>
      </c>
      <c r="I209" s="17"/>
      <c r="J209" s="17"/>
      <c r="K209" s="17"/>
      <c r="L209" s="17"/>
      <c r="M209" s="17"/>
      <c r="N209" s="17"/>
      <c r="O209" s="17"/>
      <c r="P209" s="17"/>
      <c r="T209" s="25">
        <f t="shared" si="69"/>
        <v>9.7538691076063416E-2</v>
      </c>
      <c r="U209" s="25">
        <f t="shared" si="70"/>
        <v>1.4047911047817483</v>
      </c>
      <c r="V209" s="25">
        <f t="shared" si="71"/>
        <v>1.6853643622900909</v>
      </c>
      <c r="W209" s="25">
        <f t="shared" si="72"/>
        <v>1.871604195718799</v>
      </c>
      <c r="X209" s="25">
        <f t="shared" si="73"/>
        <v>2.7105316501003491</v>
      </c>
      <c r="Y209" s="25">
        <f t="shared" si="74"/>
        <v>3.1308668431242106</v>
      </c>
      <c r="Z209" s="25">
        <f t="shared" si="75"/>
        <v>3.0659825506299696</v>
      </c>
      <c r="AA209" s="25">
        <f t="shared" si="76"/>
        <v>2.6144488916188262</v>
      </c>
      <c r="AB209" s="25">
        <f t="shared" si="77"/>
        <v>2.1192013771219314</v>
      </c>
      <c r="AC209" s="25">
        <f t="shared" si="78"/>
        <v>1.7667015521830542</v>
      </c>
      <c r="AD209" s="25">
        <f t="shared" si="79"/>
        <v>1.1702838098648423</v>
      </c>
      <c r="AE209" s="25">
        <f t="shared" si="80"/>
        <v>0.8232608195457235</v>
      </c>
      <c r="AF209" s="25">
        <f t="shared" si="81"/>
        <v>0.29454093149156746</v>
      </c>
      <c r="AG209" s="25">
        <f t="shared" si="82"/>
        <v>0.1558368059734685</v>
      </c>
      <c r="AH209" s="25">
        <f t="shared" si="83"/>
        <v>9.5374915976373043E-2</v>
      </c>
    </row>
    <row r="210" spans="1:34" x14ac:dyDescent="0.25">
      <c r="A210" s="13">
        <f t="shared" si="84"/>
        <v>6</v>
      </c>
      <c r="B210" s="13">
        <v>2.6589648426644348</v>
      </c>
      <c r="C210" s="13">
        <f t="shared" si="84"/>
        <v>10</v>
      </c>
      <c r="D210" s="13">
        <f>'Command user'!$F$12</f>
        <v>10</v>
      </c>
      <c r="E210" s="13">
        <f t="shared" si="66"/>
        <v>1</v>
      </c>
      <c r="G210" s="36">
        <f t="shared" si="67"/>
        <v>456.00000000000017</v>
      </c>
      <c r="H210" s="37">
        <f t="shared" ca="1" si="68"/>
        <v>9.7400853078339747E-2</v>
      </c>
      <c r="I210" s="17"/>
      <c r="J210" s="17"/>
      <c r="K210" s="17"/>
      <c r="L210" s="17"/>
      <c r="M210" s="17"/>
      <c r="N210" s="17"/>
      <c r="O210" s="17"/>
      <c r="P210" s="17"/>
      <c r="T210" s="25">
        <f t="shared" si="69"/>
        <v>9.7400853078339747E-2</v>
      </c>
      <c r="U210" s="25">
        <f t="shared" si="70"/>
        <v>1.4033781297697079</v>
      </c>
      <c r="V210" s="25">
        <f t="shared" si="71"/>
        <v>1.6838651064629655</v>
      </c>
      <c r="W210" s="25">
        <f t="shared" si="72"/>
        <v>1.8699962215752486</v>
      </c>
      <c r="X210" s="25">
        <f t="shared" si="73"/>
        <v>2.7082418470029173</v>
      </c>
      <c r="Y210" s="25">
        <f t="shared" si="74"/>
        <v>3.128022608233604</v>
      </c>
      <c r="Z210" s="25">
        <f t="shared" si="75"/>
        <v>3.0628739706833548</v>
      </c>
      <c r="AA210" s="25">
        <f t="shared" si="76"/>
        <v>2.6113894556474637</v>
      </c>
      <c r="AB210" s="25">
        <f t="shared" si="77"/>
        <v>2.1164214696065908</v>
      </c>
      <c r="AC210" s="25">
        <f t="shared" si="78"/>
        <v>1.7642207847934106</v>
      </c>
      <c r="AD210" s="25">
        <f t="shared" si="79"/>
        <v>1.1685124208708375</v>
      </c>
      <c r="AE210" s="25">
        <f t="shared" si="80"/>
        <v>0.82196244069224444</v>
      </c>
      <c r="AF210" s="25">
        <f t="shared" si="81"/>
        <v>0.29407645663362991</v>
      </c>
      <c r="AG210" s="25">
        <f t="shared" si="82"/>
        <v>0.15559737754664762</v>
      </c>
      <c r="AH210" s="25">
        <f t="shared" si="83"/>
        <v>9.5233280423188613E-2</v>
      </c>
    </row>
    <row r="211" spans="1:34" x14ac:dyDescent="0.25">
      <c r="A211" s="13">
        <f t="shared" si="84"/>
        <v>6</v>
      </c>
      <c r="B211" s="13">
        <v>2.6599162000698504</v>
      </c>
      <c r="C211" s="13">
        <f t="shared" si="84"/>
        <v>10</v>
      </c>
      <c r="D211" s="13">
        <f>'Command user'!$F$12</f>
        <v>10</v>
      </c>
      <c r="E211" s="13">
        <f t="shared" si="66"/>
        <v>1</v>
      </c>
      <c r="G211" s="36">
        <f t="shared" si="67"/>
        <v>457.00000000000057</v>
      </c>
      <c r="H211" s="37">
        <f t="shared" ca="1" si="68"/>
        <v>9.7263587637659438E-2</v>
      </c>
      <c r="I211" s="17"/>
      <c r="J211" s="17"/>
      <c r="K211" s="17"/>
      <c r="L211" s="17"/>
      <c r="M211" s="17"/>
      <c r="N211" s="17"/>
      <c r="O211" s="17"/>
      <c r="P211" s="17"/>
      <c r="T211" s="25">
        <f t="shared" si="69"/>
        <v>9.7263587637659438E-2</v>
      </c>
      <c r="U211" s="25">
        <f t="shared" si="70"/>
        <v>1.40197059725615</v>
      </c>
      <c r="V211" s="25">
        <f t="shared" si="71"/>
        <v>1.6823717671569367</v>
      </c>
      <c r="W211" s="25">
        <f t="shared" si="72"/>
        <v>1.8683945789192995</v>
      </c>
      <c r="X211" s="25">
        <f t="shared" si="73"/>
        <v>2.7059605082639249</v>
      </c>
      <c r="Y211" s="25">
        <f t="shared" si="74"/>
        <v>3.1251884048803027</v>
      </c>
      <c r="Z211" s="25">
        <f t="shared" si="75"/>
        <v>3.0597763267796831</v>
      </c>
      <c r="AA211" s="25">
        <f t="shared" si="76"/>
        <v>2.6083410558863029</v>
      </c>
      <c r="AB211" s="25">
        <f t="shared" si="77"/>
        <v>2.1136519458234408</v>
      </c>
      <c r="AC211" s="25">
        <f t="shared" si="78"/>
        <v>1.7617495111706822</v>
      </c>
      <c r="AD211" s="25">
        <f t="shared" si="79"/>
        <v>1.1667480668805623</v>
      </c>
      <c r="AE211" s="25">
        <f t="shared" si="80"/>
        <v>0.82066931657049325</v>
      </c>
      <c r="AF211" s="25">
        <f t="shared" si="81"/>
        <v>0.29361387976455106</v>
      </c>
      <c r="AG211" s="25">
        <f t="shared" si="82"/>
        <v>0.15535891256867382</v>
      </c>
      <c r="AH211" s="25">
        <f t="shared" si="83"/>
        <v>9.5092211062292861E-2</v>
      </c>
    </row>
    <row r="212" spans="1:34" x14ac:dyDescent="0.25">
      <c r="A212" s="13">
        <f t="shared" si="84"/>
        <v>6</v>
      </c>
      <c r="B212" s="13">
        <v>2.6608654780038692</v>
      </c>
      <c r="C212" s="13">
        <f t="shared" si="84"/>
        <v>10</v>
      </c>
      <c r="D212" s="13">
        <f>'Command user'!$F$12</f>
        <v>10</v>
      </c>
      <c r="E212" s="13">
        <f t="shared" si="66"/>
        <v>1</v>
      </c>
      <c r="G212" s="36">
        <f t="shared" si="67"/>
        <v>458.00000000000017</v>
      </c>
      <c r="H212" s="37">
        <f t="shared" ca="1" si="68"/>
        <v>9.7126891065152501E-2</v>
      </c>
      <c r="I212" s="17"/>
      <c r="J212" s="17"/>
      <c r="K212" s="17"/>
      <c r="L212" s="17"/>
      <c r="M212" s="17"/>
      <c r="N212" s="17"/>
      <c r="O212" s="17"/>
      <c r="P212" s="17"/>
      <c r="T212" s="25">
        <f t="shared" si="69"/>
        <v>9.7126891065152501E-2</v>
      </c>
      <c r="U212" s="25">
        <f t="shared" si="70"/>
        <v>1.4005684740628375</v>
      </c>
      <c r="V212" s="25">
        <f t="shared" si="71"/>
        <v>1.6808843080395799</v>
      </c>
      <c r="W212" s="25">
        <f t="shared" si="72"/>
        <v>1.8667992289878035</v>
      </c>
      <c r="X212" s="25">
        <f t="shared" si="73"/>
        <v>2.703687583778152</v>
      </c>
      <c r="Y212" s="25">
        <f t="shared" si="74"/>
        <v>3.1223641751699924</v>
      </c>
      <c r="Z212" s="25">
        <f t="shared" si="75"/>
        <v>3.05668955590173</v>
      </c>
      <c r="AA212" s="25">
        <f t="shared" si="76"/>
        <v>2.6053036277972366</v>
      </c>
      <c r="AB212" s="25">
        <f t="shared" si="77"/>
        <v>2.1108927436966001</v>
      </c>
      <c r="AC212" s="25">
        <f t="shared" si="78"/>
        <v>1.7592876736606817</v>
      </c>
      <c r="AD212" s="25">
        <f t="shared" si="79"/>
        <v>1.1649907040691672</v>
      </c>
      <c r="AE212" s="25">
        <f t="shared" si="80"/>
        <v>0.81938141401535369</v>
      </c>
      <c r="AF212" s="25">
        <f t="shared" si="81"/>
        <v>0.29315318881000779</v>
      </c>
      <c r="AG212" s="25">
        <f t="shared" si="82"/>
        <v>0.15512140497583854</v>
      </c>
      <c r="AH212" s="25">
        <f t="shared" si="83"/>
        <v>9.495170434365599E-2</v>
      </c>
    </row>
    <row r="213" spans="1:34" x14ac:dyDescent="0.25">
      <c r="A213" s="13">
        <f t="shared" si="84"/>
        <v>6</v>
      </c>
      <c r="B213" s="13">
        <v>2.661812685537261</v>
      </c>
      <c r="C213" s="13">
        <f t="shared" si="84"/>
        <v>10</v>
      </c>
      <c r="D213" s="13">
        <f>'Command user'!$F$12</f>
        <v>10</v>
      </c>
      <c r="E213" s="13">
        <f t="shared" si="66"/>
        <v>1</v>
      </c>
      <c r="G213" s="36">
        <f t="shared" si="67"/>
        <v>459.00000000000006</v>
      </c>
      <c r="H213" s="37">
        <f t="shared" ca="1" si="68"/>
        <v>9.6990759703756563E-2</v>
      </c>
      <c r="I213" s="17"/>
      <c r="J213" s="17"/>
      <c r="K213" s="17"/>
      <c r="L213" s="17"/>
      <c r="M213" s="17"/>
      <c r="N213" s="17"/>
      <c r="O213" s="17"/>
      <c r="P213" s="17"/>
      <c r="T213" s="25">
        <f t="shared" si="69"/>
        <v>9.6990759703756563E-2</v>
      </c>
      <c r="U213" s="25">
        <f t="shared" si="70"/>
        <v>1.3991717272845805</v>
      </c>
      <c r="V213" s="25">
        <f t="shared" si="71"/>
        <v>1.6794026930781714</v>
      </c>
      <c r="W213" s="25">
        <f t="shared" si="72"/>
        <v>1.8652101333363766</v>
      </c>
      <c r="X213" s="25">
        <f t="shared" si="73"/>
        <v>2.7014230238426618</v>
      </c>
      <c r="Y213" s="25">
        <f t="shared" si="74"/>
        <v>3.1195498616657455</v>
      </c>
      <c r="Z213" s="25">
        <f t="shared" si="75"/>
        <v>3.0536135955304173</v>
      </c>
      <c r="AA213" s="25">
        <f t="shared" si="76"/>
        <v>2.6022771073585571</v>
      </c>
      <c r="AB213" s="25">
        <f t="shared" si="77"/>
        <v>2.1081438016554612</v>
      </c>
      <c r="AC213" s="25">
        <f t="shared" si="78"/>
        <v>1.7568352150842292</v>
      </c>
      <c r="AD213" s="25">
        <f t="shared" si="79"/>
        <v>1.1632402889800821</v>
      </c>
      <c r="AE213" s="25">
        <f t="shared" si="80"/>
        <v>0.81809870014326647</v>
      </c>
      <c r="AF213" s="25">
        <f t="shared" si="81"/>
        <v>0.29269437179881369</v>
      </c>
      <c r="AG213" s="25">
        <f t="shared" si="82"/>
        <v>0.15488484875578862</v>
      </c>
      <c r="AH213" s="25">
        <f t="shared" si="83"/>
        <v>9.4811756747223266E-2</v>
      </c>
    </row>
    <row r="214" spans="1:34" x14ac:dyDescent="0.25">
      <c r="A214" s="13">
        <f t="shared" ref="A214:C229" si="85">A213</f>
        <v>6</v>
      </c>
      <c r="B214" s="13">
        <v>2.6627578316815739</v>
      </c>
      <c r="C214" s="13">
        <f t="shared" si="85"/>
        <v>10</v>
      </c>
      <c r="D214" s="13">
        <f>'Command user'!$F$12</f>
        <v>10</v>
      </c>
      <c r="E214" s="13">
        <f t="shared" si="66"/>
        <v>1</v>
      </c>
      <c r="G214" s="36">
        <f t="shared" si="67"/>
        <v>460.00000000000011</v>
      </c>
      <c r="H214" s="37">
        <f t="shared" ca="1" si="68"/>
        <v>9.6855189927874272E-2</v>
      </c>
      <c r="I214" s="17"/>
      <c r="J214" s="17"/>
      <c r="K214" s="17"/>
      <c r="L214" s="17"/>
      <c r="M214" s="17"/>
      <c r="N214" s="17"/>
      <c r="O214" s="17"/>
      <c r="P214" s="17"/>
      <c r="T214" s="25">
        <f t="shared" si="69"/>
        <v>9.6855189927874272E-2</v>
      </c>
      <c r="U214" s="25">
        <f t="shared" si="70"/>
        <v>1.3977803242864184</v>
      </c>
      <c r="V214" s="25">
        <f t="shared" si="71"/>
        <v>1.6779268865365686</v>
      </c>
      <c r="W214" s="25">
        <f t="shared" si="72"/>
        <v>1.8636272538361107</v>
      </c>
      <c r="X214" s="25">
        <f t="shared" si="73"/>
        <v>2.6991667791527352</v>
      </c>
      <c r="Y214" s="25">
        <f t="shared" si="74"/>
        <v>3.1167454073834384</v>
      </c>
      <c r="Z214" s="25">
        <f t="shared" si="75"/>
        <v>3.0505483836398111</v>
      </c>
      <c r="AA214" s="25">
        <f t="shared" si="76"/>
        <v>2.5992614310597424</v>
      </c>
      <c r="AB214" s="25">
        <f t="shared" si="77"/>
        <v>2.1054050586294992</v>
      </c>
      <c r="AC214" s="25">
        <f t="shared" si="78"/>
        <v>1.7543920787322422</v>
      </c>
      <c r="AD214" s="25">
        <f t="shared" si="79"/>
        <v>1.1614967785211388</v>
      </c>
      <c r="AE214" s="25">
        <f t="shared" si="80"/>
        <v>0.8168211423492433</v>
      </c>
      <c r="AF214" s="25">
        <f t="shared" si="81"/>
        <v>0.29223741686181781</v>
      </c>
      <c r="AG214" s="25">
        <f t="shared" si="82"/>
        <v>0.15464923794698351</v>
      </c>
      <c r="AH214" s="25">
        <f t="shared" si="83"/>
        <v>9.4672364782598911E-2</v>
      </c>
    </row>
    <row r="215" spans="1:34" x14ac:dyDescent="0.25">
      <c r="A215" s="13">
        <f t="shared" si="85"/>
        <v>6</v>
      </c>
      <c r="B215" s="13">
        <v>2.663700925389648</v>
      </c>
      <c r="C215" s="13">
        <f t="shared" si="85"/>
        <v>10</v>
      </c>
      <c r="D215" s="13">
        <f>'Command user'!$F$12</f>
        <v>10</v>
      </c>
      <c r="E215" s="13">
        <f t="shared" si="66"/>
        <v>1</v>
      </c>
      <c r="G215" s="36">
        <f t="shared" si="67"/>
        <v>461.00000000000006</v>
      </c>
      <c r="H215" s="37">
        <f t="shared" ca="1" si="68"/>
        <v>9.672017814303685E-2</v>
      </c>
      <c r="I215" s="17"/>
      <c r="J215" s="17"/>
      <c r="K215" s="17"/>
      <c r="L215" s="17"/>
      <c r="M215" s="17"/>
      <c r="N215" s="17"/>
      <c r="O215" s="17"/>
      <c r="P215" s="17"/>
      <c r="T215" s="25">
        <f t="shared" si="69"/>
        <v>9.672017814303685E-2</v>
      </c>
      <c r="U215" s="25">
        <f t="shared" si="70"/>
        <v>1.3963942327008534</v>
      </c>
      <c r="V215" s="25">
        <f t="shared" si="71"/>
        <v>1.6764568529721946</v>
      </c>
      <c r="W215" s="25">
        <f t="shared" si="72"/>
        <v>1.8620505526703521</v>
      </c>
      <c r="X215" s="25">
        <f t="shared" si="73"/>
        <v>2.6969188007978797</v>
      </c>
      <c r="Y215" s="25">
        <f t="shared" si="74"/>
        <v>3.1139507557872332</v>
      </c>
      <c r="Z215" s="25">
        <f t="shared" si="75"/>
        <v>3.047493858692222</v>
      </c>
      <c r="AA215" s="25">
        <f t="shared" si="76"/>
        <v>2.5962565358962726</v>
      </c>
      <c r="AB215" s="25">
        <f t="shared" si="77"/>
        <v>2.1026764540431575</v>
      </c>
      <c r="AC215" s="25">
        <f t="shared" si="78"/>
        <v>1.7519582083608676</v>
      </c>
      <c r="AD215" s="25">
        <f t="shared" si="79"/>
        <v>1.1597601299607549</v>
      </c>
      <c r="AE215" s="25">
        <f t="shared" si="80"/>
        <v>0.81554870830390302</v>
      </c>
      <c r="AF215" s="25">
        <f t="shared" si="81"/>
        <v>0.29178231223081769</v>
      </c>
      <c r="AG215" s="25">
        <f t="shared" si="82"/>
        <v>0.15441456663815614</v>
      </c>
      <c r="AH215" s="25">
        <f t="shared" si="83"/>
        <v>9.4533524988732187E-2</v>
      </c>
    </row>
    <row r="216" spans="1:34" x14ac:dyDescent="0.25">
      <c r="A216" s="13">
        <f t="shared" si="85"/>
        <v>6</v>
      </c>
      <c r="B216" s="13">
        <v>2.6646419755561257</v>
      </c>
      <c r="C216" s="13">
        <f t="shared" si="85"/>
        <v>10</v>
      </c>
      <c r="D216" s="13">
        <f>'Command user'!$F$12</f>
        <v>10</v>
      </c>
      <c r="E216" s="13">
        <f t="shared" si="66"/>
        <v>1</v>
      </c>
      <c r="G216" s="36">
        <f t="shared" si="67"/>
        <v>462.00000000000028</v>
      </c>
      <c r="H216" s="37">
        <f t="shared" ca="1" si="68"/>
        <v>9.6585720785569443E-2</v>
      </c>
      <c r="I216" s="17"/>
      <c r="J216" s="17"/>
      <c r="K216" s="17"/>
      <c r="L216" s="17"/>
      <c r="M216" s="17"/>
      <c r="N216" s="17"/>
      <c r="O216" s="17"/>
      <c r="P216" s="17"/>
      <c r="T216" s="25">
        <f t="shared" si="69"/>
        <v>9.6585720785569443E-2</v>
      </c>
      <c r="U216" s="25">
        <f t="shared" si="70"/>
        <v>1.395013420425083</v>
      </c>
      <c r="V216" s="25">
        <f t="shared" si="71"/>
        <v>1.6749925572329838</v>
      </c>
      <c r="W216" s="25">
        <f t="shared" si="72"/>
        <v>1.8604799923314816</v>
      </c>
      <c r="X216" s="25">
        <f t="shared" si="73"/>
        <v>2.6946790402578391</v>
      </c>
      <c r="Y216" s="25">
        <f t="shared" si="74"/>
        <v>3.1111658507851656</v>
      </c>
      <c r="Z216" s="25">
        <f t="shared" si="75"/>
        <v>3.0444499596333592</v>
      </c>
      <c r="AA216" s="25">
        <f t="shared" si="76"/>
        <v>2.5932623593645765</v>
      </c>
      <c r="AB216" s="25">
        <f t="shared" si="77"/>
        <v>2.0999579278107903</v>
      </c>
      <c r="AC216" s="25">
        <f t="shared" si="78"/>
        <v>1.7495335481866865</v>
      </c>
      <c r="AD216" s="25">
        <f t="shared" si="79"/>
        <v>1.1580303009241346</v>
      </c>
      <c r="AE216" s="25">
        <f t="shared" si="80"/>
        <v>0.81428136595056733</v>
      </c>
      <c r="AF216" s="25">
        <f t="shared" si="81"/>
        <v>0.29132904623748707</v>
      </c>
      <c r="AG216" s="25">
        <f t="shared" si="82"/>
        <v>0.1541808289677829</v>
      </c>
      <c r="AH216" s="25">
        <f t="shared" si="83"/>
        <v>9.4395233933610864E-2</v>
      </c>
    </row>
    <row r="217" spans="1:34" x14ac:dyDescent="0.25">
      <c r="A217" s="13">
        <f t="shared" si="85"/>
        <v>6</v>
      </c>
      <c r="B217" s="13">
        <v>2.6655809910179533</v>
      </c>
      <c r="C217" s="13">
        <f t="shared" si="85"/>
        <v>10</v>
      </c>
      <c r="D217" s="13">
        <f>'Command user'!$F$12</f>
        <v>10</v>
      </c>
      <c r="E217" s="13">
        <f t="shared" si="66"/>
        <v>1</v>
      </c>
      <c r="G217" s="36">
        <f t="shared" si="67"/>
        <v>463.0000000000004</v>
      </c>
      <c r="H217" s="37">
        <f t="shared" ca="1" si="68"/>
        <v>9.6451814322263324E-2</v>
      </c>
      <c r="I217" s="17"/>
      <c r="J217" s="17"/>
      <c r="K217" s="17"/>
      <c r="L217" s="17"/>
      <c r="M217" s="17"/>
      <c r="N217" s="17"/>
      <c r="O217" s="17"/>
      <c r="P217" s="17"/>
      <c r="T217" s="25">
        <f t="shared" si="69"/>
        <v>9.6451814322263324E-2</v>
      </c>
      <c r="U217" s="25">
        <f t="shared" si="70"/>
        <v>1.3936378556182956</v>
      </c>
      <c r="V217" s="25">
        <f t="shared" si="71"/>
        <v>1.6735339644544243</v>
      </c>
      <c r="W217" s="25">
        <f t="shared" si="72"/>
        <v>1.8589155356177647</v>
      </c>
      <c r="X217" s="25">
        <f t="shared" si="73"/>
        <v>2.6924474493987058</v>
      </c>
      <c r="Y217" s="25">
        <f t="shared" si="74"/>
        <v>3.1083906367246708</v>
      </c>
      <c r="Z217" s="25">
        <f t="shared" si="75"/>
        <v>3.0414166258874866</v>
      </c>
      <c r="AA217" s="25">
        <f t="shared" si="76"/>
        <v>2.5902788394569543</v>
      </c>
      <c r="AB217" s="25">
        <f t="shared" si="77"/>
        <v>2.0972494203316718</v>
      </c>
      <c r="AC217" s="25">
        <f t="shared" si="78"/>
        <v>1.7471180428819675</v>
      </c>
      <c r="AD217" s="25">
        <f t="shared" si="79"/>
        <v>1.1563072493895441</v>
      </c>
      <c r="AE217" s="25">
        <f t="shared" si="80"/>
        <v>0.81301908350237728</v>
      </c>
      <c r="AF217" s="25">
        <f t="shared" si="81"/>
        <v>0.29087760731231627</v>
      </c>
      <c r="AG217" s="25">
        <f t="shared" si="82"/>
        <v>0.15394801912356085</v>
      </c>
      <c r="AH217" s="25">
        <f t="shared" si="83"/>
        <v>9.4257488213953439E-2</v>
      </c>
    </row>
    <row r="218" spans="1:34" x14ac:dyDescent="0.25">
      <c r="A218" s="13">
        <f t="shared" si="85"/>
        <v>6</v>
      </c>
      <c r="B218" s="13">
        <v>2.6665179805548807</v>
      </c>
      <c r="C218" s="13">
        <f t="shared" si="85"/>
        <v>10</v>
      </c>
      <c r="D218" s="13">
        <f>'Command user'!$F$12</f>
        <v>10</v>
      </c>
      <c r="E218" s="13">
        <f t="shared" si="66"/>
        <v>1</v>
      </c>
      <c r="G218" s="36">
        <f t="shared" si="67"/>
        <v>464</v>
      </c>
      <c r="H218" s="37">
        <f t="shared" ca="1" si="68"/>
        <v>9.6318455250049978E-2</v>
      </c>
      <c r="I218" s="17"/>
      <c r="J218" s="17"/>
      <c r="K218" s="17"/>
      <c r="L218" s="17"/>
      <c r="M218" s="17"/>
      <c r="N218" s="17"/>
      <c r="O218" s="17"/>
      <c r="P218" s="17"/>
      <c r="T218" s="25">
        <f t="shared" si="69"/>
        <v>9.6318455250049978E-2</v>
      </c>
      <c r="U218" s="25">
        <f t="shared" si="70"/>
        <v>1.3922675066989856</v>
      </c>
      <c r="V218" s="25">
        <f t="shared" si="71"/>
        <v>1.6720810400566084</v>
      </c>
      <c r="W218" s="25">
        <f t="shared" si="72"/>
        <v>1.8573571456302345</v>
      </c>
      <c r="X218" s="25">
        <f t="shared" si="73"/>
        <v>2.6902239804690362</v>
      </c>
      <c r="Y218" s="25">
        <f t="shared" si="74"/>
        <v>3.1056250583883078</v>
      </c>
      <c r="Z218" s="25">
        <f t="shared" si="75"/>
        <v>3.0383937973527049</v>
      </c>
      <c r="AA218" s="25">
        <f t="shared" si="76"/>
        <v>2.5873059146566555</v>
      </c>
      <c r="AB218" s="25">
        <f t="shared" si="77"/>
        <v>2.0945508724850623</v>
      </c>
      <c r="AC218" s="25">
        <f t="shared" si="78"/>
        <v>1.7447116375699872</v>
      </c>
      <c r="AD218" s="25">
        <f t="shared" si="79"/>
        <v>1.1545909336846185</v>
      </c>
      <c r="AE218" s="25">
        <f t="shared" si="80"/>
        <v>0.81176182943945563</v>
      </c>
      <c r="AF218" s="25">
        <f t="shared" si="81"/>
        <v>0.29042798398356634</v>
      </c>
      <c r="AG218" s="25">
        <f t="shared" si="82"/>
        <v>0.15371613134188938</v>
      </c>
      <c r="AH218" s="25">
        <f t="shared" si="83"/>
        <v>9.4120284454910316E-2</v>
      </c>
    </row>
    <row r="219" spans="1:34" x14ac:dyDescent="0.25">
      <c r="A219" s="13">
        <f t="shared" si="85"/>
        <v>6</v>
      </c>
      <c r="B219" s="13">
        <v>2.667452952889954</v>
      </c>
      <c r="C219" s="13">
        <f t="shared" si="85"/>
        <v>10</v>
      </c>
      <c r="D219" s="13">
        <f>'Command user'!$F$12</f>
        <v>10</v>
      </c>
      <c r="E219" s="13">
        <f t="shared" si="66"/>
        <v>1</v>
      </c>
      <c r="G219" s="36">
        <f t="shared" si="67"/>
        <v>465.00000000000023</v>
      </c>
      <c r="H219" s="37">
        <f t="shared" ca="1" si="68"/>
        <v>9.6185640095680772E-2</v>
      </c>
      <c r="I219" s="17"/>
      <c r="J219" s="17"/>
      <c r="K219" s="17"/>
      <c r="L219" s="17"/>
      <c r="M219" s="17"/>
      <c r="N219" s="17"/>
      <c r="O219" s="17"/>
      <c r="P219" s="17"/>
      <c r="T219" s="25">
        <f t="shared" si="69"/>
        <v>9.6185640095680772E-2</v>
      </c>
      <c r="U219" s="25">
        <f t="shared" si="70"/>
        <v>1.3909023423422999</v>
      </c>
      <c r="V219" s="25">
        <f t="shared" si="71"/>
        <v>1.6706337497413106</v>
      </c>
      <c r="W219" s="25">
        <f t="shared" si="72"/>
        <v>1.8558047857695714</v>
      </c>
      <c r="X219" s="25">
        <f t="shared" si="73"/>
        <v>2.6880085860959979</v>
      </c>
      <c r="Y219" s="25">
        <f t="shared" si="74"/>
        <v>3.1028690609893919</v>
      </c>
      <c r="Z219" s="25">
        <f t="shared" si="75"/>
        <v>3.0353814143962237</v>
      </c>
      <c r="AA219" s="25">
        <f t="shared" si="76"/>
        <v>2.5843435239328931</v>
      </c>
      <c r="AB219" s="25">
        <f t="shared" si="77"/>
        <v>2.0918622256253161</v>
      </c>
      <c r="AC219" s="25">
        <f t="shared" si="78"/>
        <v>1.7423142778203946</v>
      </c>
      <c r="AD219" s="25">
        <f t="shared" si="79"/>
        <v>1.1528813124827211</v>
      </c>
      <c r="AE219" s="25">
        <f t="shared" si="80"/>
        <v>0.81050957250608335</v>
      </c>
      <c r="AF219" s="25">
        <f t="shared" si="81"/>
        <v>0.2899801648762344</v>
      </c>
      <c r="AG219" s="25">
        <f t="shared" si="82"/>
        <v>0.15348515990735867</v>
      </c>
      <c r="AH219" s="25">
        <f t="shared" si="83"/>
        <v>9.398361930976401E-2</v>
      </c>
    </row>
    <row r="220" spans="1:34" x14ac:dyDescent="0.25">
      <c r="A220" s="13">
        <f t="shared" si="85"/>
        <v>6</v>
      </c>
      <c r="B220" s="13">
        <v>2.6683859166900001</v>
      </c>
      <c r="C220" s="13">
        <f t="shared" si="85"/>
        <v>10</v>
      </c>
      <c r="D220" s="13">
        <f>'Command user'!$F$12</f>
        <v>10</v>
      </c>
      <c r="E220" s="13">
        <f t="shared" si="66"/>
        <v>1</v>
      </c>
      <c r="G220" s="36">
        <f t="shared" si="67"/>
        <v>466.00000000000028</v>
      </c>
      <c r="H220" s="37">
        <f t="shared" ca="1" si="68"/>
        <v>9.6053365415411027E-2</v>
      </c>
      <c r="I220" s="17"/>
      <c r="J220" s="17"/>
      <c r="K220" s="17"/>
      <c r="L220" s="17"/>
      <c r="M220" s="17"/>
      <c r="N220" s="17"/>
      <c r="O220" s="17"/>
      <c r="P220" s="17"/>
      <c r="T220" s="25">
        <f t="shared" si="69"/>
        <v>9.6053365415411027E-2</v>
      </c>
      <c r="U220" s="25">
        <f t="shared" si="70"/>
        <v>1.3895423314774313</v>
      </c>
      <c r="V220" s="25">
        <f t="shared" si="71"/>
        <v>1.669192059489139</v>
      </c>
      <c r="W220" s="25">
        <f t="shared" si="72"/>
        <v>1.8542584197331007</v>
      </c>
      <c r="X220" s="25">
        <f t="shared" si="73"/>
        <v>2.6858012192816587</v>
      </c>
      <c r="Y220" s="25">
        <f t="shared" si="74"/>
        <v>3.100122590167798</v>
      </c>
      <c r="Z220" s="25">
        <f t="shared" si="75"/>
        <v>3.032379417849786</v>
      </c>
      <c r="AA220" s="25">
        <f t="shared" si="76"/>
        <v>2.5813916067360543</v>
      </c>
      <c r="AB220" s="25">
        <f t="shared" si="77"/>
        <v>2.0891834215771006</v>
      </c>
      <c r="AC220" s="25">
        <f t="shared" si="78"/>
        <v>1.7399259096446649</v>
      </c>
      <c r="AD220" s="25">
        <f t="shared" si="79"/>
        <v>1.151178344799352</v>
      </c>
      <c r="AE220" s="25">
        <f t="shared" si="80"/>
        <v>0.80926228170795467</v>
      </c>
      <c r="AF220" s="25">
        <f t="shared" si="81"/>
        <v>0.28953413871103834</v>
      </c>
      <c r="AG220" s="25">
        <f t="shared" si="82"/>
        <v>0.1532550991522478</v>
      </c>
      <c r="AH220" s="25">
        <f t="shared" si="83"/>
        <v>9.3847489459639055E-2</v>
      </c>
    </row>
    <row r="221" spans="1:34" x14ac:dyDescent="0.25">
      <c r="A221" s="13">
        <f t="shared" si="85"/>
        <v>6</v>
      </c>
      <c r="B221" s="13">
        <v>2.6693168805661123</v>
      </c>
      <c r="C221" s="13">
        <f t="shared" si="85"/>
        <v>10</v>
      </c>
      <c r="D221" s="13">
        <f>'Command user'!$F$12</f>
        <v>10</v>
      </c>
      <c r="E221" s="13">
        <f t="shared" si="66"/>
        <v>1</v>
      </c>
      <c r="G221" s="36">
        <f t="shared" si="67"/>
        <v>467.00000000000051</v>
      </c>
      <c r="H221" s="37">
        <f t="shared" ca="1" si="68"/>
        <v>9.5921627794685341E-2</v>
      </c>
      <c r="I221" s="17"/>
      <c r="J221" s="17"/>
      <c r="K221" s="17"/>
      <c r="L221" s="17"/>
      <c r="M221" s="17"/>
      <c r="N221" s="17"/>
      <c r="O221" s="17"/>
      <c r="P221" s="17"/>
      <c r="T221" s="25">
        <f t="shared" si="69"/>
        <v>9.5921627794685341E-2</v>
      </c>
      <c r="U221" s="25">
        <f t="shared" si="70"/>
        <v>1.3881874432850205</v>
      </c>
      <c r="V221" s="25">
        <f t="shared" si="71"/>
        <v>1.6677559355566725</v>
      </c>
      <c r="W221" s="25">
        <f t="shared" si="72"/>
        <v>1.8527180115117596</v>
      </c>
      <c r="X221" s="25">
        <f t="shared" si="73"/>
        <v>2.6836018333991691</v>
      </c>
      <c r="Y221" s="25">
        <f t="shared" si="74"/>
        <v>3.0973855919857192</v>
      </c>
      <c r="Z221" s="25">
        <f t="shared" si="75"/>
        <v>3.0293877490050183</v>
      </c>
      <c r="AA221" s="25">
        <f t="shared" si="76"/>
        <v>2.5784501029928841</v>
      </c>
      <c r="AB221" s="25">
        <f t="shared" si="77"/>
        <v>2.0865144026306059</v>
      </c>
      <c r="AC221" s="25">
        <f t="shared" si="78"/>
        <v>1.7375464794915514</v>
      </c>
      <c r="AD221" s="25">
        <f t="shared" si="79"/>
        <v>1.1494819899885833</v>
      </c>
      <c r="AE221" s="25">
        <f t="shared" si="80"/>
        <v>0.80801992630941888</v>
      </c>
      <c r="AF221" s="25">
        <f t="shared" si="81"/>
        <v>0.28908989430340426</v>
      </c>
      <c r="AG221" s="25">
        <f t="shared" si="82"/>
        <v>0.15302594345602369</v>
      </c>
      <c r="AH221" s="25">
        <f t="shared" si="83"/>
        <v>9.3711891613207768E-2</v>
      </c>
    </row>
    <row r="222" spans="1:34" x14ac:dyDescent="0.25">
      <c r="A222" s="13">
        <f t="shared" si="85"/>
        <v>6</v>
      </c>
      <c r="B222" s="13">
        <v>2.6702458530741242</v>
      </c>
      <c r="C222" s="13">
        <f t="shared" si="85"/>
        <v>10</v>
      </c>
      <c r="D222" s="13">
        <f>'Command user'!$F$12</f>
        <v>10</v>
      </c>
      <c r="E222" s="13">
        <f t="shared" si="66"/>
        <v>1</v>
      </c>
      <c r="G222" s="36">
        <f t="shared" si="67"/>
        <v>468.00000000000057</v>
      </c>
      <c r="H222" s="37">
        <f t="shared" ca="1" si="68"/>
        <v>9.579042384783204E-2</v>
      </c>
      <c r="I222" s="17"/>
      <c r="J222" s="17"/>
      <c r="K222" s="17"/>
      <c r="L222" s="17"/>
      <c r="M222" s="17"/>
      <c r="N222" s="17"/>
      <c r="O222" s="17"/>
      <c r="P222" s="17"/>
      <c r="T222" s="25">
        <f t="shared" si="69"/>
        <v>9.579042384783204E-2</v>
      </c>
      <c r="U222" s="25">
        <f t="shared" si="70"/>
        <v>1.3868376471946144</v>
      </c>
      <c r="V222" s="25">
        <f t="shared" si="71"/>
        <v>1.6663253444736688</v>
      </c>
      <c r="W222" s="25">
        <f t="shared" si="72"/>
        <v>1.8511835253871172</v>
      </c>
      <c r="X222" s="25">
        <f t="shared" si="73"/>
        <v>2.6814103821891555</v>
      </c>
      <c r="Y222" s="25">
        <f t="shared" si="74"/>
        <v>3.094658012923551</v>
      </c>
      <c r="Z222" s="25">
        <f t="shared" si="75"/>
        <v>3.0264063496089793</v>
      </c>
      <c r="AA222" s="25">
        <f t="shared" si="76"/>
        <v>2.5755189531017257</v>
      </c>
      <c r="AB222" s="25">
        <f t="shared" si="77"/>
        <v>2.0838551115368844</v>
      </c>
      <c r="AC222" s="25">
        <f t="shared" si="78"/>
        <v>1.7351759342426669</v>
      </c>
      <c r="AD222" s="25">
        <f t="shared" si="79"/>
        <v>1.1477922077395688</v>
      </c>
      <c r="AE222" s="25">
        <f t="shared" si="80"/>
        <v>0.80678247583078933</v>
      </c>
      <c r="AF222" s="25">
        <f t="shared" si="81"/>
        <v>0.28864742056247866</v>
      </c>
      <c r="AG222" s="25">
        <f t="shared" si="82"/>
        <v>0.15279768724485282</v>
      </c>
      <c r="AH222" s="25">
        <f t="shared" si="83"/>
        <v>9.3576822506407725E-2</v>
      </c>
    </row>
    <row r="223" spans="1:34" x14ac:dyDescent="0.25">
      <c r="A223" s="13">
        <f t="shared" si="85"/>
        <v>6</v>
      </c>
      <c r="B223" s="13">
        <v>2.6711728427150834</v>
      </c>
      <c r="C223" s="13">
        <f t="shared" si="85"/>
        <v>10</v>
      </c>
      <c r="D223" s="13">
        <f>'Command user'!$F$12</f>
        <v>10</v>
      </c>
      <c r="E223" s="13">
        <f t="shared" si="66"/>
        <v>1</v>
      </c>
      <c r="G223" s="36">
        <f t="shared" si="67"/>
        <v>469.00000000000034</v>
      </c>
      <c r="H223" s="37">
        <f t="shared" ca="1" si="68"/>
        <v>9.565975021775594E-2</v>
      </c>
      <c r="I223" s="17"/>
      <c r="J223" s="17"/>
      <c r="K223" s="17"/>
      <c r="L223" s="17"/>
      <c r="M223" s="17"/>
      <c r="N223" s="17"/>
      <c r="O223" s="17"/>
      <c r="P223" s="17"/>
      <c r="T223" s="25">
        <f t="shared" si="69"/>
        <v>9.565975021775594E-2</v>
      </c>
      <c r="U223" s="25">
        <f t="shared" si="70"/>
        <v>1.3854929128821474</v>
      </c>
      <c r="V223" s="25">
        <f t="shared" si="71"/>
        <v>1.6649002530403079</v>
      </c>
      <c r="W223" s="25">
        <f t="shared" si="72"/>
        <v>1.8496549259284596</v>
      </c>
      <c r="X223" s="25">
        <f t="shared" si="73"/>
        <v>2.6792268197560478</v>
      </c>
      <c r="Y223" s="25">
        <f t="shared" si="74"/>
        <v>3.0919397998757998</v>
      </c>
      <c r="Z223" s="25">
        <f t="shared" si="75"/>
        <v>3.023435161859616</v>
      </c>
      <c r="AA223" s="25">
        <f t="shared" si="76"/>
        <v>2.5725980979278913</v>
      </c>
      <c r="AB223" s="25">
        <f t="shared" si="77"/>
        <v>2.0812054915031886</v>
      </c>
      <c r="AC223" s="25">
        <f t="shared" si="78"/>
        <v>1.7328142212080673</v>
      </c>
      <c r="AD223" s="25">
        <f t="shared" si="79"/>
        <v>1.1461089580730697</v>
      </c>
      <c r="AE223" s="25">
        <f t="shared" si="80"/>
        <v>0.80554990004567883</v>
      </c>
      <c r="AF223" s="25">
        <f t="shared" si="81"/>
        <v>0.28820670649014163</v>
      </c>
      <c r="AG223" s="25">
        <f t="shared" si="82"/>
        <v>0.15257032499111295</v>
      </c>
      <c r="AH223" s="25">
        <f t="shared" si="83"/>
        <v>9.3442278902156298E-2</v>
      </c>
    </row>
    <row r="224" spans="1:34" x14ac:dyDescent="0.25">
      <c r="A224" s="13">
        <f t="shared" si="85"/>
        <v>6</v>
      </c>
      <c r="B224" s="13">
        <v>2.6720978579357175</v>
      </c>
      <c r="C224" s="13">
        <f t="shared" si="85"/>
        <v>10</v>
      </c>
      <c r="D224" s="13">
        <f>'Command user'!$F$12</f>
        <v>10</v>
      </c>
      <c r="E224" s="13">
        <f t="shared" si="66"/>
        <v>1</v>
      </c>
      <c r="G224" s="36">
        <f t="shared" si="67"/>
        <v>470.00000000000045</v>
      </c>
      <c r="H224" s="37">
        <f t="shared" ca="1" si="68"/>
        <v>9.5529603575637861E-2</v>
      </c>
      <c r="I224" s="17"/>
      <c r="J224" s="17"/>
      <c r="K224" s="17"/>
      <c r="L224" s="17"/>
      <c r="M224" s="17"/>
      <c r="N224" s="17"/>
      <c r="O224" s="17"/>
      <c r="P224" s="17"/>
      <c r="T224" s="25">
        <f t="shared" si="69"/>
        <v>9.5529603575637861E-2</v>
      </c>
      <c r="U224" s="25">
        <f t="shared" si="70"/>
        <v>1.3841532102674334</v>
      </c>
      <c r="V224" s="25">
        <f t="shared" si="71"/>
        <v>1.663480628324433</v>
      </c>
      <c r="W224" s="25">
        <f t="shared" si="72"/>
        <v>1.8481321779898738</v>
      </c>
      <c r="X224" s="25">
        <f t="shared" si="73"/>
        <v>2.6770511005644457</v>
      </c>
      <c r="Y224" s="25">
        <f t="shared" si="74"/>
        <v>3.0892309001469851</v>
      </c>
      <c r="Z224" s="25">
        <f t="shared" si="75"/>
        <v>3.0204741284013958</v>
      </c>
      <c r="AA224" s="25">
        <f t="shared" si="76"/>
        <v>2.5696874787989619</v>
      </c>
      <c r="AB224" s="25">
        <f t="shared" si="77"/>
        <v>2.0785654861883787</v>
      </c>
      <c r="AC224" s="25">
        <f t="shared" si="78"/>
        <v>1.7304612881218848</v>
      </c>
      <c r="AD224" s="25">
        <f t="shared" si="79"/>
        <v>1.1444322013380401</v>
      </c>
      <c r="AE224" s="25">
        <f t="shared" si="80"/>
        <v>0.8043221689783483</v>
      </c>
      <c r="AF224" s="25">
        <f t="shared" si="81"/>
        <v>0.28776774118003984</v>
      </c>
      <c r="AG224" s="25">
        <f t="shared" si="82"/>
        <v>0.15234385121291424</v>
      </c>
      <c r="AH224" s="25">
        <f t="shared" si="83"/>
        <v>9.3308257590072968E-2</v>
      </c>
    </row>
    <row r="225" spans="1:34" x14ac:dyDescent="0.25">
      <c r="A225" s="13">
        <f t="shared" si="85"/>
        <v>6</v>
      </c>
      <c r="B225" s="13">
        <v>2.6730209071288962</v>
      </c>
      <c r="C225" s="13">
        <f t="shared" si="85"/>
        <v>10</v>
      </c>
      <c r="D225" s="13">
        <f>'Command user'!$F$12</f>
        <v>10</v>
      </c>
      <c r="E225" s="13">
        <f t="shared" si="66"/>
        <v>1</v>
      </c>
      <c r="G225" s="36">
        <f t="shared" si="67"/>
        <v>471.0000000000004</v>
      </c>
      <c r="H225" s="37">
        <f t="shared" ca="1" si="68"/>
        <v>9.5399980620638578E-2</v>
      </c>
      <c r="I225" s="17"/>
      <c r="J225" s="17"/>
      <c r="K225" s="17"/>
      <c r="L225" s="17"/>
      <c r="M225" s="17"/>
      <c r="N225" s="17"/>
      <c r="O225" s="17"/>
      <c r="P225" s="17"/>
      <c r="T225" s="25">
        <f t="shared" si="69"/>
        <v>9.5399980620638578E-2</v>
      </c>
      <c r="U225" s="25">
        <f t="shared" si="70"/>
        <v>1.3828185095117205</v>
      </c>
      <c r="V225" s="25">
        <f t="shared" si="71"/>
        <v>1.6620664376588701</v>
      </c>
      <c r="W225" s="25">
        <f t="shared" si="72"/>
        <v>1.8466152467073733</v>
      </c>
      <c r="X225" s="25">
        <f t="shared" si="73"/>
        <v>2.6748831794356138</v>
      </c>
      <c r="Y225" s="25">
        <f t="shared" si="74"/>
        <v>3.0865312614476759</v>
      </c>
      <c r="Z225" s="25">
        <f t="shared" si="75"/>
        <v>3.0175231923209256</v>
      </c>
      <c r="AA225" s="25">
        <f t="shared" si="76"/>
        <v>2.5667870375003012</v>
      </c>
      <c r="AB225" s="25">
        <f t="shared" si="77"/>
        <v>2.0759350396984262</v>
      </c>
      <c r="AC225" s="25">
        <f t="shared" si="78"/>
        <v>1.7281170831380652</v>
      </c>
      <c r="AD225" s="25">
        <f t="shared" si="79"/>
        <v>1.1427618982082377</v>
      </c>
      <c r="AE225" s="25">
        <f t="shared" si="80"/>
        <v>0.80309925290112616</v>
      </c>
      <c r="AF225" s="25">
        <f t="shared" si="81"/>
        <v>0.28733051381662922</v>
      </c>
      <c r="AG225" s="25">
        <f t="shared" si="82"/>
        <v>0.15211826047362503</v>
      </c>
      <c r="AH225" s="25">
        <f t="shared" si="83"/>
        <v>9.3174755386203151E-2</v>
      </c>
    </row>
    <row r="226" spans="1:34" x14ac:dyDescent="0.25">
      <c r="A226" s="13">
        <f t="shared" si="85"/>
        <v>6</v>
      </c>
      <c r="B226" s="13">
        <v>2.673941998634088</v>
      </c>
      <c r="C226" s="13">
        <f t="shared" si="85"/>
        <v>10</v>
      </c>
      <c r="D226" s="13">
        <f>'Command user'!$F$12</f>
        <v>10</v>
      </c>
      <c r="E226" s="13">
        <f t="shared" si="66"/>
        <v>1</v>
      </c>
      <c r="G226" s="36">
        <f t="shared" si="67"/>
        <v>472.00000000000068</v>
      </c>
      <c r="H226" s="37">
        <f t="shared" ca="1" si="68"/>
        <v>9.5270878079604257E-2</v>
      </c>
      <c r="I226" s="17"/>
      <c r="J226" s="17"/>
      <c r="K226" s="17"/>
      <c r="L226" s="17"/>
      <c r="M226" s="17"/>
      <c r="N226" s="17"/>
      <c r="O226" s="17"/>
      <c r="P226" s="17"/>
      <c r="T226" s="25">
        <f t="shared" si="69"/>
        <v>9.5270878079604257E-2</v>
      </c>
      <c r="U226" s="25">
        <f t="shared" si="70"/>
        <v>1.3814887810152567</v>
      </c>
      <c r="V226" s="25">
        <f t="shared" si="71"/>
        <v>1.6606576486387457</v>
      </c>
      <c r="W226" s="25">
        <f t="shared" si="72"/>
        <v>1.8451040974960806</v>
      </c>
      <c r="X226" s="25">
        <f t="shared" si="73"/>
        <v>2.6727230115439249</v>
      </c>
      <c r="Y226" s="25">
        <f t="shared" si="74"/>
        <v>3.083840831890543</v>
      </c>
      <c r="Z226" s="25">
        <f t="shared" si="75"/>
        <v>3.014582297142641</v>
      </c>
      <c r="AA226" s="25">
        <f t="shared" si="76"/>
        <v>2.5638967162704769</v>
      </c>
      <c r="AB226" s="25">
        <f t="shared" si="77"/>
        <v>2.0733140965819041</v>
      </c>
      <c r="AC226" s="25">
        <f t="shared" si="78"/>
        <v>1.7257815548261004</v>
      </c>
      <c r="AD226" s="25">
        <f t="shared" si="79"/>
        <v>1.141098009678903</v>
      </c>
      <c r="AE226" s="25">
        <f t="shared" si="80"/>
        <v>0.80188112233182207</v>
      </c>
      <c r="AF226" s="25">
        <f t="shared" si="81"/>
        <v>0.28689501367423031</v>
      </c>
      <c r="AG226" s="25">
        <f t="shared" si="82"/>
        <v>0.15189354738140701</v>
      </c>
      <c r="AH226" s="25">
        <f t="shared" si="83"/>
        <v>9.3041769132745256E-2</v>
      </c>
    </row>
    <row r="227" spans="1:34" x14ac:dyDescent="0.25">
      <c r="A227" s="13">
        <f t="shared" si="85"/>
        <v>6</v>
      </c>
      <c r="B227" s="13">
        <v>2.6748611407378116</v>
      </c>
      <c r="C227" s="13">
        <f t="shared" si="85"/>
        <v>10</v>
      </c>
      <c r="D227" s="13">
        <f>'Command user'!$F$12</f>
        <v>10</v>
      </c>
      <c r="E227" s="13">
        <f t="shared" si="66"/>
        <v>1</v>
      </c>
      <c r="G227" s="36">
        <f t="shared" si="67"/>
        <v>473.00000000000023</v>
      </c>
      <c r="H227" s="37">
        <f t="shared" ca="1" si="68"/>
        <v>9.5142292706777279E-2</v>
      </c>
      <c r="I227" s="17"/>
      <c r="J227" s="17"/>
      <c r="K227" s="17"/>
      <c r="L227" s="17"/>
      <c r="M227" s="17"/>
      <c r="N227" s="17"/>
      <c r="O227" s="17"/>
      <c r="P227" s="17"/>
      <c r="T227" s="25">
        <f t="shared" si="69"/>
        <v>9.5142292706777279E-2</v>
      </c>
      <c r="U227" s="25">
        <f t="shared" si="70"/>
        <v>1.3801639954148766</v>
      </c>
      <c r="V227" s="25">
        <f t="shared" si="71"/>
        <v>1.6592542291188455</v>
      </c>
      <c r="W227" s="25">
        <f t="shared" si="72"/>
        <v>1.8435986960474235</v>
      </c>
      <c r="X227" s="25">
        <f t="shared" si="73"/>
        <v>2.6705705524134231</v>
      </c>
      <c r="Y227" s="25">
        <f t="shared" si="74"/>
        <v>3.0811595599864137</v>
      </c>
      <c r="Z227" s="25">
        <f t="shared" si="75"/>
        <v>3.0116513868245245</v>
      </c>
      <c r="AA227" s="25">
        <f t="shared" si="76"/>
        <v>2.5610164577968257</v>
      </c>
      <c r="AB227" s="25">
        <f t="shared" si="77"/>
        <v>2.0707026018256065</v>
      </c>
      <c r="AC227" s="25">
        <f t="shared" si="78"/>
        <v>1.7234546521668501</v>
      </c>
      <c r="AD227" s="25">
        <f t="shared" si="79"/>
        <v>1.139440497063454</v>
      </c>
      <c r="AE227" s="25">
        <f t="shared" si="80"/>
        <v>0.80066774803119967</v>
      </c>
      <c r="AF227" s="25">
        <f t="shared" si="81"/>
        <v>0.28646123011609437</v>
      </c>
      <c r="AG227" s="25">
        <f t="shared" si="82"/>
        <v>0.15166970658874904</v>
      </c>
      <c r="AH227" s="25">
        <f t="shared" si="83"/>
        <v>9.2909295697782529E-2</v>
      </c>
    </row>
    <row r="228" spans="1:34" x14ac:dyDescent="0.25">
      <c r="A228" s="13">
        <f t="shared" si="85"/>
        <v>6</v>
      </c>
      <c r="B228" s="13">
        <v>2.6757783416740852</v>
      </c>
      <c r="C228" s="13">
        <f t="shared" si="85"/>
        <v>10</v>
      </c>
      <c r="D228" s="13">
        <f>'Command user'!$F$12</f>
        <v>10</v>
      </c>
      <c r="E228" s="13">
        <f t="shared" si="66"/>
        <v>1</v>
      </c>
      <c r="G228" s="36">
        <f t="shared" si="67"/>
        <v>474.00000000000063</v>
      </c>
      <c r="H228" s="37">
        <f t="shared" ca="1" si="68"/>
        <v>9.5014221283510253E-2</v>
      </c>
      <c r="I228" s="17"/>
      <c r="J228" s="17"/>
      <c r="K228" s="17"/>
      <c r="L228" s="17"/>
      <c r="M228" s="17"/>
      <c r="N228" s="17"/>
      <c r="O228" s="17"/>
      <c r="P228" s="17"/>
      <c r="T228" s="25">
        <f t="shared" si="69"/>
        <v>9.5014221283510253E-2</v>
      </c>
      <c r="U228" s="25">
        <f t="shared" si="70"/>
        <v>1.3788441235816531</v>
      </c>
      <c r="V228" s="25">
        <f t="shared" si="71"/>
        <v>1.6578561472110311</v>
      </c>
      <c r="W228" s="25">
        <f t="shared" si="72"/>
        <v>1.8420990083263811</v>
      </c>
      <c r="X228" s="25">
        <f t="shared" si="73"/>
        <v>2.6684257579143709</v>
      </c>
      <c r="Y228" s="25">
        <f t="shared" si="74"/>
        <v>3.0784873946404292</v>
      </c>
      <c r="Z228" s="25">
        <f t="shared" si="75"/>
        <v>3.0087304057539215</v>
      </c>
      <c r="AA228" s="25">
        <f t="shared" si="76"/>
        <v>2.5581462052110555</v>
      </c>
      <c r="AB228" s="25">
        <f t="shared" si="77"/>
        <v>2.0681005008501332</v>
      </c>
      <c r="AC228" s="25">
        <f t="shared" si="78"/>
        <v>1.7211363245483924</v>
      </c>
      <c r="AD228" s="25">
        <f t="shared" si="79"/>
        <v>1.1377893219902306</v>
      </c>
      <c r="AE228" s="25">
        <f t="shared" si="80"/>
        <v>0.79945910100046225</v>
      </c>
      <c r="AF228" s="25">
        <f t="shared" si="81"/>
        <v>0.28602915259347944</v>
      </c>
      <c r="AG228" s="25">
        <f t="shared" si="82"/>
        <v>0.15144673279201371</v>
      </c>
      <c r="AH228" s="25">
        <f t="shared" si="83"/>
        <v>9.2777331975016683E-2</v>
      </c>
    </row>
    <row r="229" spans="1:34" x14ac:dyDescent="0.25">
      <c r="A229" s="13">
        <f t="shared" si="85"/>
        <v>6</v>
      </c>
      <c r="B229" s="13">
        <v>2.6766936096248664</v>
      </c>
      <c r="C229" s="13">
        <f t="shared" si="85"/>
        <v>10</v>
      </c>
      <c r="D229" s="13">
        <f>'Command user'!$F$12</f>
        <v>10</v>
      </c>
      <c r="E229" s="13">
        <f t="shared" si="66"/>
        <v>1</v>
      </c>
      <c r="G229" s="36">
        <f t="shared" si="67"/>
        <v>475.00000000000006</v>
      </c>
      <c r="H229" s="37">
        <f t="shared" ca="1" si="68"/>
        <v>9.4886660617983981E-2</v>
      </c>
      <c r="I229" s="17"/>
      <c r="J229" s="17"/>
      <c r="K229" s="17"/>
      <c r="L229" s="17"/>
      <c r="M229" s="17"/>
      <c r="N229" s="17"/>
      <c r="O229" s="17"/>
      <c r="P229" s="17"/>
      <c r="T229" s="25">
        <f t="shared" si="69"/>
        <v>9.4886660617983981E-2</v>
      </c>
      <c r="U229" s="25">
        <f t="shared" si="70"/>
        <v>1.3775291366185285</v>
      </c>
      <c r="V229" s="25">
        <f t="shared" si="71"/>
        <v>1.6564633712816437</v>
      </c>
      <c r="W229" s="25">
        <f t="shared" si="72"/>
        <v>1.840605000568734</v>
      </c>
      <c r="X229" s="25">
        <f t="shared" si="73"/>
        <v>2.6662885842598576</v>
      </c>
      <c r="Y229" s="25">
        <f t="shared" si="74"/>
        <v>3.0758242851482462</v>
      </c>
      <c r="Z229" s="25">
        <f t="shared" si="75"/>
        <v>3.0058192987433512</v>
      </c>
      <c r="AA229" s="25">
        <f t="shared" si="76"/>
        <v>2.5552859020848606</v>
      </c>
      <c r="AB229" s="25">
        <f t="shared" si="77"/>
        <v>2.0655077395056307</v>
      </c>
      <c r="AC229" s="25">
        <f t="shared" si="78"/>
        <v>1.7188265217619447</v>
      </c>
      <c r="AD229" s="25">
        <f t="shared" si="79"/>
        <v>1.1361444463992902</v>
      </c>
      <c r="AE229" s="25">
        <f t="shared" si="80"/>
        <v>0.79825515247878787</v>
      </c>
      <c r="AF229" s="25">
        <f t="shared" si="81"/>
        <v>0.28559877064474493</v>
      </c>
      <c r="AG229" s="25">
        <f t="shared" si="82"/>
        <v>0.151224620730987</v>
      </c>
      <c r="AH229" s="25">
        <f t="shared" si="83"/>
        <v>9.2645874883505938E-2</v>
      </c>
    </row>
    <row r="230" spans="1:34" x14ac:dyDescent="0.25">
      <c r="A230" s="13">
        <f t="shared" ref="A230:C245" si="86">A229</f>
        <v>6</v>
      </c>
      <c r="B230" s="13">
        <v>2.6776069527204931</v>
      </c>
      <c r="C230" s="13">
        <f t="shared" si="86"/>
        <v>10</v>
      </c>
      <c r="D230" s="13">
        <f>'Command user'!$F$12</f>
        <v>10</v>
      </c>
      <c r="E230" s="13">
        <f t="shared" si="66"/>
        <v>1</v>
      </c>
      <c r="G230" s="36">
        <f t="shared" si="67"/>
        <v>476.00000000000017</v>
      </c>
      <c r="H230" s="37">
        <f t="shared" ca="1" si="68"/>
        <v>9.4759607544925933E-2</v>
      </c>
      <c r="I230" s="17"/>
      <c r="J230" s="17"/>
      <c r="K230" s="17"/>
      <c r="L230" s="17"/>
      <c r="M230" s="17"/>
      <c r="N230" s="17"/>
      <c r="O230" s="17"/>
      <c r="P230" s="17"/>
      <c r="T230" s="25">
        <f t="shared" si="69"/>
        <v>9.4759607544925933E-2</v>
      </c>
      <c r="U230" s="25">
        <f t="shared" si="70"/>
        <v>1.3762190058580062</v>
      </c>
      <c r="V230" s="25">
        <f t="shared" si="71"/>
        <v>1.6550758699489703</v>
      </c>
      <c r="W230" s="25">
        <f t="shared" si="72"/>
        <v>1.8391166392783647</v>
      </c>
      <c r="X230" s="25">
        <f t="shared" si="73"/>
        <v>2.6641589880024439</v>
      </c>
      <c r="Y230" s="25">
        <f t="shared" si="74"/>
        <v>3.0731701811922152</v>
      </c>
      <c r="Z230" s="25">
        <f t="shared" si="75"/>
        <v>3.0029180110263973</v>
      </c>
      <c r="AA230" s="25">
        <f t="shared" si="76"/>
        <v>2.5524354924256283</v>
      </c>
      <c r="AB230" s="25">
        <f t="shared" si="77"/>
        <v>2.0629242640674841</v>
      </c>
      <c r="AC230" s="25">
        <f t="shared" si="78"/>
        <v>1.7165251939978117</v>
      </c>
      <c r="AD230" s="25">
        <f t="shared" si="79"/>
        <v>1.134505832539209</v>
      </c>
      <c r="AE230" s="25">
        <f t="shared" si="80"/>
        <v>0.79705587394086974</v>
      </c>
      <c r="AF230" s="25">
        <f t="shared" si="81"/>
        <v>0.28517007389444615</v>
      </c>
      <c r="AG230" s="25">
        <f t="shared" si="82"/>
        <v>0.15100336518842997</v>
      </c>
      <c r="AH230" s="25">
        <f t="shared" si="83"/>
        <v>9.2514921367405273E-2</v>
      </c>
    </row>
    <row r="231" spans="1:34" x14ac:dyDescent="0.25">
      <c r="A231" s="13">
        <f t="shared" si="86"/>
        <v>6</v>
      </c>
      <c r="B231" s="13">
        <v>2.6785183790401139</v>
      </c>
      <c r="C231" s="13">
        <f t="shared" si="86"/>
        <v>10</v>
      </c>
      <c r="D231" s="13">
        <f>'Command user'!$F$12</f>
        <v>10</v>
      </c>
      <c r="E231" s="13">
        <f t="shared" si="66"/>
        <v>1</v>
      </c>
      <c r="G231" s="36">
        <f t="shared" si="67"/>
        <v>477.00000000000017</v>
      </c>
      <c r="H231" s="37">
        <f t="shared" ca="1" si="68"/>
        <v>9.4633058925339117E-2</v>
      </c>
      <c r="I231" s="17"/>
      <c r="J231" s="17"/>
      <c r="K231" s="17"/>
      <c r="L231" s="17"/>
      <c r="M231" s="17"/>
      <c r="N231" s="17"/>
      <c r="O231" s="17"/>
      <c r="P231" s="17"/>
      <c r="T231" s="25">
        <f t="shared" si="69"/>
        <v>9.4633058925339117E-2</v>
      </c>
      <c r="U231" s="25">
        <f t="shared" si="70"/>
        <v>1.3749137028598757</v>
      </c>
      <c r="V231" s="25">
        <f t="shared" si="71"/>
        <v>1.6536936120807351</v>
      </c>
      <c r="W231" s="25">
        <f t="shared" si="72"/>
        <v>1.8376338912246273</v>
      </c>
      <c r="X231" s="25">
        <f t="shared" si="73"/>
        <v>2.6620369260308716</v>
      </c>
      <c r="Y231" s="25">
        <f t="shared" si="74"/>
        <v>3.0705250328377058</v>
      </c>
      <c r="Z231" s="25">
        <f t="shared" si="75"/>
        <v>3.0000264882536616</v>
      </c>
      <c r="AA231" s="25">
        <f t="shared" si="76"/>
        <v>2.5495949206722139</v>
      </c>
      <c r="AB231" s="25">
        <f t="shared" si="77"/>
        <v>2.0603500212321406</v>
      </c>
      <c r="AC231" s="25">
        <f t="shared" si="78"/>
        <v>1.7142322918414028</v>
      </c>
      <c r="AD231" s="25">
        <f t="shared" si="79"/>
        <v>1.1328734429639773</v>
      </c>
      <c r="AE231" s="25">
        <f t="shared" si="80"/>
        <v>0.79586123709452128</v>
      </c>
      <c r="AF231" s="25">
        <f t="shared" si="81"/>
        <v>0.28474305205245282</v>
      </c>
      <c r="AG231" s="25">
        <f t="shared" si="82"/>
        <v>0.15078296098964408</v>
      </c>
      <c r="AH231" s="25">
        <f t="shared" si="83"/>
        <v>9.2384468395711433E-2</v>
      </c>
    </row>
    <row r="232" spans="1:34" x14ac:dyDescent="0.25">
      <c r="A232" s="13">
        <f t="shared" si="86"/>
        <v>6</v>
      </c>
      <c r="B232" s="13">
        <v>2.6794278966121188</v>
      </c>
      <c r="C232" s="13">
        <f t="shared" si="86"/>
        <v>10</v>
      </c>
      <c r="D232" s="13">
        <f>'Command user'!$F$12</f>
        <v>10</v>
      </c>
      <c r="E232" s="13">
        <f t="shared" si="66"/>
        <v>1</v>
      </c>
      <c r="G232" s="36">
        <f t="shared" si="67"/>
        <v>478.00000000000023</v>
      </c>
      <c r="H232" s="37">
        <f t="shared" ca="1" si="68"/>
        <v>9.450701164622545E-2</v>
      </c>
      <c r="I232" s="17"/>
      <c r="J232" s="17"/>
      <c r="K232" s="17"/>
      <c r="L232" s="17"/>
      <c r="M232" s="17"/>
      <c r="N232" s="17"/>
      <c r="O232" s="17"/>
      <c r="P232" s="17"/>
      <c r="T232" s="25">
        <f t="shared" si="69"/>
        <v>9.450701164622545E-2</v>
      </c>
      <c r="U232" s="25">
        <f t="shared" si="70"/>
        <v>1.3736131994089322</v>
      </c>
      <c r="V232" s="25">
        <f t="shared" si="71"/>
        <v>1.6523165667916078</v>
      </c>
      <c r="W232" s="25">
        <f t="shared" si="72"/>
        <v>1.8361567234396667</v>
      </c>
      <c r="X232" s="25">
        <f t="shared" si="73"/>
        <v>2.6599223555667737</v>
      </c>
      <c r="Y232" s="25">
        <f t="shared" si="74"/>
        <v>3.067888790529369</v>
      </c>
      <c r="Z232" s="25">
        <f t="shared" si="75"/>
        <v>2.9971446764887153</v>
      </c>
      <c r="AA232" s="25">
        <f t="shared" si="76"/>
        <v>2.5467641316906882</v>
      </c>
      <c r="AB232" s="25">
        <f t="shared" si="77"/>
        <v>2.0577849581129102</v>
      </c>
      <c r="AC232" s="25">
        <f t="shared" si="78"/>
        <v>1.7119477662692755</v>
      </c>
      <c r="AD232" s="25">
        <f t="shared" si="79"/>
        <v>1.1312472405298768</v>
      </c>
      <c r="AE232" s="25">
        <f t="shared" si="80"/>
        <v>0.79467121387827322</v>
      </c>
      <c r="AF232" s="25">
        <f t="shared" si="81"/>
        <v>0.28431769491306674</v>
      </c>
      <c r="AG232" s="25">
        <f t="shared" si="82"/>
        <v>0.15056340300203266</v>
      </c>
      <c r="AH232" s="25">
        <f t="shared" si="83"/>
        <v>9.2254512962008761E-2</v>
      </c>
    </row>
    <row r="233" spans="1:34" x14ac:dyDescent="0.25">
      <c r="A233" s="13">
        <f t="shared" si="86"/>
        <v>6</v>
      </c>
      <c r="B233" s="13">
        <v>2.6803355134145632</v>
      </c>
      <c r="C233" s="13">
        <f t="shared" si="86"/>
        <v>10</v>
      </c>
      <c r="D233" s="13">
        <f>'Command user'!$F$12</f>
        <v>10</v>
      </c>
      <c r="E233" s="13">
        <f t="shared" si="66"/>
        <v>1</v>
      </c>
      <c r="G233" s="36">
        <f t="shared" si="67"/>
        <v>479.00000000000028</v>
      </c>
      <c r="H233" s="37">
        <f t="shared" ca="1" si="68"/>
        <v>9.4381462620320211E-2</v>
      </c>
      <c r="I233" s="17"/>
      <c r="J233" s="17"/>
      <c r="K233" s="17"/>
      <c r="L233" s="17"/>
      <c r="M233" s="17"/>
      <c r="N233" s="17"/>
      <c r="O233" s="17"/>
      <c r="P233" s="17"/>
      <c r="T233" s="25">
        <f t="shared" si="69"/>
        <v>9.4381462620320211E-2</v>
      </c>
      <c r="U233" s="25">
        <f t="shared" si="70"/>
        <v>1.3723174675127583</v>
      </c>
      <c r="V233" s="25">
        <f t="shared" si="71"/>
        <v>1.6509447034407536</v>
      </c>
      <c r="W233" s="25">
        <f t="shared" si="72"/>
        <v>1.8346851032158458</v>
      </c>
      <c r="X233" s="25">
        <f t="shared" si="73"/>
        <v>2.6578152341614314</v>
      </c>
      <c r="Y233" s="25">
        <f t="shared" si="74"/>
        <v>3.0652614050875404</v>
      </c>
      <c r="Z233" s="25">
        <f t="shared" si="75"/>
        <v>2.9942725222041329</v>
      </c>
      <c r="AA233" s="25">
        <f t="shared" si="76"/>
        <v>2.5439430707702213</v>
      </c>
      <c r="AB233" s="25">
        <f t="shared" si="77"/>
        <v>2.0552290222359009</v>
      </c>
      <c r="AC233" s="25">
        <f t="shared" si="78"/>
        <v>1.7096715686452577</v>
      </c>
      <c r="AD233" s="25">
        <f t="shared" si="79"/>
        <v>1.1296271883924298</v>
      </c>
      <c r="AE233" s="25">
        <f t="shared" si="80"/>
        <v>0.79348577645902663</v>
      </c>
      <c r="AF233" s="25">
        <f t="shared" si="81"/>
        <v>0.28389399235415819</v>
      </c>
      <c r="AG233" s="25">
        <f t="shared" si="82"/>
        <v>0.15034468613467455</v>
      </c>
      <c r="AH233" s="25">
        <f t="shared" si="83"/>
        <v>9.2125052084220102E-2</v>
      </c>
    </row>
    <row r="234" spans="1:34" x14ac:dyDescent="0.25">
      <c r="A234" s="13">
        <f t="shared" si="86"/>
        <v>6</v>
      </c>
      <c r="B234" s="13">
        <v>2.6812412373755872</v>
      </c>
      <c r="C234" s="13">
        <f t="shared" si="86"/>
        <v>10</v>
      </c>
      <c r="D234" s="13">
        <f>'Command user'!$F$12</f>
        <v>10</v>
      </c>
      <c r="E234" s="13">
        <f t="shared" si="66"/>
        <v>1</v>
      </c>
      <c r="G234" s="36">
        <f t="shared" si="67"/>
        <v>480.0000000000004</v>
      </c>
      <c r="H234" s="37">
        <f t="shared" ca="1" si="68"/>
        <v>9.4256408785825238E-2</v>
      </c>
      <c r="I234" s="17"/>
      <c r="J234" s="17"/>
      <c r="K234" s="17"/>
      <c r="L234" s="17"/>
      <c r="M234" s="17"/>
      <c r="N234" s="17"/>
      <c r="O234" s="17"/>
      <c r="P234" s="17"/>
      <c r="T234" s="25">
        <f t="shared" si="69"/>
        <v>9.4256408785825238E-2</v>
      </c>
      <c r="U234" s="25">
        <f t="shared" si="70"/>
        <v>1.3710264793995011</v>
      </c>
      <c r="V234" s="25">
        <f t="shared" si="71"/>
        <v>1.6495779916294189</v>
      </c>
      <c r="W234" s="25">
        <f t="shared" si="72"/>
        <v>1.8332189981031695</v>
      </c>
      <c r="X234" s="25">
        <f t="shared" si="73"/>
        <v>2.655715519692607</v>
      </c>
      <c r="Y234" s="25">
        <f t="shared" si="74"/>
        <v>3.0626428277046038</v>
      </c>
      <c r="Z234" s="25">
        <f t="shared" si="75"/>
        <v>2.9914099722775838</v>
      </c>
      <c r="AA234" s="25">
        <f t="shared" si="76"/>
        <v>2.5411316836189553</v>
      </c>
      <c r="AB234" s="25">
        <f t="shared" si="77"/>
        <v>2.0526821615359108</v>
      </c>
      <c r="AC234" s="25">
        <f t="shared" si="78"/>
        <v>1.7074036507165784</v>
      </c>
      <c r="AD234" s="25">
        <f t="shared" si="79"/>
        <v>1.1280132500033679</v>
      </c>
      <c r="AE234" s="25">
        <f t="shared" si="80"/>
        <v>0.79230489722972541</v>
      </c>
      <c r="AF234" s="25">
        <f t="shared" si="81"/>
        <v>0.28347193433631035</v>
      </c>
      <c r="AG234" s="25">
        <f t="shared" si="82"/>
        <v>0.15012680533789888</v>
      </c>
      <c r="AH234" s="25">
        <f t="shared" si="83"/>
        <v>9.1996082804359919E-2</v>
      </c>
    </row>
    <row r="235" spans="1:34" x14ac:dyDescent="0.25">
      <c r="A235" s="13">
        <f t="shared" si="86"/>
        <v>6</v>
      </c>
      <c r="B235" s="13">
        <v>2.6821450763738319</v>
      </c>
      <c r="C235" s="13">
        <f t="shared" si="86"/>
        <v>10</v>
      </c>
      <c r="D235" s="13">
        <f>'Command user'!$F$12</f>
        <v>10</v>
      </c>
      <c r="E235" s="13">
        <f t="shared" si="66"/>
        <v>1</v>
      </c>
      <c r="G235" s="36">
        <f t="shared" si="67"/>
        <v>481.0000000000004</v>
      </c>
      <c r="H235" s="37">
        <f t="shared" ca="1" si="68"/>
        <v>9.4131847106146777E-2</v>
      </c>
      <c r="I235" s="17"/>
      <c r="J235" s="17"/>
      <c r="K235" s="17"/>
      <c r="L235" s="17"/>
      <c r="M235" s="17"/>
      <c r="N235" s="17"/>
      <c r="O235" s="17"/>
      <c r="P235" s="17"/>
      <c r="T235" s="25">
        <f t="shared" si="69"/>
        <v>9.4131847106146777E-2</v>
      </c>
      <c r="U235" s="25">
        <f t="shared" si="70"/>
        <v>1.3697402075157068</v>
      </c>
      <c r="V235" s="25">
        <f t="shared" si="71"/>
        <v>1.6482164011985241</v>
      </c>
      <c r="W235" s="25">
        <f t="shared" si="72"/>
        <v>1.8317583759067266</v>
      </c>
      <c r="X235" s="25">
        <f t="shared" si="73"/>
        <v>2.6536231703613433</v>
      </c>
      <c r="Y235" s="25">
        <f t="shared" si="74"/>
        <v>3.0600330099414665</v>
      </c>
      <c r="Z235" s="25">
        <f t="shared" si="75"/>
        <v>2.988556973987933</v>
      </c>
      <c r="AA235" s="25">
        <f t="shared" si="76"/>
        <v>2.5383299163599622</v>
      </c>
      <c r="AB235" s="25">
        <f t="shared" si="77"/>
        <v>2.0501443243524475</v>
      </c>
      <c r="AC235" s="25">
        <f t="shared" si="78"/>
        <v>1.7051439646100726</v>
      </c>
      <c r="AD235" s="25">
        <f t="shared" si="79"/>
        <v>1.1264053891076617</v>
      </c>
      <c r="AE235" s="25">
        <f t="shared" si="80"/>
        <v>0.79112854880706074</v>
      </c>
      <c r="AF235" s="25">
        <f t="shared" si="81"/>
        <v>0.28305151090197378</v>
      </c>
      <c r="AG235" s="25">
        <f t="shared" si="82"/>
        <v>0.14990975560286868</v>
      </c>
      <c r="AH235" s="25">
        <f t="shared" si="83"/>
        <v>9.1867602188291111E-2</v>
      </c>
    </row>
    <row r="236" spans="1:34" x14ac:dyDescent="0.25">
      <c r="A236" s="13">
        <f t="shared" si="86"/>
        <v>6</v>
      </c>
      <c r="B236" s="13">
        <v>2.6830470382388496</v>
      </c>
      <c r="C236" s="13">
        <f t="shared" si="86"/>
        <v>10</v>
      </c>
      <c r="D236" s="13">
        <f>'Command user'!$F$12</f>
        <v>10</v>
      </c>
      <c r="E236" s="13">
        <f t="shared" si="66"/>
        <v>1</v>
      </c>
      <c r="G236" s="36">
        <f t="shared" si="67"/>
        <v>482.00000000000034</v>
      </c>
      <c r="H236" s="37">
        <f t="shared" ca="1" si="68"/>
        <v>9.400777456963734E-2</v>
      </c>
      <c r="I236" s="17"/>
      <c r="J236" s="17"/>
      <c r="K236" s="17"/>
      <c r="L236" s="17"/>
      <c r="M236" s="17"/>
      <c r="N236" s="17"/>
      <c r="O236" s="17"/>
      <c r="P236" s="17"/>
      <c r="T236" s="25">
        <f t="shared" si="69"/>
        <v>9.400777456963734E-2</v>
      </c>
      <c r="U236" s="25">
        <f t="shared" si="70"/>
        <v>1.3684586245241617</v>
      </c>
      <c r="V236" s="25">
        <f t="shared" si="71"/>
        <v>1.6468599022263009</v>
      </c>
      <c r="W236" s="25">
        <f t="shared" si="72"/>
        <v>1.8303032046841978</v>
      </c>
      <c r="X236" s="25">
        <f t="shared" si="73"/>
        <v>2.6515381446888817</v>
      </c>
      <c r="Y236" s="25">
        <f t="shared" si="74"/>
        <v>3.057431903723995</v>
      </c>
      <c r="Z236" s="25">
        <f t="shared" si="75"/>
        <v>2.9857134750114116</v>
      </c>
      <c r="AA236" s="25">
        <f t="shared" si="76"/>
        <v>2.5355377155272292</v>
      </c>
      <c r="AB236" s="25">
        <f t="shared" si="77"/>
        <v>2.0476154594257459</v>
      </c>
      <c r="AC236" s="25">
        <f t="shared" si="78"/>
        <v>1.7028924628284299</v>
      </c>
      <c r="AD236" s="25">
        <f t="shared" si="79"/>
        <v>1.1248035697405494</v>
      </c>
      <c r="AE236" s="25">
        <f t="shared" si="80"/>
        <v>0.78995670402919327</v>
      </c>
      <c r="AF236" s="25">
        <f t="shared" si="81"/>
        <v>0.28263271217463126</v>
      </c>
      <c r="AG236" s="25">
        <f t="shared" si="82"/>
        <v>0.1496935319611645</v>
      </c>
      <c r="AH236" s="25">
        <f t="shared" si="83"/>
        <v>9.1739607325482572E-2</v>
      </c>
    </row>
    <row r="237" spans="1:34" x14ac:dyDescent="0.25">
      <c r="A237" s="13">
        <f t="shared" si="86"/>
        <v>6</v>
      </c>
      <c r="B237" s="13">
        <v>2.6839471307515121</v>
      </c>
      <c r="C237" s="13">
        <f t="shared" si="86"/>
        <v>10</v>
      </c>
      <c r="D237" s="13">
        <f>'Command user'!$F$12</f>
        <v>10</v>
      </c>
      <c r="E237" s="13">
        <f t="shared" si="66"/>
        <v>1</v>
      </c>
      <c r="G237" s="36">
        <f t="shared" si="67"/>
        <v>483.00000000000023</v>
      </c>
      <c r="H237" s="37">
        <f t="shared" ca="1" si="68"/>
        <v>9.3884188189338857E-2</v>
      </c>
      <c r="I237" s="17"/>
      <c r="J237" s="17"/>
      <c r="K237" s="17"/>
      <c r="L237" s="17"/>
      <c r="M237" s="17"/>
      <c r="N237" s="17"/>
      <c r="O237" s="17"/>
      <c r="P237" s="17"/>
      <c r="T237" s="25">
        <f t="shared" si="69"/>
        <v>9.3884188189338857E-2</v>
      </c>
      <c r="U237" s="25">
        <f t="shared" si="70"/>
        <v>1.3671817033017546</v>
      </c>
      <c r="V237" s="25">
        <f t="shared" si="71"/>
        <v>1.6455084650259615</v>
      </c>
      <c r="W237" s="25">
        <f t="shared" si="72"/>
        <v>1.828853452743364</v>
      </c>
      <c r="X237" s="25">
        <f t="shared" si="73"/>
        <v>2.6494604015135557</v>
      </c>
      <c r="Y237" s="25">
        <f t="shared" si="74"/>
        <v>3.0548394613395913</v>
      </c>
      <c r="Z237" s="25">
        <f t="shared" si="75"/>
        <v>2.982879423417816</v>
      </c>
      <c r="AA237" s="25">
        <f t="shared" si="76"/>
        <v>2.5327550280616831</v>
      </c>
      <c r="AB237" s="25">
        <f t="shared" si="77"/>
        <v>2.0450955158928412</v>
      </c>
      <c r="AC237" s="25">
        <f t="shared" si="78"/>
        <v>1.700649098246467</v>
      </c>
      <c r="AD237" s="25">
        <f t="shared" si="79"/>
        <v>1.1232077562246372</v>
      </c>
      <c r="AE237" s="25">
        <f t="shared" si="80"/>
        <v>0.7887893359535153</v>
      </c>
      <c r="AF237" s="25">
        <f t="shared" si="81"/>
        <v>0.28221552835797326</v>
      </c>
      <c r="AG237" s="25">
        <f t="shared" si="82"/>
        <v>0.14947812948437905</v>
      </c>
      <c r="AH237" s="25">
        <f t="shared" si="83"/>
        <v>9.1612095328773388E-2</v>
      </c>
    </row>
    <row r="238" spans="1:34" x14ac:dyDescent="0.25">
      <c r="A238" s="13">
        <f t="shared" si="86"/>
        <v>6</v>
      </c>
      <c r="B238" s="13">
        <v>2.6848453616444123</v>
      </c>
      <c r="C238" s="13">
        <f t="shared" si="86"/>
        <v>10</v>
      </c>
      <c r="D238" s="13">
        <f>'Command user'!$F$12</f>
        <v>10</v>
      </c>
      <c r="E238" s="13">
        <f t="shared" si="66"/>
        <v>1</v>
      </c>
      <c r="G238" s="36">
        <f t="shared" si="67"/>
        <v>484.00000000000023</v>
      </c>
      <c r="H238" s="37">
        <f t="shared" ca="1" si="68"/>
        <v>9.3761085002731268E-2</v>
      </c>
      <c r="I238" s="17"/>
      <c r="J238" s="17"/>
      <c r="K238" s="17"/>
      <c r="L238" s="17"/>
      <c r="M238" s="17"/>
      <c r="N238" s="17"/>
      <c r="O238" s="17"/>
      <c r="P238" s="17"/>
      <c r="T238" s="25">
        <f t="shared" si="69"/>
        <v>9.3761085002731268E-2</v>
      </c>
      <c r="U238" s="25">
        <f t="shared" si="70"/>
        <v>1.3659094169373789</v>
      </c>
      <c r="V238" s="25">
        <f t="shared" si="71"/>
        <v>1.6441620601433689</v>
      </c>
      <c r="W238" s="25">
        <f t="shared" si="72"/>
        <v>1.8274090886396535</v>
      </c>
      <c r="X238" s="25">
        <f t="shared" si="73"/>
        <v>2.6473898999877159</v>
      </c>
      <c r="Y238" s="25">
        <f t="shared" si="74"/>
        <v>3.0522556354336974</v>
      </c>
      <c r="Z238" s="25">
        <f t="shared" si="75"/>
        <v>2.9800547676667781</v>
      </c>
      <c r="AA238" s="25">
        <f t="shared" si="76"/>
        <v>2.5299818013072883</v>
      </c>
      <c r="AB238" s="25">
        <f t="shared" si="77"/>
        <v>2.0425844432837135</v>
      </c>
      <c r="AC238" s="25">
        <f t="shared" si="78"/>
        <v>1.6984138241074571</v>
      </c>
      <c r="AD238" s="25">
        <f t="shared" si="79"/>
        <v>1.1216179131670097</v>
      </c>
      <c r="AE238" s="25">
        <f t="shared" si="80"/>
        <v>0.78762641785443344</v>
      </c>
      <c r="AF238" s="25">
        <f t="shared" si="81"/>
        <v>0.28179994973508404</v>
      </c>
      <c r="AG238" s="25">
        <f t="shared" si="82"/>
        <v>0.14926354328371172</v>
      </c>
      <c r="AH238" s="25">
        <f t="shared" si="83"/>
        <v>9.1485063334135822E-2</v>
      </c>
    </row>
    <row r="239" spans="1:34" x14ac:dyDescent="0.25">
      <c r="A239" s="13">
        <f t="shared" si="86"/>
        <v>6</v>
      </c>
      <c r="B239" s="13">
        <v>2.6857417386022635</v>
      </c>
      <c r="C239" s="13">
        <f t="shared" si="86"/>
        <v>10</v>
      </c>
      <c r="D239" s="13">
        <f>'Command user'!$F$12</f>
        <v>10</v>
      </c>
      <c r="E239" s="13">
        <f t="shared" si="66"/>
        <v>1</v>
      </c>
      <c r="G239" s="36">
        <f t="shared" si="67"/>
        <v>485.00000000000006</v>
      </c>
      <c r="H239" s="37">
        <f t="shared" ca="1" si="68"/>
        <v>9.3638462071482118E-2</v>
      </c>
      <c r="I239" s="17"/>
      <c r="J239" s="17"/>
      <c r="K239" s="17"/>
      <c r="L239" s="17"/>
      <c r="M239" s="17"/>
      <c r="N239" s="17"/>
      <c r="O239" s="17"/>
      <c r="P239" s="17"/>
      <c r="T239" s="25">
        <f t="shared" si="69"/>
        <v>9.3638462071482118E-2</v>
      </c>
      <c r="U239" s="25">
        <f t="shared" si="70"/>
        <v>1.3646417387298573</v>
      </c>
      <c r="V239" s="25">
        <f t="shared" si="71"/>
        <v>1.6428206583547855</v>
      </c>
      <c r="W239" s="25">
        <f t="shared" si="72"/>
        <v>1.8259700811737245</v>
      </c>
      <c r="X239" s="25">
        <f t="shared" si="73"/>
        <v>2.6453265995747701</v>
      </c>
      <c r="Y239" s="25">
        <f t="shared" si="74"/>
        <v>3.0496803790064648</v>
      </c>
      <c r="Z239" s="25">
        <f t="shared" si="75"/>
        <v>2.9772394566040381</v>
      </c>
      <c r="AA239" s="25">
        <f t="shared" si="76"/>
        <v>2.5272179830071768</v>
      </c>
      <c r="AB239" s="25">
        <f t="shared" si="77"/>
        <v>2.0400821915174481</v>
      </c>
      <c r="AC239" s="25">
        <f t="shared" si="78"/>
        <v>1.6961865940195271</v>
      </c>
      <c r="AD239" s="25">
        <f t="shared" si="79"/>
        <v>1.1200340054563944</v>
      </c>
      <c r="AE239" s="25">
        <f t="shared" si="80"/>
        <v>0.78646792322118342</v>
      </c>
      <c r="AF239" s="25">
        <f t="shared" si="81"/>
        <v>0.28138596666763749</v>
      </c>
      <c r="AG239" s="25">
        <f t="shared" si="82"/>
        <v>0.14904976850957091</v>
      </c>
      <c r="AH239" s="25">
        <f t="shared" si="83"/>
        <v>9.1358508500445065E-2</v>
      </c>
    </row>
    <row r="240" spans="1:34" x14ac:dyDescent="0.25">
      <c r="A240" s="13">
        <f t="shared" si="86"/>
        <v>6</v>
      </c>
      <c r="B240" s="13">
        <v>2.6866362692622934</v>
      </c>
      <c r="C240" s="13">
        <f t="shared" si="86"/>
        <v>10</v>
      </c>
      <c r="D240" s="13">
        <f>'Command user'!$F$12</f>
        <v>10</v>
      </c>
      <c r="E240" s="13">
        <f t="shared" si="66"/>
        <v>1</v>
      </c>
      <c r="G240" s="36">
        <f t="shared" si="67"/>
        <v>486.0000000000004</v>
      </c>
      <c r="H240" s="37">
        <f t="shared" ca="1" si="68"/>
        <v>9.3516316481200332E-2</v>
      </c>
      <c r="I240" s="17"/>
      <c r="J240" s="17"/>
      <c r="K240" s="17"/>
      <c r="L240" s="17"/>
      <c r="M240" s="17"/>
      <c r="N240" s="17"/>
      <c r="O240" s="17"/>
      <c r="P240" s="17"/>
      <c r="T240" s="25">
        <f t="shared" si="69"/>
        <v>9.3516316481200332E-2</v>
      </c>
      <c r="U240" s="25">
        <f t="shared" si="70"/>
        <v>1.3633786421858749</v>
      </c>
      <c r="V240" s="25">
        <f t="shared" si="71"/>
        <v>1.6414842306645785</v>
      </c>
      <c r="W240" s="25">
        <f t="shared" si="72"/>
        <v>1.8245363993890689</v>
      </c>
      <c r="X240" s="25">
        <f t="shared" si="73"/>
        <v>2.6432704600461658</v>
      </c>
      <c r="Y240" s="25">
        <f t="shared" si="74"/>
        <v>3.0471136454093308</v>
      </c>
      <c r="Z240" s="25">
        <f t="shared" si="75"/>
        <v>2.974433439457806</v>
      </c>
      <c r="AA240" s="25">
        <f t="shared" si="76"/>
        <v>2.5244635212998081</v>
      </c>
      <c r="AB240" s="25">
        <f t="shared" si="77"/>
        <v>2.0375887108984445</v>
      </c>
      <c r="AC240" s="25">
        <f t="shared" si="78"/>
        <v>1.693967361952047</v>
      </c>
      <c r="AD240" s="25">
        <f t="shared" si="79"/>
        <v>1.1184559982603381</v>
      </c>
      <c r="AE240" s="25">
        <f t="shared" si="80"/>
        <v>0.78531382575566477</v>
      </c>
      <c r="AF240" s="25">
        <f t="shared" si="81"/>
        <v>0.28097356959509967</v>
      </c>
      <c r="AG240" s="25">
        <f t="shared" si="82"/>
        <v>0.14883680035117947</v>
      </c>
      <c r="AH240" s="25">
        <f t="shared" si="83"/>
        <v>9.1232428009248245E-2</v>
      </c>
    </row>
    <row r="241" spans="1:34" x14ac:dyDescent="0.25">
      <c r="A241" s="13">
        <f t="shared" si="86"/>
        <v>6</v>
      </c>
      <c r="B241" s="13">
        <v>2.6875289612146345</v>
      </c>
      <c r="C241" s="13">
        <f t="shared" si="86"/>
        <v>10</v>
      </c>
      <c r="D241" s="13">
        <f>'Command user'!$F$12</f>
        <v>10</v>
      </c>
      <c r="E241" s="13">
        <f t="shared" si="66"/>
        <v>1</v>
      </c>
      <c r="G241" s="36">
        <f t="shared" si="67"/>
        <v>487.0000000000004</v>
      </c>
      <c r="H241" s="37">
        <f t="shared" ca="1" si="68"/>
        <v>9.3394645341193155E-2</v>
      </c>
      <c r="I241" s="17"/>
      <c r="J241" s="17"/>
      <c r="K241" s="17"/>
      <c r="L241" s="17"/>
      <c r="M241" s="17"/>
      <c r="N241" s="17"/>
      <c r="O241" s="17"/>
      <c r="P241" s="17"/>
      <c r="T241" s="25">
        <f t="shared" si="69"/>
        <v>9.3394645341193155E-2</v>
      </c>
      <c r="U241" s="25">
        <f t="shared" si="70"/>
        <v>1.3621201010179649</v>
      </c>
      <c r="V241" s="25">
        <f t="shared" si="71"/>
        <v>1.6401527483030189</v>
      </c>
      <c r="W241" s="25">
        <f t="shared" si="72"/>
        <v>1.8231080125696351</v>
      </c>
      <c r="X241" s="25">
        <f t="shared" si="73"/>
        <v>2.6412214414784354</v>
      </c>
      <c r="Y241" s="25">
        <f t="shared" si="74"/>
        <v>3.0445553883417333</v>
      </c>
      <c r="Z241" s="25">
        <f t="shared" si="75"/>
        <v>2.9716366658351125</v>
      </c>
      <c r="AA241" s="25">
        <f t="shared" si="76"/>
        <v>2.5217183647151877</v>
      </c>
      <c r="AB241" s="25">
        <f t="shared" si="77"/>
        <v>2.0351039521126935</v>
      </c>
      <c r="AC241" s="25">
        <f t="shared" si="78"/>
        <v>1.6917560822320994</v>
      </c>
      <c r="AD241" s="25">
        <f t="shared" si="79"/>
        <v>1.1168838570224398</v>
      </c>
      <c r="AE241" s="25">
        <f t="shared" si="80"/>
        <v>0.7841640993703034</v>
      </c>
      <c r="AF241" s="25">
        <f t="shared" si="81"/>
        <v>0.28056274903394607</v>
      </c>
      <c r="AG241" s="25">
        <f t="shared" si="82"/>
        <v>0.14862463403618786</v>
      </c>
      <c r="AH241" s="25">
        <f t="shared" si="83"/>
        <v>9.1106819064538144E-2</v>
      </c>
    </row>
    <row r="242" spans="1:34" x14ac:dyDescent="0.25">
      <c r="A242" s="13">
        <f t="shared" si="86"/>
        <v>6</v>
      </c>
      <c r="B242" s="13">
        <v>2.6884198220027105</v>
      </c>
      <c r="C242" s="13">
        <f t="shared" si="86"/>
        <v>10</v>
      </c>
      <c r="D242" s="13">
        <f>'Command user'!$F$12</f>
        <v>10</v>
      </c>
      <c r="E242" s="13">
        <f t="shared" si="66"/>
        <v>1</v>
      </c>
      <c r="G242" s="36">
        <f t="shared" si="67"/>
        <v>488.00000000000017</v>
      </c>
      <c r="H242" s="37">
        <f t="shared" ca="1" si="68"/>
        <v>9.3273445784225487E-2</v>
      </c>
      <c r="I242" s="17"/>
      <c r="J242" s="17"/>
      <c r="K242" s="17"/>
      <c r="L242" s="17"/>
      <c r="M242" s="17"/>
      <c r="N242" s="17"/>
      <c r="O242" s="17"/>
      <c r="P242" s="17"/>
      <c r="T242" s="25">
        <f t="shared" si="69"/>
        <v>9.3273445784225487E-2</v>
      </c>
      <c r="U242" s="25">
        <f t="shared" si="70"/>
        <v>1.3608660891424775</v>
      </c>
      <c r="V242" s="25">
        <f t="shared" si="71"/>
        <v>1.6388261827240667</v>
      </c>
      <c r="W242" s="25">
        <f t="shared" si="72"/>
        <v>1.821684890237496</v>
      </c>
      <c r="X242" s="25">
        <f t="shared" si="73"/>
        <v>2.6391795042503157</v>
      </c>
      <c r="Y242" s="25">
        <f t="shared" si="74"/>
        <v>3.0420055618478101</v>
      </c>
      <c r="Z242" s="25">
        <f t="shared" si="75"/>
        <v>2.9688490857182548</v>
      </c>
      <c r="AA242" s="25">
        <f t="shared" si="76"/>
        <v>2.5189824621711554</v>
      </c>
      <c r="AB242" s="25">
        <f t="shared" si="77"/>
        <v>2.0326278662240775</v>
      </c>
      <c r="AC242" s="25">
        <f t="shared" si="78"/>
        <v>1.6895527095409897</v>
      </c>
      <c r="AD242" s="25">
        <f t="shared" si="79"/>
        <v>1.1153175474596038</v>
      </c>
      <c r="AE242" s="25">
        <f t="shared" si="80"/>
        <v>0.78301871818594604</v>
      </c>
      <c r="AF242" s="25">
        <f t="shared" si="81"/>
        <v>0.28015349557688685</v>
      </c>
      <c r="AG242" s="25">
        <f t="shared" si="82"/>
        <v>0.14841326483028625</v>
      </c>
      <c r="AH242" s="25">
        <f t="shared" si="83"/>
        <v>9.0981678892530823E-2</v>
      </c>
    </row>
    <row r="243" spans="1:34" x14ac:dyDescent="0.25">
      <c r="A243" s="13">
        <f t="shared" si="86"/>
        <v>6</v>
      </c>
      <c r="B243" s="13">
        <v>2.6893088591236203</v>
      </c>
      <c r="C243" s="13">
        <f t="shared" si="86"/>
        <v>10</v>
      </c>
      <c r="D243" s="13">
        <f>'Command user'!$F$12</f>
        <v>10</v>
      </c>
      <c r="E243" s="13">
        <f t="shared" si="66"/>
        <v>1</v>
      </c>
      <c r="G243" s="36">
        <f t="shared" si="67"/>
        <v>489.00000000000017</v>
      </c>
      <c r="H243" s="37">
        <f t="shared" ca="1" si="68"/>
        <v>9.3152714966281663E-2</v>
      </c>
      <c r="I243" s="17"/>
      <c r="J243" s="17"/>
      <c r="K243" s="17"/>
      <c r="L243" s="17"/>
      <c r="M243" s="17"/>
      <c r="N243" s="17"/>
      <c r="O243" s="17"/>
      <c r="P243" s="17"/>
      <c r="T243" s="25">
        <f t="shared" si="69"/>
        <v>9.3152714966281663E-2</v>
      </c>
      <c r="U243" s="25">
        <f t="shared" si="70"/>
        <v>1.3596165806776261</v>
      </c>
      <c r="V243" s="25">
        <f t="shared" si="71"/>
        <v>1.6375045056031938</v>
      </c>
      <c r="W243" s="25">
        <f t="shared" si="72"/>
        <v>1.8202670021505485</v>
      </c>
      <c r="X243" s="25">
        <f t="shared" si="73"/>
        <v>2.6371446090398449</v>
      </c>
      <c r="Y243" s="25">
        <f t="shared" si="74"/>
        <v>3.0394641203131996</v>
      </c>
      <c r="Z243" s="25">
        <f t="shared" si="75"/>
        <v>2.9660706494612414</v>
      </c>
      <c r="AA243" s="25">
        <f t="shared" si="76"/>
        <v>2.5162557629696511</v>
      </c>
      <c r="AB243" s="25">
        <f t="shared" si="77"/>
        <v>2.0301604046707107</v>
      </c>
      <c r="AC243" s="25">
        <f t="shared" si="78"/>
        <v>1.6873571989107734</v>
      </c>
      <c r="AD243" s="25">
        <f t="shared" si="79"/>
        <v>1.1137570355593278</v>
      </c>
      <c r="AE243" s="25">
        <f t="shared" si="80"/>
        <v>0.78187765652976804</v>
      </c>
      <c r="AF243" s="25">
        <f t="shared" si="81"/>
        <v>0.27974579989209625</v>
      </c>
      <c r="AG243" s="25">
        <f t="shared" si="82"/>
        <v>0.14820268803682812</v>
      </c>
      <c r="AH243" s="25">
        <f t="shared" si="83"/>
        <v>9.0857004741441247E-2</v>
      </c>
    </row>
    <row r="244" spans="1:34" x14ac:dyDescent="0.25">
      <c r="A244" s="13">
        <f t="shared" si="86"/>
        <v>6</v>
      </c>
      <c r="B244" s="13">
        <v>2.6901960800285138</v>
      </c>
      <c r="C244" s="13">
        <f t="shared" si="86"/>
        <v>10</v>
      </c>
      <c r="D244" s="13">
        <f>'Command user'!$F$12</f>
        <v>10</v>
      </c>
      <c r="E244" s="13">
        <f t="shared" si="66"/>
        <v>1</v>
      </c>
      <c r="G244" s="36">
        <f t="shared" si="67"/>
        <v>490.00000000000068</v>
      </c>
      <c r="H244" s="37">
        <f t="shared" ca="1" si="68"/>
        <v>9.3032450066331651E-2</v>
      </c>
      <c r="I244" s="17"/>
      <c r="J244" s="17"/>
      <c r="K244" s="17"/>
      <c r="L244" s="17"/>
      <c r="M244" s="17"/>
      <c r="N244" s="17"/>
      <c r="O244" s="17"/>
      <c r="P244" s="17"/>
      <c r="T244" s="25">
        <f t="shared" si="69"/>
        <v>9.3032450066331651E-2</v>
      </c>
      <c r="U244" s="25">
        <f t="shared" si="70"/>
        <v>1.3583715499415052</v>
      </c>
      <c r="V244" s="25">
        <f t="shared" si="71"/>
        <v>1.6361876888352196</v>
      </c>
      <c r="W244" s="25">
        <f t="shared" si="72"/>
        <v>1.8188543183002064</v>
      </c>
      <c r="X244" s="25">
        <f t="shared" si="73"/>
        <v>2.6351167168215244</v>
      </c>
      <c r="Y244" s="25">
        <f t="shared" si="74"/>
        <v>3.0369310184617451</v>
      </c>
      <c r="Z244" s="25">
        <f t="shared" si="75"/>
        <v>2.9633013077863151</v>
      </c>
      <c r="AA244" s="25">
        <f t="shared" si="76"/>
        <v>2.5135382167930875</v>
      </c>
      <c r="AB244" s="25">
        <f t="shared" si="77"/>
        <v>2.0277015192613308</v>
      </c>
      <c r="AC244" s="25">
        <f t="shared" si="78"/>
        <v>1.6851695057208473</v>
      </c>
      <c r="AD244" s="25">
        <f t="shared" si="79"/>
        <v>1.112202287577019</v>
      </c>
      <c r="AE244" s="25">
        <f t="shared" si="80"/>
        <v>0.78074088893322391</v>
      </c>
      <c r="AF244" s="25">
        <f t="shared" si="81"/>
        <v>0.27933965272246047</v>
      </c>
      <c r="AG244" s="25">
        <f t="shared" si="82"/>
        <v>0.14799289899645302</v>
      </c>
      <c r="AH244" s="25">
        <f t="shared" si="83"/>
        <v>9.0732793881268425E-2</v>
      </c>
    </row>
    <row r="245" spans="1:34" x14ac:dyDescent="0.25">
      <c r="A245" s="13">
        <f t="shared" si="86"/>
        <v>6</v>
      </c>
      <c r="B245" s="13">
        <v>2.6910814921229687</v>
      </c>
      <c r="C245" s="13">
        <f t="shared" si="86"/>
        <v>10</v>
      </c>
      <c r="D245" s="13">
        <f>'Command user'!$F$12</f>
        <v>10</v>
      </c>
      <c r="E245" s="13">
        <f t="shared" si="66"/>
        <v>1</v>
      </c>
      <c r="G245" s="36">
        <f t="shared" si="67"/>
        <v>491.00000000000034</v>
      </c>
      <c r="H245" s="37">
        <f t="shared" ca="1" si="68"/>
        <v>9.2912648286098784E-2</v>
      </c>
      <c r="I245" s="17"/>
      <c r="J245" s="17"/>
      <c r="K245" s="17"/>
      <c r="L245" s="17"/>
      <c r="M245" s="17"/>
      <c r="N245" s="17"/>
      <c r="O245" s="17"/>
      <c r="P245" s="17"/>
      <c r="T245" s="25">
        <f t="shared" si="69"/>
        <v>9.2912648286098784E-2</v>
      </c>
      <c r="U245" s="25">
        <f t="shared" si="70"/>
        <v>1.3571309714501594</v>
      </c>
      <c r="V245" s="25">
        <f t="shared" si="71"/>
        <v>1.6348757045322144</v>
      </c>
      <c r="W245" s="25">
        <f t="shared" si="72"/>
        <v>1.8174468089091416</v>
      </c>
      <c r="X245" s="25">
        <f t="shared" si="73"/>
        <v>2.6330957888634989</v>
      </c>
      <c r="Y245" s="25">
        <f t="shared" si="74"/>
        <v>3.0344062113524068</v>
      </c>
      <c r="Z245" s="25">
        <f t="shared" si="75"/>
        <v>2.9605410117804634</v>
      </c>
      <c r="AA245" s="25">
        <f t="shared" si="76"/>
        <v>2.5108297737007268</v>
      </c>
      <c r="AB245" s="25">
        <f t="shared" si="77"/>
        <v>2.0252511621717355</v>
      </c>
      <c r="AC245" s="25">
        <f t="shared" si="78"/>
        <v>1.6829895856945705</v>
      </c>
      <c r="AD245" s="25">
        <f t="shared" si="79"/>
        <v>1.1106532700333533</v>
      </c>
      <c r="AE245" s="25">
        <f t="shared" si="80"/>
        <v>0.77960839013000094</v>
      </c>
      <c r="AF245" s="25">
        <f t="shared" si="81"/>
        <v>0.27893504488482534</v>
      </c>
      <c r="AG245" s="25">
        <f t="shared" si="82"/>
        <v>0.14778389308671738</v>
      </c>
      <c r="AH245" s="25">
        <f t="shared" si="83"/>
        <v>9.0609043603576037E-2</v>
      </c>
    </row>
    <row r="246" spans="1:34" x14ac:dyDescent="0.25">
      <c r="A246" s="13">
        <f t="shared" ref="A246:C251" si="87">A245</f>
        <v>6</v>
      </c>
      <c r="B246" s="13">
        <v>2.6919651027673601</v>
      </c>
      <c r="C246" s="13">
        <f t="shared" si="87"/>
        <v>10</v>
      </c>
      <c r="D246" s="13">
        <f>'Command user'!$F$12</f>
        <v>10</v>
      </c>
      <c r="E246" s="13">
        <f t="shared" si="66"/>
        <v>1</v>
      </c>
      <c r="G246" s="36">
        <f t="shared" si="67"/>
        <v>491.99999999999989</v>
      </c>
      <c r="H246" s="37">
        <f t="shared" ca="1" si="68"/>
        <v>9.2793306849830851E-2</v>
      </c>
      <c r="I246" s="17"/>
      <c r="J246" s="17"/>
      <c r="K246" s="17"/>
      <c r="L246" s="17"/>
      <c r="M246" s="17"/>
      <c r="N246" s="17"/>
      <c r="O246" s="17"/>
      <c r="P246" s="17"/>
      <c r="T246" s="25">
        <f t="shared" si="69"/>
        <v>9.2793306849830851E-2</v>
      </c>
      <c r="U246" s="25">
        <f t="shared" si="70"/>
        <v>1.3558948199156731</v>
      </c>
      <c r="V246" s="25">
        <f t="shared" si="71"/>
        <v>1.6335685250213656</v>
      </c>
      <c r="W246" s="25">
        <f t="shared" si="72"/>
        <v>1.8160444444290882</v>
      </c>
      <c r="X246" s="25">
        <f t="shared" si="73"/>
        <v>2.6310817867248013</v>
      </c>
      <c r="Y246" s="25">
        <f t="shared" si="74"/>
        <v>3.0318896543760934</v>
      </c>
      <c r="Z246" s="25">
        <f t="shared" si="75"/>
        <v>2.9577897128920285</v>
      </c>
      <c r="AA246" s="25">
        <f t="shared" si="76"/>
        <v>2.5081303841251175</v>
      </c>
      <c r="AB246" s="25">
        <f t="shared" si="77"/>
        <v>2.0228092859412667</v>
      </c>
      <c r="AC246" s="25">
        <f t="shared" si="78"/>
        <v>1.680817394895926</v>
      </c>
      <c r="AD246" s="25">
        <f t="shared" si="79"/>
        <v>1.1091099497116614</v>
      </c>
      <c r="AE246" s="25">
        <f t="shared" si="80"/>
        <v>0.77848013505401226</v>
      </c>
      <c r="AF246" s="25">
        <f t="shared" si="81"/>
        <v>0.27853196726926005</v>
      </c>
      <c r="AG246" s="25">
        <f t="shared" si="82"/>
        <v>0.1475756657217264</v>
      </c>
      <c r="AH246" s="25">
        <f t="shared" si="83"/>
        <v>9.0485751221281469E-2</v>
      </c>
    </row>
    <row r="247" spans="1:34" x14ac:dyDescent="0.25">
      <c r="A247" s="13">
        <f t="shared" si="87"/>
        <v>6</v>
      </c>
      <c r="B247" s="13">
        <v>2.6928469192772302</v>
      </c>
      <c r="C247" s="13">
        <f t="shared" si="87"/>
        <v>10</v>
      </c>
      <c r="D247" s="13">
        <f>'Command user'!$F$12</f>
        <v>10</v>
      </c>
      <c r="E247" s="13">
        <f t="shared" si="66"/>
        <v>1</v>
      </c>
      <c r="G247" s="36">
        <f t="shared" si="67"/>
        <v>493.00000000000034</v>
      </c>
      <c r="H247" s="37">
        <f t="shared" ca="1" si="68"/>
        <v>9.2674423004072845E-2</v>
      </c>
      <c r="I247" s="17"/>
      <c r="J247" s="17"/>
      <c r="K247" s="17"/>
      <c r="L247" s="17"/>
      <c r="M247" s="17"/>
      <c r="N247" s="17"/>
      <c r="O247" s="17"/>
      <c r="P247" s="17"/>
      <c r="T247" s="25">
        <f t="shared" si="69"/>
        <v>9.2674423004072845E-2</v>
      </c>
      <c r="U247" s="25">
        <f t="shared" si="70"/>
        <v>1.3546630702442615</v>
      </c>
      <c r="V247" s="25">
        <f t="shared" si="71"/>
        <v>1.6322661228429065</v>
      </c>
      <c r="W247" s="25">
        <f t="shared" si="72"/>
        <v>1.8146471955385848</v>
      </c>
      <c r="X247" s="25">
        <f t="shared" si="73"/>
        <v>2.6290746722525653</v>
      </c>
      <c r="Y247" s="25">
        <f t="shared" si="74"/>
        <v>3.0293813032525243</v>
      </c>
      <c r="Z247" s="25">
        <f t="shared" si="75"/>
        <v>2.9550473629273037</v>
      </c>
      <c r="AA247" s="25">
        <f t="shared" si="76"/>
        <v>2.5054399988685572</v>
      </c>
      <c r="AB247" s="25">
        <f t="shared" si="77"/>
        <v>2.0203758434692904</v>
      </c>
      <c r="AC247" s="25">
        <f t="shared" si="78"/>
        <v>1.6786528897262227</v>
      </c>
      <c r="AD247" s="25">
        <f t="shared" si="79"/>
        <v>1.1075722936553314</v>
      </c>
      <c r="AE247" s="25">
        <f t="shared" si="80"/>
        <v>0.77735609883741019</v>
      </c>
      <c r="AF247" s="25">
        <f t="shared" si="81"/>
        <v>0.27813041083832557</v>
      </c>
      <c r="AG247" s="25">
        <f t="shared" si="82"/>
        <v>0.14736821235177364</v>
      </c>
      <c r="AH247" s="25">
        <f t="shared" si="83"/>
        <v>9.0362914068443226E-2</v>
      </c>
    </row>
    <row r="248" spans="1:34" x14ac:dyDescent="0.25">
      <c r="A248" s="13">
        <f t="shared" si="87"/>
        <v>6</v>
      </c>
      <c r="B248" s="13">
        <v>2.6937269489236471</v>
      </c>
      <c r="C248" s="13">
        <f t="shared" si="87"/>
        <v>10</v>
      </c>
      <c r="D248" s="13">
        <f>'Command user'!$F$12</f>
        <v>10</v>
      </c>
      <c r="E248" s="13">
        <f t="shared" si="66"/>
        <v>1</v>
      </c>
      <c r="G248" s="36">
        <f t="shared" si="67"/>
        <v>494.00000000000063</v>
      </c>
      <c r="H248" s="37">
        <f t="shared" ca="1" si="68"/>
        <v>9.2555994017445672E-2</v>
      </c>
      <c r="I248" s="17"/>
      <c r="J248" s="17"/>
      <c r="K248" s="17"/>
      <c r="L248" s="17"/>
      <c r="M248" s="17"/>
      <c r="N248" s="17"/>
      <c r="O248" s="17"/>
      <c r="P248" s="17"/>
      <c r="T248" s="25">
        <f t="shared" si="69"/>
        <v>9.2555994017445672E-2</v>
      </c>
      <c r="U248" s="25">
        <f t="shared" si="70"/>
        <v>1.3534356975344271</v>
      </c>
      <c r="V248" s="25">
        <f t="shared" si="71"/>
        <v>1.630968470748076</v>
      </c>
      <c r="W248" s="25">
        <f t="shared" si="72"/>
        <v>1.8132550331408315</v>
      </c>
      <c r="X248" s="25">
        <f t="shared" si="73"/>
        <v>2.6270744075793364</v>
      </c>
      <c r="Y248" s="25">
        <f t="shared" si="74"/>
        <v>3.0268811140272467</v>
      </c>
      <c r="Z248" s="25">
        <f t="shared" si="75"/>
        <v>2.9523139140472159</v>
      </c>
      <c r="AA248" s="25">
        <f t="shared" si="76"/>
        <v>2.5027585690996275</v>
      </c>
      <c r="AB248" s="25">
        <f t="shared" si="77"/>
        <v>2.0179507880117913</v>
      </c>
      <c r="AC248" s="25">
        <f t="shared" si="78"/>
        <v>1.6764960269208355</v>
      </c>
      <c r="AD248" s="25">
        <f t="shared" si="79"/>
        <v>1.1060402691652695</v>
      </c>
      <c r="AE248" s="25">
        <f t="shared" si="80"/>
        <v>0.77623625680863062</v>
      </c>
      <c r="AF248" s="25">
        <f t="shared" si="81"/>
        <v>0.27773036662635431</v>
      </c>
      <c r="AG248" s="25">
        <f t="shared" si="82"/>
        <v>0.14716152846298317</v>
      </c>
      <c r="AH248" s="25">
        <f t="shared" si="83"/>
        <v>9.0240529500054123E-2</v>
      </c>
    </row>
    <row r="249" spans="1:34" x14ac:dyDescent="0.25">
      <c r="A249" s="13">
        <f t="shared" si="87"/>
        <v>6</v>
      </c>
      <c r="B249" s="13">
        <v>2.6946051989335689</v>
      </c>
      <c r="C249" s="13">
        <f t="shared" si="87"/>
        <v>10</v>
      </c>
      <c r="D249" s="13">
        <f>'Command user'!$F$12</f>
        <v>10</v>
      </c>
      <c r="E249" s="13">
        <f t="shared" si="66"/>
        <v>1</v>
      </c>
      <c r="G249" s="36">
        <f t="shared" si="67"/>
        <v>495.00000000000045</v>
      </c>
      <c r="H249" s="37">
        <f t="shared" ca="1" si="68"/>
        <v>9.2438017180422313E-2</v>
      </c>
      <c r="I249" s="17"/>
      <c r="J249" s="17"/>
      <c r="K249" s="17"/>
      <c r="L249" s="17"/>
      <c r="M249" s="17"/>
      <c r="N249" s="17"/>
      <c r="O249" s="17"/>
      <c r="P249" s="17"/>
      <c r="T249" s="25">
        <f t="shared" si="69"/>
        <v>9.2438017180422313E-2</v>
      </c>
      <c r="U249" s="25">
        <f t="shared" si="70"/>
        <v>1.3522126770750835</v>
      </c>
      <c r="V249" s="25">
        <f t="shared" si="71"/>
        <v>1.6296755416970683</v>
      </c>
      <c r="W249" s="25">
        <f t="shared" si="72"/>
        <v>1.8118679283615191</v>
      </c>
      <c r="X249" s="25">
        <f t="shared" si="73"/>
        <v>2.6250809551203571</v>
      </c>
      <c r="Y249" s="25">
        <f t="shared" si="74"/>
        <v>3.0243890430685179</v>
      </c>
      <c r="Z249" s="25">
        <f t="shared" si="75"/>
        <v>2.9495893187639868</v>
      </c>
      <c r="AA249" s="25">
        <f t="shared" si="76"/>
        <v>2.5000860463497001</v>
      </c>
      <c r="AB249" s="25">
        <f t="shared" si="77"/>
        <v>2.0155340731779363</v>
      </c>
      <c r="AC249" s="25">
        <f t="shared" si="78"/>
        <v>1.6743467635459752</v>
      </c>
      <c r="AD249" s="25">
        <f t="shared" si="79"/>
        <v>1.1045138437973583</v>
      </c>
      <c r="AE249" s="25">
        <f t="shared" si="80"/>
        <v>0.77512058449043086</v>
      </c>
      <c r="AF249" s="25">
        <f t="shared" si="81"/>
        <v>0.27733182573873449</v>
      </c>
      <c r="AG249" s="25">
        <f t="shared" si="82"/>
        <v>0.14695560957695533</v>
      </c>
      <c r="AH249" s="25">
        <f t="shared" si="83"/>
        <v>9.0118594891833562E-2</v>
      </c>
    </row>
    <row r="250" spans="1:34" x14ac:dyDescent="0.25">
      <c r="A250" s="13">
        <f t="shared" si="87"/>
        <v>6</v>
      </c>
      <c r="B250" s="13">
        <v>2.6954816764901977</v>
      </c>
      <c r="C250" s="13">
        <f t="shared" si="87"/>
        <v>10</v>
      </c>
      <c r="D250" s="13">
        <f>'Command user'!$F$12</f>
        <v>10</v>
      </c>
      <c r="E250" s="13">
        <f t="shared" si="66"/>
        <v>1</v>
      </c>
      <c r="G250" s="36">
        <f t="shared" si="67"/>
        <v>496.00000000000063</v>
      </c>
      <c r="H250" s="37">
        <f t="shared" ca="1" si="68"/>
        <v>9.2320489805112149E-2</v>
      </c>
      <c r="I250" s="17"/>
      <c r="J250" s="17"/>
      <c r="K250" s="17"/>
      <c r="L250" s="17"/>
      <c r="M250" s="17"/>
      <c r="N250" s="17"/>
      <c r="O250" s="17"/>
      <c r="P250" s="17"/>
      <c r="T250" s="25">
        <f t="shared" si="69"/>
        <v>9.2320489805112149E-2</v>
      </c>
      <c r="U250" s="25">
        <f t="shared" si="70"/>
        <v>1.3509939843437486</v>
      </c>
      <c r="V250" s="25">
        <f t="shared" si="71"/>
        <v>1.6283873088570497</v>
      </c>
      <c r="W250" s="25">
        <f t="shared" si="72"/>
        <v>1.8104858525466969</v>
      </c>
      <c r="X250" s="25">
        <f t="shared" si="73"/>
        <v>2.6230942775709418</v>
      </c>
      <c r="Y250" s="25">
        <f t="shared" si="74"/>
        <v>3.0219050470643691</v>
      </c>
      <c r="Z250" s="25">
        <f t="shared" si="75"/>
        <v>2.9468735299379154</v>
      </c>
      <c r="AA250" s="25">
        <f t="shared" si="76"/>
        <v>2.497422382509582</v>
      </c>
      <c r="AB250" s="25">
        <f t="shared" si="77"/>
        <v>2.0131256529267421</v>
      </c>
      <c r="AC250" s="25">
        <f t="shared" si="78"/>
        <v>1.6722050569955249</v>
      </c>
      <c r="AD250" s="25">
        <f t="shared" si="79"/>
        <v>1.1029929853599876</v>
      </c>
      <c r="AE250" s="25">
        <f t="shared" si="80"/>
        <v>0.77400905759800187</v>
      </c>
      <c r="AF250" s="25">
        <f t="shared" si="81"/>
        <v>0.27693477935121047</v>
      </c>
      <c r="AG250" s="25">
        <f t="shared" si="82"/>
        <v>0.14675045125041825</v>
      </c>
      <c r="AH250" s="25">
        <f t="shared" si="83"/>
        <v>8.9997107640025109E-2</v>
      </c>
    </row>
    <row r="251" spans="1:34" x14ac:dyDescent="0.25">
      <c r="A251" s="13">
        <f t="shared" si="87"/>
        <v>6</v>
      </c>
      <c r="B251" s="13">
        <v>2.6963563887333319</v>
      </c>
      <c r="C251" s="13">
        <f t="shared" si="87"/>
        <v>10</v>
      </c>
      <c r="D251" s="13">
        <f>'Command user'!$F$12</f>
        <v>10</v>
      </c>
      <c r="E251" s="13">
        <f t="shared" si="66"/>
        <v>1</v>
      </c>
      <c r="G251" s="36">
        <f t="shared" si="67"/>
        <v>497.00000000000011</v>
      </c>
      <c r="H251" s="37">
        <f t="shared" ca="1" si="68"/>
        <v>9.2203409225043845E-2</v>
      </c>
      <c r="I251" s="17"/>
      <c r="J251" s="17"/>
      <c r="K251" s="17"/>
      <c r="L251" s="17"/>
      <c r="M251" s="17"/>
      <c r="N251" s="17"/>
      <c r="O251" s="17"/>
      <c r="P251" s="17"/>
      <c r="T251" s="25">
        <f t="shared" si="69"/>
        <v>9.2203409225043845E-2</v>
      </c>
      <c r="U251" s="25">
        <f t="shared" si="70"/>
        <v>1.3497795950047264</v>
      </c>
      <c r="V251" s="25">
        <f t="shared" si="71"/>
        <v>1.6271037456001454</v>
      </c>
      <c r="W251" s="25">
        <f t="shared" si="72"/>
        <v>1.8091087772606698</v>
      </c>
      <c r="X251" s="25">
        <f t="shared" si="73"/>
        <v>2.6211143379038431</v>
      </c>
      <c r="Y251" s="25">
        <f t="shared" si="74"/>
        <v>3.0194290830196153</v>
      </c>
      <c r="Z251" s="25">
        <f t="shared" si="75"/>
        <v>2.9441665007740951</v>
      </c>
      <c r="AA251" s="25">
        <f t="shared" si="76"/>
        <v>2.4947675298260958</v>
      </c>
      <c r="AB251" s="25">
        <f t="shared" si="77"/>
        <v>2.0107254815636986</v>
      </c>
      <c r="AC251" s="25">
        <f t="shared" si="78"/>
        <v>1.6700708649878666</v>
      </c>
      <c r="AD251" s="25">
        <f t="shared" si="79"/>
        <v>1.1014776619115634</v>
      </c>
      <c r="AE251" s="25">
        <f t="shared" si="80"/>
        <v>0.77290165203704897</v>
      </c>
      <c r="AF251" s="25">
        <f t="shared" si="81"/>
        <v>0.27653921870918197</v>
      </c>
      <c r="AG251" s="25">
        <f t="shared" si="82"/>
        <v>0.14654604907488281</v>
      </c>
      <c r="AH251" s="25">
        <f t="shared" si="83"/>
        <v>8.9876065161196145E-2</v>
      </c>
    </row>
    <row r="252" spans="1:34" x14ac:dyDescent="0.25">
      <c r="A252" s="13">
        <f t="shared" ref="A252:C252" si="88">A251</f>
        <v>6</v>
      </c>
      <c r="B252" s="13">
        <v>2.6972293427597176</v>
      </c>
      <c r="C252" s="13">
        <f t="shared" si="88"/>
        <v>10</v>
      </c>
      <c r="D252" s="13">
        <f>'Command user'!$F$12</f>
        <v>10</v>
      </c>
      <c r="E252" s="13">
        <f t="shared" si="66"/>
        <v>1</v>
      </c>
      <c r="G252" s="36">
        <f t="shared" si="67"/>
        <v>498.00000000000034</v>
      </c>
      <c r="H252" s="37">
        <f t="shared" ca="1" si="68"/>
        <v>9.2086772794951824E-2</v>
      </c>
      <c r="I252" s="17"/>
      <c r="J252" s="17"/>
      <c r="K252" s="17"/>
      <c r="L252" s="17"/>
      <c r="M252" s="17"/>
      <c r="N252" s="17"/>
      <c r="O252" s="17"/>
      <c r="P252" s="17"/>
      <c r="T252" s="25">
        <f t="shared" si="69"/>
        <v>9.2086772794951824E-2</v>
      </c>
      <c r="U252" s="25">
        <f t="shared" ref="U252:U315" si="89">POWER(10,$AY$3*TANH($AQ$3*A252+$AR$3*E252+$AS$3*B252+$AT$3*C252+$AU$3*D252+$AV$3)+$AZ$3*TANH($AQ$4*A252+$AR$4*E252+$AS$4*B252+$AT$4*C252+$AU$4*D252+$AV$4)+$BA$3*TANH($AQ$5*A252+$AR$5*E252+$AS$5*B252+$AT$5*C252+$AU$5*D252+$AV$5)+$BB$3*TANH($AQ$6*A252+$AR$6*E252+$AS$6*B252+$AT$6*C252+$AU$6*D252+$AV$6)+$BC$3*TANH($AQ$7*A252+$AR$7*E252+$AS$7*B252+$AT$7*C252+$AU$7*D252+$AV$7)+$BD$3*TANH($AQ$8*A252+$AR$8*E252+$AS$8*B252+$AT$8*C252+$AU$8*D252+$AV$8)+$BE$3*TANH($AQ$9*A252+$AR$9*E252+$AS$9*B252+$AT$9*C252+$AU$9*D252+$AV$9)-$BF$3)</f>
        <v>1.3485694849073147</v>
      </c>
      <c r="V252" s="25">
        <f t="shared" ref="V252:V315" si="90">POWER(10,$AY$4*TANH($AQ$3*A252+$AR$3*E252+$AS$3*B252+$AT$3*C252+$AU$3*D252+$AV$3)+$AZ$4*TANH($AQ$4*A252+$AR$4*E252+$AS$4*B252+$AT$4*C252+$AU$4*D252+$AV$4)+$BA$4*TANH($AQ$5*A252+$AR$5*E252+$AS$5*B252+$AT$5*C252+$AU$5*D252+$AV$5)+$BB$4*TANH($AQ$6*A252+$AR$6*E252+$AS$6*B252+$AT$6*C252+$AU$6*D252+$AV$6)+$BC$4*TANH($AQ$7*A252+$AR$7*E252+$AS$7*B252+$AT$7*C252+$AU$7*D252+$AV$7)+$BD$4*TANH($AQ$8*A252+$AR$8*E252+$AS$8*B252+$AT$8*C252+$AU$8*D252+$AV$8)+$BE$4*TANH($AQ$9*A252+$AR$9*E252+$AS$9*B252+$AT$9*C252+$AU$9*D252+$AV$9)-$BF$4)</f>
        <v>1.6258248255014984</v>
      </c>
      <c r="W252" s="25">
        <f t="shared" ref="W252:W315" si="91">POWER(10,$AY$5*TANH($AQ$3*A252+$AR$3*E252+$AS$3*B252+$AT$3*C252+$AU$3*D252+$AV$3)+$AZ$5*TANH($AQ$4*A252+$AR$4*E252+$AS$4*B252+$AT$4*C252+$AU$4*D252+$AV$4)+$BA$5*TANH($AQ$5*A252+$AR$5*E252+$AS$5*B252+$AT$5*C252+$AU$5*D252+$AV$5)+$BB$5*TANH($AQ$6*A252+$AR$6*E252+$AS$6*B252+$AT$6*C252+$AU$6*D252+$AV$6)+$BC$5*TANH($AQ$7*A252+$AR$7*E252+$AS$7*B252+$AT$7*C252+$AU$7*D252+$AV$7)+$BD$5*TANH($AQ$8*A252+$AR$8*E252+$AS$8*B252+$AT$8*C252+$AU$8*D252+$AV$8)+$BE$5*TANH($AQ$9*A252+$AR$9*E252+$AS$9*B252+$AT$9*C252+$AU$9*D252+$AV$9)-$BF$5)</f>
        <v>1.8077366742839083</v>
      </c>
      <c r="X252" s="25">
        <f t="shared" ref="X252:X315" si="92">POWER(10,$AY$6*TANH($AQ$3*A252+$AR$3*E252+$AS$3*B252+$AT$3*C252+$AU$3*D252+$AV$3)+$AZ$6*TANH($AQ$4*A252+$AR$4*E252+$AS$4*B252+$AT$4*C252+$AU$4*D252+$AV$4)+$BA$6*TANH($AQ$5*A252+$AR$5*E252+$AS$5*B252+$AT$5*C252+$AU$5*D252+$AV$5)+$BB$6*TANH($AQ$6*A252+$AR$6*E252+$AS$6*B252+$AT$6*C252+$AU$6*D252+$AV$6)+$BC$6*TANH($AQ$7*A252+$AR$7*E252+$AS$7*B252+$AT$7*C252+$AU$7*D252+$AV$7)+$BD$6*TANH($AQ$8*A252+$AR$8*E252+$AS$8*B252+$AT$8*C252+$AU$8*D252+$AV$8)+$BE$6*TANH($AQ$9*A252+$AR$9*E252+$AS$9*B252+$AT$9*C252+$AU$9*D252+$AV$9)-$BF$6)</f>
        <v>2.6191410993666127</v>
      </c>
      <c r="Y252" s="25">
        <f t="shared" ref="Y252:Y315" si="93">POWER(10,$AY$7*TANH($AQ$3*A252+$AR$3*E252+$AS$3*B252+$AT$3*C252+$AU$3*D252+$AV$3)+$AZ$7*TANH($AQ$4*A252+$AR$4*E252+$AS$4*B252+$AT$4*C252+$AU$4*D252+$AV$4)+$BA$7*TANH($AQ$5*A252+$AR$5*E252+$AS$5*B252+$AT$5*C252+$AU$5*D252+$AV$5)+$BB$7*TANH($AQ$6*A252+$AR$6*E252+$AS$6*B252+$AT$6*C252+$AU$6*D252+$AV$6)+$BC$7*TANH($AQ$7*A252+$AR$7*E252+$AS$7*B252+$AT$7*C252+$AU$7*D252+$AV$7)+$BD$7*TANH($AQ$8*A252+$AR$8*E252+$AS$8*B252+$AT$8*C252+$AU$8*D252+$AV$8)+$BE$7*TANH($AQ$9*A252+$AR$9*E252+$AS$9*B252+$AT$9*C252+$AU$9*D252+$AV$9)-$BF$7)</f>
        <v>3.0169611082529086</v>
      </c>
      <c r="Z252" s="25">
        <f t="shared" ref="Z252:Z315" si="94">POWER(10,$AY$8*TANH($AQ$3*A252+$AR$3*E252+$AS$3*B252+$AT$3*C252+$AU$3*D252+$AV$3)+$AZ$8*TANH($AQ$4*A252+$AR$4*E252+$AS$4*B252+$AT$4*C252+$AU$4*D252+$AV$4)+$BA$8*TANH($AQ$5*A252+$AR$5*E252+$AS$5*B252+$AT$5*C252+$AU$5*D252+$AV$5)+$BB$8*TANH($AQ$6*A252+$AR$6*E252+$AS$6*B252+$AT$6*C252+$AU$6*D252+$AV$6)+$BC$8*TANH($AQ$7*A252+$AR$7*E252+$AS$7*B252+$AT$7*C252+$AU$7*D252+$AV$7)+$BD$8*TANH($AQ$8*A252+$AR$8*E252+$AS$8*B252+$AT$8*C252+$AU$8*D252+$AV$8)+$BE$8*TANH($AQ$9*A252+$AR$9*E252+$AS$9*B252+$AT$9*C252+$AU$9*D252+$AV$9)-$BF$8)</f>
        <v>2.9414681848192505</v>
      </c>
      <c r="AA252" s="25">
        <f t="shared" ref="AA252:AA315" si="95">POWER(10,$AY$9*TANH($AQ$3*A252+$AR$3*E252+$AS$3*B252+$AT$3*C252+$AU$3*D252+$AV$3)+$AZ$9*TANH($AQ$4*A252+$AR$4*E252+$AS$4*B252+$AT$4*C252+$AU$4*D252+$AV$4)+$BA$9*TANH($AQ$5*A252+$AR$5*E252+$AS$5*B252+$AT$5*C252+$AU$5*D252+$AV$5)+$BB$9*TANH($AQ$6*A252+$AR$6*E252+$AS$6*B252+$AT$6*C252+$AU$6*D252+$AV$6)+$BC$9*TANH($AQ$7*A252+$AR$7*E252+$AS$7*B252+$AT$7*C252+$AU$7*D252+$AV$7)+$BD$9*TANH($AQ$8*A252+$AR$8*E252+$AS$8*B252+$AT$8*C252+$AU$8*D252+$AV$8)+$BE$9*TANH($AQ$9*A252+$AR$9*E252+$AS$9*B252+$AT$9*C252+$AU$9*D252+$AV$9)-$BF$9)</f>
        <v>2.4921214408987722</v>
      </c>
      <c r="AB252" s="25">
        <f t="shared" ref="AB252:AB315" si="96">POWER(10,$AY$10*TANH($AQ$3*A252+$AR$3*E252+$AS$3*B252+$AT$3*C252+$AU$3*D252+$AV$3)+$AZ$10*TANH($AQ$4*A252+$AR$4*E252+$AS$4*B252+$AT$4*C252+$AU$4*D252+$AV$4)+$BA$10*TANH($AQ$5*A252+$AR$5*E252+$AS$5*B252+$AT$5*C252+$AU$5*D252+$AV$5)+$BB$10*TANH($AQ$6*A252+$AR$6*E252+$AS$6*B252+$AT$6*C252+$AU$6*D252+$AV$6)+$BC$10*TANH($AQ$7*A252+$AR$7*E252+$AS$7*B252+$AT$7*C252+$AU$7*D252+$AV$7)+$BD$10*TANH($AQ$8*A252+$AR$8*E252+$AS$8*B252+$AT$8*C252+$AU$8*D252+$AV$8)+$BE$10*TANH($AQ$9*A252+$AR$9*E252+$AS$9*B252+$AT$9*C252+$AU$9*D252+$AV$9)-$BF$10)</f>
        <v>2.0083335137375258</v>
      </c>
      <c r="AC252" s="25">
        <f t="shared" ref="AC252:AC315" si="97">POWER(10,$AY$11*TANH($AQ$3*A252+$AR$3*E252+$AS$3*B252+$AT$3*C252+$AU$3*D252+$AV$3)+$AZ$11*TANH($AQ$4*A252+$AR$4*E252+$AS$4*B252+$AT$4*C252+$AU$4*D252+$AV$4)+$BA$11*TANH($AQ$5*A252+$AR$5*E252+$AS$5*B252+$AT$5*C252+$AU$5*D252+$AV$5)+$BB$11*TANH($AQ$6*A252+$AR$6*E252+$AS$6*B252+$AT$6*C252+$AU$6*D252+$AV$6)+$BC$11*TANH($AQ$7*A252+$AR$7*E252+$AS$7*B252+$AT$7*C252+$AU$7*D252+$AV$7)+$BD$11*TANH($AQ$8*A252+$AR$8*E252+$AS$8*B252+$AT$8*C252+$AU$8*D252+$AV$8)+$BE$11*TANH($AQ$9*A252+$AR$9*E252+$AS$9*B252+$AT$9*C252+$AU$9*D252+$AV$9)-$BF$11)</f>
        <v>1.6679441455627799</v>
      </c>
      <c r="AD252" s="25">
        <f t="shared" ref="AD252:AD315" si="98">POWER(10,$AY$12*TANH($AQ$3*A252+$AR$3*E252+$AS$3*B252+$AT$3*C252+$AU$3*D252+$AV$3)+$AZ$12*TANH($AQ$4*A252+$AR$4*E252+$AS$4*B252+$AT$4*C252+$AU$4*D252+$AV$4)+$BA$12*TANH($AQ$5*A252+$AR$5*E252+$AS$5*B252+$AT$5*C252+$AU$5*D252+$AV$5)+$BB$12*TANH($AQ$6*A252+$AR$6*E252+$AS$6*B252+$AT$6*C252+$AU$6*D252+$AV$6)+$BC$12*TANH($AQ$7*A252+$AR$7*E252+$AS$7*B252+$AT$7*C252+$AU$7*D252+$AV$7)+$BD$12*TANH($AQ$8*A252+$AR$8*E252+$AS$8*B252+$AT$8*C252+$AU$8*D252+$AV$8)+$BE$12*TANH($AQ$9*A252+$AR$9*E252+$AS$9*B252+$AT$9*C252+$AU$9*D252+$AV$9)-$BF$12)</f>
        <v>1.0999678417580816</v>
      </c>
      <c r="AE252" s="25">
        <f t="shared" ref="AE252:AE315" si="99">POWER(10,$AY$13*TANH($AQ$3*A252+$AR$3*E252+$AS$3*B252+$AT$3*C252+$AU$3*D252+$AV$3)+$AZ$13*TANH($AQ$4*A252+$AR$4*E252+$AS$4*B252+$AT$4*C252+$AU$4*D252+$AV$4)+$BA$13*TANH($AQ$5*A252+$AR$5*E252+$AS$5*B252+$AT$5*C252+$AU$5*D252+$AV$5)+$BB$13*TANH($AQ$6*A252+$AR$6*E252+$AS$6*B252+$AT$6*C252+$AU$6*D252+$AV$6)+$BC$13*TANH($AQ$7*A252+$AR$7*E252+$AS$7*B252+$AT$7*C252+$AU$7*D252+$AV$7)+$BD$13*TANH($AQ$8*A252+$AR$8*E252+$AS$8*B252+$AT$8*C252+$AU$8*D252+$AV$8)+$BE$13*TANH($AQ$9*A252+$AR$9*E252+$AS$9*B252+$AT$9*C252+$AU$9*D252+$AV$9)-$BF$13)</f>
        <v>0.77179834390193225</v>
      </c>
      <c r="AF252" s="25">
        <f t="shared" ref="AF252:AF315" si="100">POWER(10,$AY$14*TANH($AQ$3*A252+$AR$3*E252+$AS$3*B252+$AT$3*C252+$AU$3*D252+$AV$3)+$AZ$14*TANH($AQ$4*A252+$AR$4*E252+$AS$4*B252+$AT$4*C252+$AU$4*D252+$AV$4)+$BA$14*TANH($AQ$5*A252+$AR$5*E252+$AS$5*B252+$AT$5*C252+$AU$5*D252+$AV$5)+$BB$14*TANH($AQ$6*A252+$AR$6*E252+$AS$6*B252+$AT$6*C252+$AU$6*D252+$AV$6)+$BC$14*TANH($AQ$7*A252+$AR$7*E252+$AS$7*B252+$AT$7*C252+$AU$7*D252+$AV$7)+$BD$14*TANH($AQ$8*A252+$AR$8*E252+$AS$8*B252+$AT$8*C252+$AU$8*D252+$AV$8)+$BE$14*TANH($AQ$9*A252+$AR$9*E252+$AS$9*B252+$AT$9*C252+$AU$9*D252+$AV$9)-$BF$14)</f>
        <v>0.27614513512701772</v>
      </c>
      <c r="AG252" s="25">
        <f t="shared" ref="AG252:AG315" si="101">POWER(10,$AY$15*TANH($AQ$3*A252+$AR$3*E252+$AS$3*B252+$AT$3*C252+$AU$3*D252+$AV$3)+$AZ$15*TANH($AQ$4*A252+$AR$4*E252+$AS$4*B252+$AT$4*C252+$AU$4*D252+$AV$4)+$BA$15*TANH($AQ$5*A252+$AR$5*E252+$AS$5*B252+$AT$5*C252+$AU$5*D252+$AV$5)+$BB$15*TANH($AQ$6*A252+$AR$6*E252+$AS$6*B252+$AT$6*C252+$AU$6*D252+$AV$6)+$BC$15*TANH($AQ$7*A252+$AR$7*E252+$AS$7*B252+$AT$7*C252+$AU$7*D252+$AV$7)+$BD$15*TANH($AQ$8*A252+$AR$8*E252+$AS$8*B252+$AT$8*C252+$AU$8*D252+$AV$8)+$BE$15*TANH($AQ$9*A252+$AR$9*E252+$AS$9*B252+$AT$9*C252+$AU$9*D252+$AV$9)-$BF$15)</f>
        <v>0.14634239867630028</v>
      </c>
      <c r="AH252" s="25">
        <f t="shared" ref="AH252:AH315" si="102">POWER(10,$AY$16*TANH($AQ$3*A252+$AR$3*E252+$AS$3*B252+$AT$3*C252+$AU$3*D252+$AV$3)+$AZ$16*TANH($AQ$4*A252+$AR$4*E252+$AS$4*B252+$AT$4*C252+$AU$4*D252+$AV$4)+$BA$16*TANH($AQ$5*A252+$AR$5*E252+$AS$5*B252+$AT$5*C252+$AU$5*D252+$AV$5)+$BB$16*TANH($AQ$6*A252+$AR$6*E252+$AS$6*B252+$AT$6*C252+$AU$6*D252+$AV$6)+$BC$16*TANH($AQ$7*A252+$AR$7*E252+$AS$7*B252+$AT$7*C252+$AU$7*D252+$AV$7)+$BD$16*TANH($AQ$8*A252+$AR$8*E252+$AS$8*B252+$AT$8*C252+$AU$8*D252+$AV$8)+$BE$16*TANH($AQ$9*A252+$AR$9*E252+$AS$9*B252+$AT$9*C252+$AU$9*D252+$AV$9)-$BF$16)</f>
        <v>8.9755464892036799E-2</v>
      </c>
    </row>
    <row r="253" spans="1:34" x14ac:dyDescent="0.25">
      <c r="A253" s="13">
        <f t="shared" ref="A253:C253" si="103">A252</f>
        <v>6</v>
      </c>
      <c r="B253" s="13">
        <v>2.6981005456233897</v>
      </c>
      <c r="C253" s="13">
        <f t="shared" si="103"/>
        <v>10</v>
      </c>
      <c r="D253" s="13">
        <f>'Command user'!$F$12</f>
        <v>10</v>
      </c>
      <c r="E253" s="13">
        <f t="shared" si="66"/>
        <v>1</v>
      </c>
      <c r="G253" s="36">
        <f t="shared" si="67"/>
        <v>499.00000000000006</v>
      </c>
      <c r="H253" s="37">
        <f t="shared" ca="1" si="68"/>
        <v>9.1970577890567923E-2</v>
      </c>
      <c r="I253" s="17"/>
      <c r="J253" s="17"/>
      <c r="K253" s="17"/>
      <c r="L253" s="17"/>
      <c r="M253" s="17"/>
      <c r="N253" s="17"/>
      <c r="O253" s="17"/>
      <c r="P253" s="17"/>
      <c r="T253" s="25">
        <f t="shared" si="69"/>
        <v>9.1970577890567923E-2</v>
      </c>
      <c r="U253" s="25">
        <f t="shared" si="89"/>
        <v>1.3473636300840672</v>
      </c>
      <c r="V253" s="25">
        <f t="shared" si="90"/>
        <v>1.6245505223373342</v>
      </c>
      <c r="W253" s="25">
        <f t="shared" si="91"/>
        <v>1.8063695156110164</v>
      </c>
      <c r="X253" s="25">
        <f t="shared" si="92"/>
        <v>2.6171745254791032</v>
      </c>
      <c r="Y253" s="25">
        <f t="shared" si="93"/>
        <v>3.0145010803938952</v>
      </c>
      <c r="Z253" s="25">
        <f t="shared" si="94"/>
        <v>2.9387785359585723</v>
      </c>
      <c r="AA253" s="25">
        <f t="shared" si="95"/>
        <v>2.4894840686765631</v>
      </c>
      <c r="AB253" s="25">
        <f t="shared" si="96"/>
        <v>2.0059497044369019</v>
      </c>
      <c r="AC253" s="25">
        <f t="shared" si="97"/>
        <v>1.665824857078378</v>
      </c>
      <c r="AD253" s="25">
        <f t="shared" si="98"/>
        <v>1.0984634934507251</v>
      </c>
      <c r="AE253" s="25">
        <f t="shared" si="99"/>
        <v>0.77069910947381337</v>
      </c>
      <c r="AF253" s="25">
        <f t="shared" si="100"/>
        <v>0.27575251998737899</v>
      </c>
      <c r="AG253" s="25">
        <f t="shared" si="101"/>
        <v>0.1461394957147282</v>
      </c>
      <c r="AH253" s="25">
        <f t="shared" si="102"/>
        <v>8.9635304289166079E-2</v>
      </c>
    </row>
    <row r="254" spans="1:34" x14ac:dyDescent="0.25">
      <c r="A254" s="13">
        <f t="shared" ref="A254:C254" si="104">A253</f>
        <v>6</v>
      </c>
      <c r="B254" s="13">
        <v>2.6989700043360187</v>
      </c>
      <c r="C254" s="13">
        <f t="shared" si="104"/>
        <v>10</v>
      </c>
      <c r="D254" s="13">
        <f>'Command user'!$F$12</f>
        <v>10</v>
      </c>
      <c r="E254" s="13">
        <f t="shared" si="66"/>
        <v>1</v>
      </c>
      <c r="G254" s="36">
        <f t="shared" si="67"/>
        <v>500.00000000000028</v>
      </c>
      <c r="H254" s="37">
        <f t="shared" ca="1" si="68"/>
        <v>9.1854821908410558E-2</v>
      </c>
      <c r="I254" s="17"/>
      <c r="J254" s="17"/>
      <c r="K254" s="17"/>
      <c r="L254" s="17"/>
      <c r="M254" s="17"/>
      <c r="N254" s="17"/>
      <c r="O254" s="17"/>
      <c r="P254" s="17"/>
      <c r="T254" s="25">
        <f t="shared" si="69"/>
        <v>9.1854821908410558E-2</v>
      </c>
      <c r="U254" s="25">
        <f t="shared" si="89"/>
        <v>1.3461620067490063</v>
      </c>
      <c r="V254" s="25">
        <f t="shared" si="90"/>
        <v>1.6232808100830223</v>
      </c>
      <c r="W254" s="25">
        <f t="shared" si="91"/>
        <v>1.8050072734486502</v>
      </c>
      <c r="X254" s="25">
        <f t="shared" si="92"/>
        <v>2.6152145800308726</v>
      </c>
      <c r="Y254" s="25">
        <f t="shared" si="93"/>
        <v>3.0120489573802773</v>
      </c>
      <c r="Z254" s="25">
        <f t="shared" si="94"/>
        <v>2.9360975084125807</v>
      </c>
      <c r="AA254" s="25">
        <f t="shared" si="95"/>
        <v>2.4868553664545501</v>
      </c>
      <c r="AB254" s="25">
        <f t="shared" si="96"/>
        <v>2.0035740089872398</v>
      </c>
      <c r="AC254" s="25">
        <f t="shared" si="97"/>
        <v>1.6637129582080394</v>
      </c>
      <c r="AD254" s="25">
        <f t="shared" si="98"/>
        <v>1.0969645857834744</v>
      </c>
      <c r="AE254" s="25">
        <f t="shared" si="99"/>
        <v>0.7696039252188287</v>
      </c>
      <c r="AF254" s="25">
        <f t="shared" si="100"/>
        <v>0.27536136474054129</v>
      </c>
      <c r="AG254" s="25">
        <f t="shared" si="101"/>
        <v>0.14593733588399374</v>
      </c>
      <c r="AH254" s="25">
        <f t="shared" si="102"/>
        <v>8.951558082893557E-2</v>
      </c>
    </row>
    <row r="255" spans="1:34" x14ac:dyDescent="0.25">
      <c r="A255" s="13">
        <f t="shared" ref="A255:C255" si="105">A254</f>
        <v>6</v>
      </c>
      <c r="B255" s="13">
        <v>2.6998377258672459</v>
      </c>
      <c r="C255" s="13">
        <f t="shared" si="105"/>
        <v>10</v>
      </c>
      <c r="D255" s="13">
        <f>'Command user'!$F$12</f>
        <v>10</v>
      </c>
      <c r="E255" s="13">
        <f t="shared" si="66"/>
        <v>1</v>
      </c>
      <c r="G255" s="36">
        <f t="shared" si="67"/>
        <v>501.00000000000034</v>
      </c>
      <c r="H255" s="37">
        <f t="shared" ca="1" si="68"/>
        <v>9.1739502265581849E-2</v>
      </c>
      <c r="I255" s="17"/>
      <c r="J255" s="17"/>
      <c r="K255" s="17"/>
      <c r="L255" s="17"/>
      <c r="M255" s="17"/>
      <c r="N255" s="17"/>
      <c r="O255" s="17"/>
      <c r="P255" s="17"/>
      <c r="T255" s="25">
        <f t="shared" si="69"/>
        <v>9.1739502265581849E-2</v>
      </c>
      <c r="U255" s="25">
        <f t="shared" si="89"/>
        <v>1.3449645912959403</v>
      </c>
      <c r="V255" s="25">
        <f t="shared" si="90"/>
        <v>1.6220156629112061</v>
      </c>
      <c r="W255" s="25">
        <f t="shared" si="91"/>
        <v>1.8036499202135439</v>
      </c>
      <c r="X255" s="25">
        <f t="shared" si="92"/>
        <v>2.6132612270786986</v>
      </c>
      <c r="Y255" s="25">
        <f t="shared" si="93"/>
        <v>3.0096046974550346</v>
      </c>
      <c r="Z255" s="25">
        <f t="shared" si="94"/>
        <v>2.9334250567340656</v>
      </c>
      <c r="AA255" s="25">
        <f t="shared" si="95"/>
        <v>2.4842352878707525</v>
      </c>
      <c r="AB255" s="25">
        <f t="shared" si="96"/>
        <v>2.0012063830475229</v>
      </c>
      <c r="AC255" s="25">
        <f t="shared" si="97"/>
        <v>1.6616084079374338</v>
      </c>
      <c r="AD255" s="25">
        <f t="shared" si="98"/>
        <v>1.0954710877907676</v>
      </c>
      <c r="AE255" s="25">
        <f t="shared" si="99"/>
        <v>0.76851276778628175</v>
      </c>
      <c r="AF255" s="25">
        <f t="shared" si="100"/>
        <v>0.27497166090373842</v>
      </c>
      <c r="AG255" s="25">
        <f t="shared" si="101"/>
        <v>0.1457359149113675</v>
      </c>
      <c r="AH255" s="25">
        <f t="shared" si="102"/>
        <v>8.9396292007239669E-2</v>
      </c>
    </row>
    <row r="256" spans="1:34" x14ac:dyDescent="0.25">
      <c r="A256" s="13">
        <f t="shared" ref="A256:C256" si="106">A255</f>
        <v>6</v>
      </c>
      <c r="B256" s="13">
        <v>2.7007037171450192</v>
      </c>
      <c r="C256" s="13">
        <f t="shared" si="106"/>
        <v>10</v>
      </c>
      <c r="D256" s="13">
        <f>'Command user'!$F$12</f>
        <v>10</v>
      </c>
      <c r="E256" s="13">
        <f t="shared" si="66"/>
        <v>1</v>
      </c>
      <c r="G256" s="36">
        <f t="shared" si="67"/>
        <v>502.00000000000028</v>
      </c>
      <c r="H256" s="37">
        <f t="shared" ca="1" si="68"/>
        <v>9.1624616399562278E-2</v>
      </c>
      <c r="I256" s="17"/>
      <c r="J256" s="17"/>
      <c r="K256" s="17"/>
      <c r="L256" s="17"/>
      <c r="M256" s="17"/>
      <c r="N256" s="17"/>
      <c r="O256" s="17"/>
      <c r="P256" s="17"/>
      <c r="T256" s="25">
        <f t="shared" si="69"/>
        <v>9.1624616399562278E-2</v>
      </c>
      <c r="U256" s="25">
        <f t="shared" si="89"/>
        <v>1.3437713602967332</v>
      </c>
      <c r="V256" s="25">
        <f t="shared" si="90"/>
        <v>1.6207550551899217</v>
      </c>
      <c r="W256" s="25">
        <f t="shared" si="91"/>
        <v>1.8022974285305247</v>
      </c>
      <c r="X256" s="25">
        <f t="shared" si="92"/>
        <v>2.6113144309440943</v>
      </c>
      <c r="Y256" s="25">
        <f t="shared" si="93"/>
        <v>3.0071682591636186</v>
      </c>
      <c r="Z256" s="25">
        <f t="shared" si="94"/>
        <v>2.930761135805009</v>
      </c>
      <c r="AA256" s="25">
        <f t="shared" si="95"/>
        <v>2.4816237869029405</v>
      </c>
      <c r="AB256" s="25">
        <f t="shared" si="96"/>
        <v>1.9988467826071707</v>
      </c>
      <c r="AC256" s="25">
        <f t="shared" si="97"/>
        <v>1.6595111655615307</v>
      </c>
      <c r="AD256" s="25">
        <f t="shared" si="98"/>
        <v>1.093982968745161</v>
      </c>
      <c r="AE256" s="25">
        <f t="shared" si="99"/>
        <v>0.76742561400685405</v>
      </c>
      <c r="AF256" s="25">
        <f t="shared" si="100"/>
        <v>0.2745834000605003</v>
      </c>
      <c r="AG256" s="25">
        <f t="shared" si="101"/>
        <v>0.1455352285572365</v>
      </c>
      <c r="AH256" s="25">
        <f t="shared" si="102"/>
        <v>8.9277435339324501E-2</v>
      </c>
    </row>
    <row r="257" spans="1:34" x14ac:dyDescent="0.25">
      <c r="A257" s="13">
        <f t="shared" ref="A257:C257" si="107">A256</f>
        <v>6</v>
      </c>
      <c r="B257" s="13">
        <v>2.7015679850559273</v>
      </c>
      <c r="C257" s="13">
        <f t="shared" si="107"/>
        <v>10</v>
      </c>
      <c r="D257" s="13">
        <f>'Command user'!$F$12</f>
        <v>10</v>
      </c>
      <c r="E257" s="13">
        <f t="shared" si="66"/>
        <v>1</v>
      </c>
      <c r="G257" s="36">
        <f t="shared" si="67"/>
        <v>503</v>
      </c>
      <c r="H257" s="37">
        <f t="shared" ca="1" si="68"/>
        <v>9.1510161768010703E-2</v>
      </c>
      <c r="I257" s="17"/>
      <c r="J257" s="17"/>
      <c r="K257" s="17"/>
      <c r="L257" s="17"/>
      <c r="M257" s="17"/>
      <c r="N257" s="17"/>
      <c r="O257" s="17"/>
      <c r="P257" s="17"/>
      <c r="T257" s="25">
        <f t="shared" si="69"/>
        <v>9.1510161768010703E-2</v>
      </c>
      <c r="U257" s="25">
        <f t="shared" si="89"/>
        <v>1.3425822904996256</v>
      </c>
      <c r="V257" s="25">
        <f t="shared" si="90"/>
        <v>1.6194989614807289</v>
      </c>
      <c r="W257" s="25">
        <f t="shared" si="91"/>
        <v>1.8009497712305005</v>
      </c>
      <c r="X257" s="25">
        <f t="shared" si="92"/>
        <v>2.6093741562108388</v>
      </c>
      <c r="Y257" s="25">
        <f t="shared" si="93"/>
        <v>3.004739601351138</v>
      </c>
      <c r="Z257" s="25">
        <f t="shared" si="94"/>
        <v>2.9281057008335605</v>
      </c>
      <c r="AA257" s="25">
        <f t="shared" si="95"/>
        <v>2.4790208178654658</v>
      </c>
      <c r="AB257" s="25">
        <f t="shared" si="96"/>
        <v>1.9964951639828989</v>
      </c>
      <c r="AC257" s="25">
        <f t="shared" si="97"/>
        <v>1.6574211906816718</v>
      </c>
      <c r="AD257" s="25">
        <f t="shared" si="98"/>
        <v>1.0925001981550426</v>
      </c>
      <c r="AE257" s="25">
        <f t="shared" si="99"/>
        <v>0.76634244089084891</v>
      </c>
      <c r="AF257" s="25">
        <f t="shared" si="100"/>
        <v>0.27419657386000795</v>
      </c>
      <c r="AG257" s="25">
        <f t="shared" si="101"/>
        <v>0.14533527261478266</v>
      </c>
      <c r="AH257" s="25">
        <f t="shared" si="102"/>
        <v>8.9159008359600375E-2</v>
      </c>
    </row>
    <row r="258" spans="1:34" x14ac:dyDescent="0.25">
      <c r="A258" s="13">
        <f t="shared" ref="A258:C258" si="108">A257</f>
        <v>6</v>
      </c>
      <c r="B258" s="13">
        <v>2.7024305364455254</v>
      </c>
      <c r="C258" s="13">
        <f t="shared" si="108"/>
        <v>10</v>
      </c>
      <c r="D258" s="13">
        <f>'Command user'!$F$12</f>
        <v>10</v>
      </c>
      <c r="E258" s="13">
        <f t="shared" si="66"/>
        <v>1</v>
      </c>
      <c r="G258" s="36">
        <f t="shared" si="67"/>
        <v>504.00000000000051</v>
      </c>
      <c r="H258" s="37">
        <f t="shared" ca="1" si="68"/>
        <v>9.1396135848566776E-2</v>
      </c>
      <c r="I258" s="17"/>
      <c r="J258" s="17"/>
      <c r="K258" s="17"/>
      <c r="L258" s="17"/>
      <c r="M258" s="17"/>
      <c r="N258" s="17"/>
      <c r="O258" s="17"/>
      <c r="P258" s="17"/>
      <c r="T258" s="25">
        <f t="shared" si="69"/>
        <v>9.1396135848566776E-2</v>
      </c>
      <c r="U258" s="25">
        <f t="shared" si="89"/>
        <v>1.3413973588275601</v>
      </c>
      <c r="V258" s="25">
        <f t="shared" si="90"/>
        <v>1.6182473565369071</v>
      </c>
      <c r="W258" s="25">
        <f t="shared" si="91"/>
        <v>1.7996069213485715</v>
      </c>
      <c r="X258" s="25">
        <f t="shared" si="92"/>
        <v>2.6074403677225795</v>
      </c>
      <c r="Y258" s="25">
        <f t="shared" si="93"/>
        <v>3.0023186831596522</v>
      </c>
      <c r="Z258" s="25">
        <f t="shared" si="94"/>
        <v>2.9254587073510678</v>
      </c>
      <c r="AA258" s="25">
        <f t="shared" si="95"/>
        <v>2.4764263354061633</v>
      </c>
      <c r="AB258" s="25">
        <f t="shared" si="96"/>
        <v>1.9941514838156804</v>
      </c>
      <c r="AC258" s="25">
        <f t="shared" si="97"/>
        <v>1.6553384432026514</v>
      </c>
      <c r="AD258" s="25">
        <f t="shared" si="98"/>
        <v>1.0910227457623543</v>
      </c>
      <c r="AE258" s="25">
        <f t="shared" si="99"/>
        <v>0.76526322562643456</v>
      </c>
      <c r="AF258" s="25">
        <f t="shared" si="100"/>
        <v>0.27381117401645072</v>
      </c>
      <c r="AG258" s="25">
        <f t="shared" si="101"/>
        <v>0.14513604290966572</v>
      </c>
      <c r="AH258" s="25">
        <f t="shared" si="102"/>
        <v>8.9041008621457765E-2</v>
      </c>
    </row>
    <row r="259" spans="1:34" x14ac:dyDescent="0.25">
      <c r="A259" s="13">
        <f t="shared" ref="A259:C259" si="109">A258</f>
        <v>6</v>
      </c>
      <c r="B259" s="13">
        <v>2.7032913781186614</v>
      </c>
      <c r="C259" s="13">
        <f t="shared" si="109"/>
        <v>10</v>
      </c>
      <c r="D259" s="13">
        <f>'Command user'!$F$12</f>
        <v>10</v>
      </c>
      <c r="E259" s="13">
        <f t="shared" si="66"/>
        <v>1</v>
      </c>
      <c r="G259" s="36">
        <f t="shared" si="67"/>
        <v>505.00000000000017</v>
      </c>
      <c r="H259" s="37">
        <f t="shared" ca="1" si="68"/>
        <v>9.1282536138653864E-2</v>
      </c>
      <c r="I259" s="17"/>
      <c r="J259" s="17"/>
      <c r="K259" s="17"/>
      <c r="L259" s="17"/>
      <c r="M259" s="17"/>
      <c r="N259" s="17"/>
      <c r="O259" s="17"/>
      <c r="P259" s="17"/>
      <c r="T259" s="25">
        <f t="shared" si="69"/>
        <v>9.1282536138653864E-2</v>
      </c>
      <c r="U259" s="25">
        <f t="shared" si="89"/>
        <v>1.3402165423765535</v>
      </c>
      <c r="V259" s="25">
        <f t="shared" si="90"/>
        <v>1.617000215301637</v>
      </c>
      <c r="W259" s="25">
        <f t="shared" si="91"/>
        <v>1.7982688521220687</v>
      </c>
      <c r="X259" s="25">
        <f t="shared" si="92"/>
        <v>2.605513030580402</v>
      </c>
      <c r="Y259" s="25">
        <f t="shared" si="93"/>
        <v>2.9999054640254714</v>
      </c>
      <c r="Z259" s="25">
        <f t="shared" si="94"/>
        <v>2.9228201112091341</v>
      </c>
      <c r="AA259" s="25">
        <f t="shared" si="95"/>
        <v>2.4738402945032654</v>
      </c>
      <c r="AB259" s="25">
        <f t="shared" si="96"/>
        <v>1.9918156990677058</v>
      </c>
      <c r="AC259" s="25">
        <f t="shared" si="97"/>
        <v>1.6532628833298759</v>
      </c>
      <c r="AD259" s="25">
        <f t="shared" si="98"/>
        <v>1.0895505815403541</v>
      </c>
      <c r="AE259" s="25">
        <f t="shared" si="99"/>
        <v>0.76418794557793746</v>
      </c>
      <c r="AF259" s="25">
        <f t="shared" si="100"/>
        <v>0.27342719230839652</v>
      </c>
      <c r="AG259" s="25">
        <f t="shared" si="101"/>
        <v>0.14493753529970949</v>
      </c>
      <c r="AH259" s="25">
        <f t="shared" si="102"/>
        <v>8.8923433697083332E-2</v>
      </c>
    </row>
    <row r="260" spans="1:34" x14ac:dyDescent="0.25">
      <c r="A260" s="13">
        <f t="shared" ref="A260:C260" si="110">A259</f>
        <v>6</v>
      </c>
      <c r="B260" s="13">
        <v>2.7041505168397992</v>
      </c>
      <c r="C260" s="13">
        <f t="shared" si="110"/>
        <v>10</v>
      </c>
      <c r="D260" s="13">
        <f>'Command user'!$F$12</f>
        <v>10</v>
      </c>
      <c r="E260" s="13">
        <f t="shared" si="66"/>
        <v>1</v>
      </c>
      <c r="G260" s="36">
        <f t="shared" si="67"/>
        <v>506.00000000000057</v>
      </c>
      <c r="H260" s="37">
        <f t="shared" ca="1" si="68"/>
        <v>9.1169360155285706E-2</v>
      </c>
      <c r="I260" s="17"/>
      <c r="J260" s="17"/>
      <c r="K260" s="17"/>
      <c r="L260" s="17"/>
      <c r="M260" s="17"/>
      <c r="N260" s="17"/>
      <c r="O260" s="17"/>
      <c r="P260" s="17"/>
      <c r="T260" s="25">
        <f t="shared" si="69"/>
        <v>9.1169360155285706E-2</v>
      </c>
      <c r="U260" s="25">
        <f t="shared" si="89"/>
        <v>1.3390398184140393</v>
      </c>
      <c r="V260" s="25">
        <f t="shared" si="90"/>
        <v>1.6157575129062025</v>
      </c>
      <c r="W260" s="25">
        <f t="shared" si="91"/>
        <v>1.7969355369886748</v>
      </c>
      <c r="X260" s="25">
        <f t="shared" si="92"/>
        <v>2.6035921101404798</v>
      </c>
      <c r="Y260" s="25">
        <f t="shared" si="93"/>
        <v>2.9974999036764496</v>
      </c>
      <c r="Z260" s="25">
        <f t="shared" si="94"/>
        <v>2.9201898685766419</v>
      </c>
      <c r="AA260" s="25">
        <f t="shared" si="95"/>
        <v>2.4712626504623705</v>
      </c>
      <c r="AB260" s="25">
        <f t="shared" si="96"/>
        <v>1.989487767019354</v>
      </c>
      <c r="AC260" s="25">
        <f t="shared" si="97"/>
        <v>1.6511944715665017</v>
      </c>
      <c r="AD260" s="25">
        <f t="shared" si="98"/>
        <v>1.0880836756913921</v>
      </c>
      <c r="AE260" s="25">
        <f t="shared" si="99"/>
        <v>0.76311657828411672</v>
      </c>
      <c r="AF260" s="25">
        <f t="shared" si="100"/>
        <v>0.27304462057816303</v>
      </c>
      <c r="AG260" s="25">
        <f t="shared" si="101"/>
        <v>0.14473974567459033</v>
      </c>
      <c r="AH260" s="25">
        <f t="shared" si="102"/>
        <v>8.8806281177279289E-2</v>
      </c>
    </row>
    <row r="261" spans="1:34" x14ac:dyDescent="0.25">
      <c r="A261" s="13">
        <f t="shared" ref="A261:C261" si="111">A260</f>
        <v>6</v>
      </c>
      <c r="B261" s="13">
        <v>2.705007959333336</v>
      </c>
      <c r="C261" s="13">
        <f t="shared" si="111"/>
        <v>10</v>
      </c>
      <c r="D261" s="13">
        <f>'Command user'!$F$12</f>
        <v>10</v>
      </c>
      <c r="E261" s="13">
        <f t="shared" ref="E261:E324" si="112">LOG10(D261)</f>
        <v>1</v>
      </c>
      <c r="G261" s="36">
        <f t="shared" ref="G261:G324" si="113">POWER(10,B261)</f>
        <v>507.00000000000017</v>
      </c>
      <c r="H261" s="37">
        <f t="shared" ref="H261:H324" ca="1" si="114">OFFSET($T261,0,$J$2-1,1,1)</f>
        <v>9.1056605434874288E-2</v>
      </c>
      <c r="I261" s="17"/>
      <c r="J261" s="17"/>
      <c r="K261" s="17"/>
      <c r="L261" s="17"/>
      <c r="M261" s="17"/>
      <c r="N261" s="17"/>
      <c r="O261" s="17"/>
      <c r="P261" s="17"/>
      <c r="T261" s="25">
        <f t="shared" ref="T261:T324" si="115">POWER(10,$AY$2*TANH($AQ$3*A261+$AR$3*E261+$AS$3*B261+$AT$3*C261+$AU$3*D261+$AV$3)+$AZ$2*TANH($AQ$4*A261+$AR$4*E261+$AS$4*B261+$AT$4*C261+$AU$4*D261+$AV$4)+$BA$2*TANH($AQ$5*A261+$AR$5*E261+$AS$5*B261+$AT$5*C261+$AU$5*D261+$AV$5)+$BB$2*TANH($AQ$6*A261+$AR$6*E261+$AS$6*B261+$AT$6*C261+$AU$6*D261+$AV$6)+$BC$2*TANH($AQ$7*A261+$AR$7*E261+$AS$7*B261+$AT$7*C261+$AU$7*D261+$AV$7)+$BD$2*TANH($AQ$8*A261+$AR$8*E261+$AS$8*B261+$AT$8*C261+$AU$8*D261+$AV$8)+$BE$2*TANH($AQ$9*A261+$AR$9*E261+$AS$9*B261+$AT$9*C261+$AU$9*D261+$AV$9)-$BF$2)</f>
        <v>9.1056605434874288E-2</v>
      </c>
      <c r="U261" s="25">
        <f t="shared" si="89"/>
        <v>1.3378671643772784</v>
      </c>
      <c r="V261" s="25">
        <f t="shared" si="90"/>
        <v>1.6145192246682263</v>
      </c>
      <c r="W261" s="25">
        <f t="shared" si="91"/>
        <v>1.7956069495845319</v>
      </c>
      <c r="X261" s="25">
        <f t="shared" si="92"/>
        <v>2.6016775720116954</v>
      </c>
      <c r="Y261" s="25">
        <f t="shared" si="93"/>
        <v>2.995101962129346</v>
      </c>
      <c r="Z261" s="25">
        <f t="shared" si="94"/>
        <v>2.9175679359369298</v>
      </c>
      <c r="AA261" s="25">
        <f t="shared" si="95"/>
        <v>2.4686933589134017</v>
      </c>
      <c r="AB261" s="25">
        <f t="shared" si="96"/>
        <v>1.9871676452662597</v>
      </c>
      <c r="AC261" s="25">
        <f t="shared" si="97"/>
        <v>1.6491331687106341</v>
      </c>
      <c r="AD261" s="25">
        <f t="shared" si="98"/>
        <v>1.0866219986447117</v>
      </c>
      <c r="AE261" s="25">
        <f t="shared" si="99"/>
        <v>0.76204910145649951</v>
      </c>
      <c r="AF261" s="25">
        <f t="shared" si="100"/>
        <v>0.27266345073119891</v>
      </c>
      <c r="AG261" s="25">
        <f t="shared" si="101"/>
        <v>0.14454266995552981</v>
      </c>
      <c r="AH261" s="25">
        <f t="shared" si="102"/>
        <v>8.8689548671284243E-2</v>
      </c>
    </row>
    <row r="262" spans="1:34" x14ac:dyDescent="0.25">
      <c r="A262" s="13">
        <f t="shared" ref="A262:C262" si="116">A261</f>
        <v>6</v>
      </c>
      <c r="B262" s="13">
        <v>2.7058637122839193</v>
      </c>
      <c r="C262" s="13">
        <f t="shared" si="116"/>
        <v>10</v>
      </c>
      <c r="D262" s="13">
        <f>'Command user'!$F$12</f>
        <v>10</v>
      </c>
      <c r="E262" s="13">
        <f t="shared" si="112"/>
        <v>1</v>
      </c>
      <c r="G262" s="36">
        <f t="shared" si="113"/>
        <v>508.00000000000051</v>
      </c>
      <c r="H262" s="37">
        <f t="shared" ca="1" si="114"/>
        <v>9.0944269533042466E-2</v>
      </c>
      <c r="I262" s="17"/>
      <c r="J262" s="17"/>
      <c r="K262" s="17"/>
      <c r="L262" s="17"/>
      <c r="M262" s="17"/>
      <c r="N262" s="17"/>
      <c r="O262" s="17"/>
      <c r="P262" s="17"/>
      <c r="T262" s="25">
        <f t="shared" si="115"/>
        <v>9.0944269533042466E-2</v>
      </c>
      <c r="U262" s="25">
        <f t="shared" si="89"/>
        <v>1.3366985578717658</v>
      </c>
      <c r="V262" s="25">
        <f t="shared" si="90"/>
        <v>1.6132853260899243</v>
      </c>
      <c r="W262" s="25">
        <f t="shared" si="91"/>
        <v>1.7942830637424063</v>
      </c>
      <c r="X262" s="25">
        <f t="shared" si="92"/>
        <v>2.5997693820533625</v>
      </c>
      <c r="Y262" s="25">
        <f t="shared" si="93"/>
        <v>2.9927115996871931</v>
      </c>
      <c r="Z262" s="25">
        <f t="shared" si="94"/>
        <v>2.9149542700849036</v>
      </c>
      <c r="AA262" s="25">
        <f t="shared" si="95"/>
        <v>2.4661323758076641</v>
      </c>
      <c r="AB262" s="25">
        <f t="shared" si="96"/>
        <v>1.984855291716356</v>
      </c>
      <c r="AC262" s="25">
        <f t="shared" si="97"/>
        <v>1.6470789358525635</v>
      </c>
      <c r="AD262" s="25">
        <f t="shared" si="98"/>
        <v>1.0851655210542974</v>
      </c>
      <c r="AE262" s="25">
        <f t="shared" si="99"/>
        <v>0.76098549297770868</v>
      </c>
      <c r="AF262" s="25">
        <f t="shared" si="100"/>
        <v>0.27228367473547599</v>
      </c>
      <c r="AG262" s="25">
        <f t="shared" si="101"/>
        <v>0.14434630409499444</v>
      </c>
      <c r="AH262" s="25">
        <f t="shared" si="102"/>
        <v>8.8573233806596735E-2</v>
      </c>
    </row>
    <row r="263" spans="1:34" x14ac:dyDescent="0.25">
      <c r="A263" s="13">
        <f t="shared" ref="A263:C263" si="117">A262</f>
        <v>6</v>
      </c>
      <c r="B263" s="13">
        <v>2.7067177823367587</v>
      </c>
      <c r="C263" s="13">
        <f t="shared" si="117"/>
        <v>10</v>
      </c>
      <c r="D263" s="13">
        <f>'Command user'!$F$12</f>
        <v>10</v>
      </c>
      <c r="E263" s="13">
        <f t="shared" si="112"/>
        <v>1</v>
      </c>
      <c r="G263" s="36">
        <f t="shared" si="113"/>
        <v>509.00000000000034</v>
      </c>
      <c r="H263" s="37">
        <f t="shared" ca="1" si="114"/>
        <v>9.0832350024434239E-2</v>
      </c>
      <c r="I263" s="17"/>
      <c r="J263" s="17"/>
      <c r="K263" s="17"/>
      <c r="L263" s="17"/>
      <c r="M263" s="17"/>
      <c r="N263" s="17"/>
      <c r="O263" s="17"/>
      <c r="P263" s="17"/>
      <c r="T263" s="25">
        <f t="shared" si="115"/>
        <v>9.0832350024434239E-2</v>
      </c>
      <c r="U263" s="25">
        <f t="shared" si="89"/>
        <v>1.3355339766696368</v>
      </c>
      <c r="V263" s="25">
        <f t="shared" si="90"/>
        <v>1.6120557928563779</v>
      </c>
      <c r="W263" s="25">
        <f t="shared" si="91"/>
        <v>1.7929638534898098</v>
      </c>
      <c r="X263" s="25">
        <f t="shared" si="92"/>
        <v>2.5978675063728929</v>
      </c>
      <c r="Y263" s="25">
        <f t="shared" si="93"/>
        <v>2.9903287769367211</v>
      </c>
      <c r="Z263" s="25">
        <f t="shared" si="94"/>
        <v>2.9123488281242036</v>
      </c>
      <c r="AA263" s="25">
        <f t="shared" si="95"/>
        <v>2.4635796574148725</v>
      </c>
      <c r="AB263" s="25">
        <f t="shared" si="96"/>
        <v>1.9825506645869695</v>
      </c>
      <c r="AC263" s="25">
        <f t="shared" si="97"/>
        <v>1.6450317343720098</v>
      </c>
      <c r="AD263" s="25">
        <f t="shared" si="98"/>
        <v>1.0837142137967113</v>
      </c>
      <c r="AE263" s="25">
        <f t="shared" si="99"/>
        <v>0.75992573089981408</v>
      </c>
      <c r="AF263" s="25">
        <f t="shared" si="100"/>
        <v>0.27190528462088059</v>
      </c>
      <c r="AG263" s="25">
        <f t="shared" si="101"/>
        <v>0.14415064407639186</v>
      </c>
      <c r="AH263" s="25">
        <f t="shared" si="102"/>
        <v>8.8457334228799922E-2</v>
      </c>
    </row>
    <row r="264" spans="1:34" x14ac:dyDescent="0.25">
      <c r="A264" s="13">
        <f t="shared" ref="A264:C264" si="118">A263</f>
        <v>6</v>
      </c>
      <c r="B264" s="13">
        <v>2.7075701760979363</v>
      </c>
      <c r="C264" s="13">
        <f t="shared" si="118"/>
        <v>10</v>
      </c>
      <c r="D264" s="13">
        <f>'Command user'!$F$12</f>
        <v>10</v>
      </c>
      <c r="E264" s="13">
        <f t="shared" si="112"/>
        <v>1</v>
      </c>
      <c r="G264" s="36">
        <f t="shared" si="113"/>
        <v>510.00000000000034</v>
      </c>
      <c r="H264" s="37">
        <f t="shared" ca="1" si="114"/>
        <v>9.0720844502532497E-2</v>
      </c>
      <c r="I264" s="17"/>
      <c r="J264" s="17"/>
      <c r="K264" s="17"/>
      <c r="L264" s="17"/>
      <c r="M264" s="17"/>
      <c r="N264" s="17"/>
      <c r="O264" s="17"/>
      <c r="P264" s="17"/>
      <c r="T264" s="25">
        <f t="shared" si="115"/>
        <v>9.0720844502532497E-2</v>
      </c>
      <c r="U264" s="25">
        <f t="shared" si="89"/>
        <v>1.3343733987081354</v>
      </c>
      <c r="V264" s="25">
        <f t="shared" si="90"/>
        <v>1.6108306008338207</v>
      </c>
      <c r="W264" s="25">
        <f t="shared" si="91"/>
        <v>1.7916492930472288</v>
      </c>
      <c r="X264" s="25">
        <f t="shared" si="92"/>
        <v>2.595971911323554</v>
      </c>
      <c r="Y264" s="25">
        <f t="shared" si="93"/>
        <v>2.9879534547457944</v>
      </c>
      <c r="Z264" s="25">
        <f t="shared" si="94"/>
        <v>2.9097515674644217</v>
      </c>
      <c r="AA264" s="25">
        <f t="shared" si="95"/>
        <v>2.4610351603202552</v>
      </c>
      <c r="AB264" s="25">
        <f t="shared" si="96"/>
        <v>1.9802537224019716</v>
      </c>
      <c r="AC264" s="25">
        <f t="shared" si="97"/>
        <v>1.6429915259354269</v>
      </c>
      <c r="AD264" s="25">
        <f t="shared" si="98"/>
        <v>1.0822680479689959</v>
      </c>
      <c r="AE264" s="25">
        <f t="shared" si="99"/>
        <v>0.75886979344271266</v>
      </c>
      <c r="AF264" s="25">
        <f t="shared" si="100"/>
        <v>0.27152827247861983</v>
      </c>
      <c r="AG264" s="25">
        <f t="shared" si="101"/>
        <v>0.14395568591377708</v>
      </c>
      <c r="AH264" s="25">
        <f t="shared" si="102"/>
        <v>8.8341847601390119E-2</v>
      </c>
    </row>
    <row r="265" spans="1:34" x14ac:dyDescent="0.25">
      <c r="A265" s="13">
        <f t="shared" ref="A265:C265" si="119">A264</f>
        <v>6</v>
      </c>
      <c r="B265" s="13">
        <v>2.7084209001347128</v>
      </c>
      <c r="C265" s="13">
        <f t="shared" si="119"/>
        <v>10</v>
      </c>
      <c r="D265" s="13">
        <f>'Command user'!$F$12</f>
        <v>10</v>
      </c>
      <c r="E265" s="13">
        <f t="shared" si="112"/>
        <v>1</v>
      </c>
      <c r="G265" s="36">
        <f t="shared" si="113"/>
        <v>511.00000000000045</v>
      </c>
      <c r="H265" s="37">
        <f t="shared" ca="1" si="114"/>
        <v>9.0609750579474249E-2</v>
      </c>
      <c r="I265" s="17"/>
      <c r="J265" s="17"/>
      <c r="K265" s="17"/>
      <c r="L265" s="17"/>
      <c r="M265" s="17"/>
      <c r="N265" s="17"/>
      <c r="O265" s="17"/>
      <c r="P265" s="17"/>
      <c r="T265" s="25">
        <f t="shared" si="115"/>
        <v>9.0609750579474249E-2</v>
      </c>
      <c r="U265" s="25">
        <f t="shared" si="89"/>
        <v>1.3332168020880557</v>
      </c>
      <c r="V265" s="25">
        <f t="shared" si="90"/>
        <v>1.6096097260679338</v>
      </c>
      <c r="W265" s="25">
        <f t="shared" si="91"/>
        <v>1.7903393568262973</v>
      </c>
      <c r="X265" s="25">
        <f t="shared" si="92"/>
        <v>2.5940825635021865</v>
      </c>
      <c r="Y265" s="25">
        <f t="shared" si="93"/>
        <v>2.9855855942608232</v>
      </c>
      <c r="Z265" s="25">
        <f t="shared" si="94"/>
        <v>2.9071624458183298</v>
      </c>
      <c r="AA265" s="25">
        <f t="shared" si="95"/>
        <v>2.4584988414216684</v>
      </c>
      <c r="AB265" s="25">
        <f t="shared" si="96"/>
        <v>1.9779644239889198</v>
      </c>
      <c r="AC265" s="25">
        <f t="shared" si="97"/>
        <v>1.6409582724932996</v>
      </c>
      <c r="AD265" s="25">
        <f t="shared" si="98"/>
        <v>1.0808269948865554</v>
      </c>
      <c r="AE265" s="25">
        <f t="shared" si="99"/>
        <v>0.75781765899251119</v>
      </c>
      <c r="AF265" s="25">
        <f t="shared" si="100"/>
        <v>0.27115263046063043</v>
      </c>
      <c r="AG265" s="25">
        <f t="shared" si="101"/>
        <v>0.14376142565155883</v>
      </c>
      <c r="AH265" s="25">
        <f t="shared" si="102"/>
        <v>8.8226771605603882E-2</v>
      </c>
    </row>
    <row r="266" spans="1:34" x14ac:dyDescent="0.25">
      <c r="A266" s="13">
        <f t="shared" ref="A266:C266" si="120">A265</f>
        <v>6</v>
      </c>
      <c r="B266" s="13">
        <v>2.7092699609758308</v>
      </c>
      <c r="C266" s="13">
        <f t="shared" si="120"/>
        <v>10</v>
      </c>
      <c r="D266" s="13">
        <f>'Command user'!$F$12</f>
        <v>10</v>
      </c>
      <c r="E266" s="13">
        <f t="shared" si="112"/>
        <v>1</v>
      </c>
      <c r="G266" s="36">
        <f t="shared" si="113"/>
        <v>512.00000000000045</v>
      </c>
      <c r="H266" s="37">
        <f t="shared" ca="1" si="114"/>
        <v>9.0499065885871449E-2</v>
      </c>
      <c r="I266" s="17"/>
      <c r="J266" s="17"/>
      <c r="K266" s="17"/>
      <c r="L266" s="17"/>
      <c r="M266" s="17"/>
      <c r="N266" s="17"/>
      <c r="O266" s="17"/>
      <c r="P266" s="17"/>
      <c r="T266" s="25">
        <f t="shared" si="115"/>
        <v>9.0499065885871449E-2</v>
      </c>
      <c r="U266" s="25">
        <f t="shared" si="89"/>
        <v>1.3320641650722242</v>
      </c>
      <c r="V266" s="25">
        <f t="shared" si="90"/>
        <v>1.60839314478221</v>
      </c>
      <c r="W266" s="25">
        <f t="shared" si="91"/>
        <v>1.7890340194280432</v>
      </c>
      <c r="X266" s="25">
        <f t="shared" si="92"/>
        <v>2.5921994297470365</v>
      </c>
      <c r="Y266" s="25">
        <f t="shared" si="93"/>
        <v>2.9832251569043353</v>
      </c>
      <c r="Z266" s="25">
        <f t="shared" si="94"/>
        <v>2.9045814211991772</v>
      </c>
      <c r="AA266" s="25">
        <f t="shared" si="95"/>
        <v>2.4559706579267409</v>
      </c>
      <c r="AB266" s="25">
        <f t="shared" si="96"/>
        <v>1.9756827284762637</v>
      </c>
      <c r="AC266" s="25">
        <f t="shared" si="97"/>
        <v>1.6389319362775221</v>
      </c>
      <c r="AD266" s="25">
        <f t="shared" si="98"/>
        <v>1.0793910260811106</v>
      </c>
      <c r="AE266" s="25">
        <f t="shared" si="99"/>
        <v>0.75676930609995519</v>
      </c>
      <c r="AF266" s="25">
        <f t="shared" si="100"/>
        <v>0.2707783507789942</v>
      </c>
      <c r="AG266" s="25">
        <f t="shared" si="101"/>
        <v>0.14356785936420996</v>
      </c>
      <c r="AH266" s="25">
        <f t="shared" si="102"/>
        <v>8.8112103940250736E-2</v>
      </c>
    </row>
    <row r="267" spans="1:34" x14ac:dyDescent="0.25">
      <c r="A267" s="13">
        <f t="shared" ref="A267:C267" si="121">A266</f>
        <v>6</v>
      </c>
      <c r="B267" s="13">
        <v>2.7101173651118162</v>
      </c>
      <c r="C267" s="13">
        <f t="shared" si="121"/>
        <v>10</v>
      </c>
      <c r="D267" s="13">
        <f>'Command user'!$F$12</f>
        <v>10</v>
      </c>
      <c r="E267" s="13">
        <f t="shared" si="112"/>
        <v>1</v>
      </c>
      <c r="G267" s="36">
        <f t="shared" si="113"/>
        <v>513.00000000000034</v>
      </c>
      <c r="H267" s="37">
        <f t="shared" ca="1" si="114"/>
        <v>9.0388788070631748E-2</v>
      </c>
      <c r="I267" s="17"/>
      <c r="J267" s="17"/>
      <c r="K267" s="17"/>
      <c r="L267" s="17"/>
      <c r="M267" s="17"/>
      <c r="N267" s="17"/>
      <c r="O267" s="17"/>
      <c r="P267" s="17"/>
      <c r="T267" s="25">
        <f t="shared" si="115"/>
        <v>9.0388788070631748E-2</v>
      </c>
      <c r="U267" s="25">
        <f t="shared" si="89"/>
        <v>1.3309154660840041</v>
      </c>
      <c r="V267" s="25">
        <f t="shared" si="90"/>
        <v>1.6071808333762565</v>
      </c>
      <c r="W267" s="25">
        <f t="shared" si="91"/>
        <v>1.7877332556410996</v>
      </c>
      <c r="X267" s="25">
        <f t="shared" si="92"/>
        <v>2.5903224771355142</v>
      </c>
      <c r="Y267" s="25">
        <f t="shared" si="93"/>
        <v>2.9808721043724447</v>
      </c>
      <c r="Z267" s="25">
        <f t="shared" si="94"/>
        <v>2.9020084519179172</v>
      </c>
      <c r="AA267" s="25">
        <f t="shared" si="95"/>
        <v>2.4534505673500679</v>
      </c>
      <c r="AB267" s="25">
        <f t="shared" si="96"/>
        <v>1.9734085952905565</v>
      </c>
      <c r="AC267" s="25">
        <f t="shared" si="97"/>
        <v>1.6369124797987522</v>
      </c>
      <c r="AD267" s="25">
        <f t="shared" si="98"/>
        <v>1.0779601132986321</v>
      </c>
      <c r="AE267" s="25">
        <f t="shared" si="99"/>
        <v>0.75572471347883419</v>
      </c>
      <c r="AF267" s="25">
        <f t="shared" si="100"/>
        <v>0.27040542570536125</v>
      </c>
      <c r="AG267" s="25">
        <f t="shared" si="101"/>
        <v>0.14337498315598077</v>
      </c>
      <c r="AH267" s="25">
        <f t="shared" si="102"/>
        <v>8.7997842321546491E-2</v>
      </c>
    </row>
    <row r="268" spans="1:34" x14ac:dyDescent="0.25">
      <c r="A268" s="13">
        <f t="shared" ref="A268:C268" si="122">A267</f>
        <v>6</v>
      </c>
      <c r="B268" s="13">
        <v>2.7109631189952759</v>
      </c>
      <c r="C268" s="13">
        <f t="shared" si="122"/>
        <v>10</v>
      </c>
      <c r="D268" s="13">
        <f>'Command user'!$F$12</f>
        <v>10</v>
      </c>
      <c r="E268" s="13">
        <f t="shared" si="112"/>
        <v>1</v>
      </c>
      <c r="G268" s="36">
        <f t="shared" si="113"/>
        <v>514.00000000000068</v>
      </c>
      <c r="H268" s="37">
        <f t="shared" ca="1" si="114"/>
        <v>9.0278914800782512E-2</v>
      </c>
      <c r="I268" s="17"/>
      <c r="J268" s="17"/>
      <c r="K268" s="17"/>
      <c r="L268" s="17"/>
      <c r="M268" s="17"/>
      <c r="N268" s="17"/>
      <c r="O268" s="17"/>
      <c r="P268" s="17"/>
      <c r="T268" s="25">
        <f t="shared" si="115"/>
        <v>9.0278914800782512E-2</v>
      </c>
      <c r="U268" s="25">
        <f t="shared" si="89"/>
        <v>1.3297706837057892</v>
      </c>
      <c r="V268" s="25">
        <f t="shared" si="90"/>
        <v>1.6059727684241947</v>
      </c>
      <c r="W268" s="25">
        <f t="shared" si="91"/>
        <v>1.7864370404400201</v>
      </c>
      <c r="X268" s="25">
        <f t="shared" si="92"/>
        <v>2.5884516729820457</v>
      </c>
      <c r="Y268" s="25">
        <f t="shared" si="93"/>
        <v>2.9785263986323902</v>
      </c>
      <c r="Z268" s="25">
        <f t="shared" si="94"/>
        <v>2.8994434965806182</v>
      </c>
      <c r="AA268" s="25">
        <f t="shared" si="95"/>
        <v>2.4509385275104325</v>
      </c>
      <c r="AB268" s="25">
        <f t="shared" si="96"/>
        <v>1.9711419841537439</v>
      </c>
      <c r="AC268" s="25">
        <f t="shared" si="97"/>
        <v>1.6348998658438316</v>
      </c>
      <c r="AD268" s="25">
        <f t="shared" si="98"/>
        <v>1.0765342284973249</v>
      </c>
      <c r="AE268" s="25">
        <f t="shared" si="99"/>
        <v>0.75468386000444776</v>
      </c>
      <c r="AF268" s="25">
        <f t="shared" si="100"/>
        <v>0.27003384757038107</v>
      </c>
      <c r="AG268" s="25">
        <f t="shared" si="101"/>
        <v>0.14318279316061688</v>
      </c>
      <c r="AH268" s="25">
        <f t="shared" si="102"/>
        <v>8.7883984482946459E-2</v>
      </c>
    </row>
    <row r="269" spans="1:34" x14ac:dyDescent="0.25">
      <c r="A269" s="13">
        <f t="shared" ref="A269:C269" si="123">A268</f>
        <v>6</v>
      </c>
      <c r="B269" s="13">
        <v>2.7118072290411912</v>
      </c>
      <c r="C269" s="13">
        <f t="shared" si="123"/>
        <v>10</v>
      </c>
      <c r="D269" s="13">
        <f>'Command user'!$F$12</f>
        <v>10</v>
      </c>
      <c r="E269" s="13">
        <f t="shared" si="112"/>
        <v>1</v>
      </c>
      <c r="G269" s="36">
        <f t="shared" si="113"/>
        <v>515.00000000000057</v>
      </c>
      <c r="H269" s="37">
        <f t="shared" ca="1" si="114"/>
        <v>9.0169443761296E-2</v>
      </c>
      <c r="I269" s="17"/>
      <c r="J269" s="17"/>
      <c r="K269" s="17"/>
      <c r="L269" s="17"/>
      <c r="M269" s="17"/>
      <c r="N269" s="17"/>
      <c r="O269" s="17"/>
      <c r="P269" s="17"/>
      <c r="T269" s="25">
        <f t="shared" si="115"/>
        <v>9.0169443761296E-2</v>
      </c>
      <c r="U269" s="25">
        <f t="shared" si="89"/>
        <v>1.3286297966775495</v>
      </c>
      <c r="V269" s="25">
        <f t="shared" si="90"/>
        <v>1.6047689266730276</v>
      </c>
      <c r="W269" s="25">
        <f t="shared" si="91"/>
        <v>1.7851453489835081</v>
      </c>
      <c r="X269" s="25">
        <f t="shared" si="92"/>
        <v>2.5865869848359004</v>
      </c>
      <c r="Y269" s="25">
        <f t="shared" si="93"/>
        <v>2.9761880019201379</v>
      </c>
      <c r="Z269" s="25">
        <f t="shared" si="94"/>
        <v>2.8968865140857409</v>
      </c>
      <c r="AA269" s="25">
        <f t="shared" si="95"/>
        <v>2.4484344965280203</v>
      </c>
      <c r="AB269" s="25">
        <f t="shared" si="96"/>
        <v>1.9688828550804045</v>
      </c>
      <c r="AC269" s="25">
        <f t="shared" si="97"/>
        <v>1.6328940574732234</v>
      </c>
      <c r="AD269" s="25">
        <f t="shared" si="98"/>
        <v>1.075113343845624</v>
      </c>
      <c r="AE269" s="25">
        <f t="shared" si="99"/>
        <v>0.7536467247120624</v>
      </c>
      <c r="AF269" s="25">
        <f t="shared" si="100"/>
        <v>0.26966360876313894</v>
      </c>
      <c r="AG269" s="25">
        <f t="shared" si="101"/>
        <v>0.14299128554107812</v>
      </c>
      <c r="AH269" s="25">
        <f t="shared" si="102"/>
        <v>8.777052817498443E-2</v>
      </c>
    </row>
    <row r="270" spans="1:34" x14ac:dyDescent="0.25">
      <c r="A270" s="13">
        <f t="shared" ref="A270:C270" si="124">A269</f>
        <v>6</v>
      </c>
      <c r="B270" s="13">
        <v>2.7126497016272113</v>
      </c>
      <c r="C270" s="13">
        <f t="shared" si="124"/>
        <v>10</v>
      </c>
      <c r="D270" s="13">
        <f>'Command user'!$F$12</f>
        <v>10</v>
      </c>
      <c r="E270" s="13">
        <f t="shared" si="112"/>
        <v>1</v>
      </c>
      <c r="G270" s="36">
        <f t="shared" si="113"/>
        <v>516.00000000000045</v>
      </c>
      <c r="H270" s="37">
        <f t="shared" ca="1" si="114"/>
        <v>9.0060372654917467E-2</v>
      </c>
      <c r="I270" s="17"/>
      <c r="J270" s="17"/>
      <c r="K270" s="17"/>
      <c r="L270" s="17"/>
      <c r="M270" s="17"/>
      <c r="N270" s="17"/>
      <c r="O270" s="17"/>
      <c r="P270" s="17"/>
      <c r="T270" s="25">
        <f t="shared" si="115"/>
        <v>9.0060372654917467E-2</v>
      </c>
      <c r="U270" s="25">
        <f t="shared" si="89"/>
        <v>1.3274927838953734</v>
      </c>
      <c r="V270" s="25">
        <f t="shared" si="90"/>
        <v>1.6035692850410499</v>
      </c>
      <c r="W270" s="25">
        <f t="shared" si="91"/>
        <v>1.78385815661275</v>
      </c>
      <c r="X270" s="25">
        <f t="shared" si="92"/>
        <v>2.5847283804791084</v>
      </c>
      <c r="Y270" s="25">
        <f t="shared" si="93"/>
        <v>2.9738568767379596</v>
      </c>
      <c r="Z270" s="25">
        <f t="shared" si="94"/>
        <v>2.8943374636215795</v>
      </c>
      <c r="AA270" s="25">
        <f t="shared" si="95"/>
        <v>2.4459384328217251</v>
      </c>
      <c r="AB270" s="25">
        <f t="shared" si="96"/>
        <v>1.9666311683751005</v>
      </c>
      <c r="AC270" s="25">
        <f t="shared" si="97"/>
        <v>1.6308950180184791</v>
      </c>
      <c r="AD270" s="25">
        <f t="shared" si="98"/>
        <v>1.0736974317202237</v>
      </c>
      <c r="AE270" s="25">
        <f t="shared" si="99"/>
        <v>0.75261328679539352</v>
      </c>
      <c r="AF270" s="25">
        <f t="shared" si="100"/>
        <v>0.26929470173059772</v>
      </c>
      <c r="AG270" s="25">
        <f t="shared" si="101"/>
        <v>0.14280045648926359</v>
      </c>
      <c r="AH270" s="25">
        <f t="shared" si="102"/>
        <v>8.7657471165110371E-2</v>
      </c>
    </row>
    <row r="271" spans="1:34" x14ac:dyDescent="0.25">
      <c r="A271" s="13">
        <f t="shared" ref="A271:C271" si="125">A270</f>
        <v>6</v>
      </c>
      <c r="B271" s="13">
        <v>2.7134905430939424</v>
      </c>
      <c r="C271" s="13">
        <f t="shared" si="125"/>
        <v>10</v>
      </c>
      <c r="D271" s="13">
        <f>'Command user'!$F$12</f>
        <v>10</v>
      </c>
      <c r="E271" s="13">
        <f t="shared" si="112"/>
        <v>1</v>
      </c>
      <c r="G271" s="36">
        <f t="shared" si="113"/>
        <v>517.00000000000045</v>
      </c>
      <c r="H271" s="37">
        <f t="shared" ca="1" si="114"/>
        <v>8.9951699201994362E-2</v>
      </c>
      <c r="I271" s="17"/>
      <c r="J271" s="17"/>
      <c r="K271" s="17"/>
      <c r="L271" s="17"/>
      <c r="M271" s="17"/>
      <c r="N271" s="17"/>
      <c r="O271" s="17"/>
      <c r="P271" s="17"/>
      <c r="T271" s="25">
        <f t="shared" si="115"/>
        <v>8.9951699201994362E-2</v>
      </c>
      <c r="U271" s="25">
        <f t="shared" si="89"/>
        <v>1.3263596244100073</v>
      </c>
      <c r="V271" s="25">
        <f t="shared" si="90"/>
        <v>1.6023738206162486</v>
      </c>
      <c r="W271" s="25">
        <f t="shared" si="91"/>
        <v>1.7825754388497206</v>
      </c>
      <c r="X271" s="25">
        <f t="shared" si="92"/>
        <v>2.5828758279243238</v>
      </c>
      <c r="Y271" s="25">
        <f t="shared" si="93"/>
        <v>2.9715329858520545</v>
      </c>
      <c r="Z271" s="25">
        <f t="shared" si="94"/>
        <v>2.8917963046636221</v>
      </c>
      <c r="AA271" s="25">
        <f t="shared" si="95"/>
        <v>2.4434502951064281</v>
      </c>
      <c r="AB271" s="25">
        <f t="shared" si="96"/>
        <v>1.9643868846297108</v>
      </c>
      <c r="AC271" s="25">
        <f t="shared" si="97"/>
        <v>1.6289027110797203</v>
      </c>
      <c r="AD271" s="25">
        <f t="shared" si="98"/>
        <v>1.0722864647041082</v>
      </c>
      <c r="AE271" s="25">
        <f t="shared" si="99"/>
        <v>0.75158352560510355</v>
      </c>
      <c r="AF271" s="25">
        <f t="shared" si="100"/>
        <v>0.26892711897704674</v>
      </c>
      <c r="AG271" s="25">
        <f t="shared" si="101"/>
        <v>0.14261030222573615</v>
      </c>
      <c r="AH271" s="25">
        <f t="shared" si="102"/>
        <v>8.7544811237529857E-2</v>
      </c>
    </row>
    <row r="272" spans="1:34" x14ac:dyDescent="0.25">
      <c r="A272" s="13">
        <f t="shared" ref="A272:C272" si="126">A271</f>
        <v>6</v>
      </c>
      <c r="B272" s="13">
        <v>2.7143297597452332</v>
      </c>
      <c r="C272" s="13">
        <f t="shared" si="126"/>
        <v>10</v>
      </c>
      <c r="D272" s="13">
        <f>'Command user'!$F$12</f>
        <v>10</v>
      </c>
      <c r="E272" s="13">
        <f t="shared" si="112"/>
        <v>1</v>
      </c>
      <c r="G272" s="36">
        <f t="shared" si="113"/>
        <v>518.00000000000034</v>
      </c>
      <c r="H272" s="37">
        <f t="shared" ca="1" si="114"/>
        <v>8.9843421140307536E-2</v>
      </c>
      <c r="I272" s="17"/>
      <c r="J272" s="17"/>
      <c r="K272" s="17"/>
      <c r="L272" s="17"/>
      <c r="M272" s="17"/>
      <c r="N272" s="17"/>
      <c r="O272" s="17"/>
      <c r="P272" s="17"/>
      <c r="T272" s="25">
        <f t="shared" si="115"/>
        <v>8.9843421140307536E-2</v>
      </c>
      <c r="U272" s="25">
        <f t="shared" si="89"/>
        <v>1.3252302974254606</v>
      </c>
      <c r="V272" s="25">
        <f t="shared" si="90"/>
        <v>1.6011825106547704</v>
      </c>
      <c r="W272" s="25">
        <f t="shared" si="91"/>
        <v>1.7812971713955361</v>
      </c>
      <c r="X272" s="25">
        <f t="shared" si="92"/>
        <v>2.5810292954127396</v>
      </c>
      <c r="Y272" s="25">
        <f t="shared" si="93"/>
        <v>2.9692162922902163</v>
      </c>
      <c r="Z272" s="25">
        <f t="shared" si="94"/>
        <v>2.8892629969720347</v>
      </c>
      <c r="AA272" s="25">
        <f t="shared" si="95"/>
        <v>2.4409700423903558</v>
      </c>
      <c r="AB272" s="25">
        <f t="shared" si="96"/>
        <v>1.9621499647208123</v>
      </c>
      <c r="AC272" s="25">
        <f t="shared" si="97"/>
        <v>1.6269171005231804</v>
      </c>
      <c r="AD272" s="25">
        <f t="shared" si="98"/>
        <v>1.0708804155846341</v>
      </c>
      <c r="AE272" s="25">
        <f t="shared" si="99"/>
        <v>0.75055742064732711</v>
      </c>
      <c r="AF272" s="25">
        <f t="shared" si="100"/>
        <v>0.26856085306355854</v>
      </c>
      <c r="AG272" s="25">
        <f t="shared" si="101"/>
        <v>0.14242081899945433</v>
      </c>
      <c r="AH272" s="25">
        <f t="shared" si="102"/>
        <v>8.7432546193049243E-2</v>
      </c>
    </row>
    <row r="273" spans="1:34" x14ac:dyDescent="0.25">
      <c r="A273" s="13">
        <f t="shared" ref="A273:C273" si="127">A272</f>
        <v>6</v>
      </c>
      <c r="B273" s="13">
        <v>2.7151673578484576</v>
      </c>
      <c r="C273" s="13">
        <f t="shared" si="127"/>
        <v>10</v>
      </c>
      <c r="D273" s="13">
        <f>'Command user'!$F$12</f>
        <v>10</v>
      </c>
      <c r="E273" s="13">
        <f t="shared" si="112"/>
        <v>1</v>
      </c>
      <c r="G273" s="36">
        <f t="shared" si="113"/>
        <v>518.99999999999989</v>
      </c>
      <c r="H273" s="37">
        <f t="shared" ca="1" si="114"/>
        <v>8.9735536224906209E-2</v>
      </c>
      <c r="I273" s="17"/>
      <c r="J273" s="17"/>
      <c r="K273" s="17"/>
      <c r="L273" s="17"/>
      <c r="M273" s="17"/>
      <c r="N273" s="17"/>
      <c r="O273" s="17"/>
      <c r="P273" s="17"/>
      <c r="T273" s="25">
        <f t="shared" si="115"/>
        <v>8.9735536224906209E-2</v>
      </c>
      <c r="U273" s="25">
        <f t="shared" si="89"/>
        <v>1.32410478229758</v>
      </c>
      <c r="V273" s="25">
        <f t="shared" si="90"/>
        <v>1.5999953325793412</v>
      </c>
      <c r="W273" s="25">
        <f t="shared" si="91"/>
        <v>1.7800233301288058</v>
      </c>
      <c r="X273" s="25">
        <f t="shared" si="92"/>
        <v>2.5791887514120644</v>
      </c>
      <c r="Y273" s="25">
        <f t="shared" si="93"/>
        <v>2.9669067593394791</v>
      </c>
      <c r="Z273" s="25">
        <f t="shared" si="94"/>
        <v>2.8867375005891129</v>
      </c>
      <c r="AA273" s="25">
        <f t="shared" si="95"/>
        <v>2.4384976339724211</v>
      </c>
      <c r="AB273" s="25">
        <f t="shared" si="96"/>
        <v>1.9599203698070791</v>
      </c>
      <c r="AC273" s="25">
        <f t="shared" si="97"/>
        <v>1.6249381504787488</v>
      </c>
      <c r="AD273" s="25">
        <f t="shared" si="98"/>
        <v>1.0694792573516061</v>
      </c>
      <c r="AE273" s="25">
        <f t="shared" si="99"/>
        <v>0.74953495158219441</v>
      </c>
      <c r="AF273" s="25">
        <f t="shared" si="100"/>
        <v>0.2681958966074513</v>
      </c>
      <c r="AG273" s="25">
        <f t="shared" si="101"/>
        <v>0.14223200308750325</v>
      </c>
      <c r="AH273" s="25">
        <f t="shared" si="102"/>
        <v>8.7320673848916786E-2</v>
      </c>
    </row>
    <row r="274" spans="1:34" x14ac:dyDescent="0.25">
      <c r="A274" s="13">
        <f t="shared" ref="A274:C274" si="128">A273</f>
        <v>6</v>
      </c>
      <c r="B274" s="13">
        <v>2.716003343634799</v>
      </c>
      <c r="C274" s="13">
        <f t="shared" si="128"/>
        <v>10</v>
      </c>
      <c r="D274" s="13">
        <f>'Command user'!$F$12</f>
        <v>10</v>
      </c>
      <c r="E274" s="13">
        <f t="shared" si="112"/>
        <v>1</v>
      </c>
      <c r="G274" s="36">
        <f t="shared" si="113"/>
        <v>520</v>
      </c>
      <c r="H274" s="37">
        <f t="shared" ca="1" si="114"/>
        <v>8.9628042227941296E-2</v>
      </c>
      <c r="I274" s="17"/>
      <c r="J274" s="17"/>
      <c r="K274" s="17"/>
      <c r="L274" s="17"/>
      <c r="M274" s="17"/>
      <c r="N274" s="17"/>
      <c r="O274" s="17"/>
      <c r="P274" s="17"/>
      <c r="T274" s="25">
        <f t="shared" si="115"/>
        <v>8.9628042227941296E-2</v>
      </c>
      <c r="U274" s="25">
        <f t="shared" si="89"/>
        <v>1.3229830585326603</v>
      </c>
      <c r="V274" s="25">
        <f t="shared" si="90"/>
        <v>1.5988122639777669</v>
      </c>
      <c r="W274" s="25">
        <f t="shared" si="91"/>
        <v>1.77875389110399</v>
      </c>
      <c r="X274" s="25">
        <f t="shared" si="92"/>
        <v>2.5773541646144595</v>
      </c>
      <c r="Y274" s="25">
        <f t="shared" si="93"/>
        <v>2.9646043505438411</v>
      </c>
      <c r="Z274" s="25">
        <f t="shared" si="94"/>
        <v>2.8842197758367401</v>
      </c>
      <c r="AA274" s="25">
        <f t="shared" si="95"/>
        <v>2.4360330294396286</v>
      </c>
      <c r="AB274" s="25">
        <f t="shared" si="96"/>
        <v>1.9576980613267108</v>
      </c>
      <c r="AC274" s="25">
        <f t="shared" si="97"/>
        <v>1.6229658253375314</v>
      </c>
      <c r="AD274" s="25">
        <f t="shared" si="98"/>
        <v>1.0680829631953876</v>
      </c>
      <c r="AE274" s="25">
        <f t="shared" si="99"/>
        <v>0.74851609822238263</v>
      </c>
      <c r="AF274" s="25">
        <f t="shared" si="100"/>
        <v>0.26783224228175306</v>
      </c>
      <c r="AG274" s="25">
        <f t="shared" si="101"/>
        <v>0.14204385079483023</v>
      </c>
      <c r="AH274" s="25">
        <f t="shared" si="102"/>
        <v>8.720919203867053E-2</v>
      </c>
    </row>
    <row r="275" spans="1:34" x14ac:dyDescent="0.25">
      <c r="A275" s="13">
        <f t="shared" ref="A275:C275" si="129">A274</f>
        <v>6</v>
      </c>
      <c r="B275" s="13">
        <v>2.7168377232995247</v>
      </c>
      <c r="C275" s="13">
        <f t="shared" si="129"/>
        <v>10</v>
      </c>
      <c r="D275" s="13">
        <f>'Command user'!$F$12</f>
        <v>10</v>
      </c>
      <c r="E275" s="13">
        <f t="shared" si="112"/>
        <v>1</v>
      </c>
      <c r="G275" s="36">
        <f t="shared" si="113"/>
        <v>521.00000000000045</v>
      </c>
      <c r="H275" s="37">
        <f t="shared" ca="1" si="114"/>
        <v>8.9520936938504506E-2</v>
      </c>
      <c r="I275" s="17"/>
      <c r="J275" s="17"/>
      <c r="K275" s="17"/>
      <c r="L275" s="17"/>
      <c r="M275" s="17"/>
      <c r="N275" s="17"/>
      <c r="O275" s="17"/>
      <c r="P275" s="17"/>
      <c r="T275" s="25">
        <f t="shared" si="115"/>
        <v>8.9520936938504506E-2</v>
      </c>
      <c r="U275" s="25">
        <f t="shared" si="89"/>
        <v>1.3218651057860777</v>
      </c>
      <c r="V275" s="25">
        <f t="shared" si="90"/>
        <v>1.5976332826014048</v>
      </c>
      <c r="W275" s="25">
        <f t="shared" si="91"/>
        <v>1.7774888305498207</v>
      </c>
      <c r="X275" s="25">
        <f t="shared" si="92"/>
        <v>2.5755255039345468</v>
      </c>
      <c r="Y275" s="25">
        <f t="shared" si="93"/>
        <v>2.9623090297019963</v>
      </c>
      <c r="Z275" s="25">
        <f t="shared" si="94"/>
        <v>2.8817097833139811</v>
      </c>
      <c r="AA275" s="25">
        <f t="shared" si="95"/>
        <v>2.4335761886644938</v>
      </c>
      <c r="AB275" s="25">
        <f t="shared" si="96"/>
        <v>1.9554830009949131</v>
      </c>
      <c r="AC275" s="25">
        <f t="shared" si="97"/>
        <v>1.621000089749477</v>
      </c>
      <c r="AD275" s="25">
        <f t="shared" si="98"/>
        <v>1.0666915065050422</v>
      </c>
      <c r="AE275" s="25">
        <f t="shared" si="99"/>
        <v>0.74750084053169075</v>
      </c>
      <c r="AF275" s="25">
        <f t="shared" si="100"/>
        <v>0.26746988281467904</v>
      </c>
      <c r="AG275" s="25">
        <f t="shared" si="101"/>
        <v>0.14185635845398559</v>
      </c>
      <c r="AH275" s="25">
        <f t="shared" si="102"/>
        <v>8.7098098611985045E-2</v>
      </c>
    </row>
    <row r="276" spans="1:34" x14ac:dyDescent="0.25">
      <c r="A276" s="13">
        <f t="shared" ref="A276:C276" si="130">A275</f>
        <v>6</v>
      </c>
      <c r="B276" s="13">
        <v>2.7176705030022621</v>
      </c>
      <c r="C276" s="13">
        <f t="shared" si="130"/>
        <v>10</v>
      </c>
      <c r="D276" s="13">
        <f>'Command user'!$F$12</f>
        <v>10</v>
      </c>
      <c r="E276" s="13">
        <f t="shared" si="112"/>
        <v>1</v>
      </c>
      <c r="G276" s="36">
        <f t="shared" si="113"/>
        <v>522.00000000000023</v>
      </c>
      <c r="H276" s="37">
        <f t="shared" ca="1" si="114"/>
        <v>8.9414218162466461E-2</v>
      </c>
      <c r="I276" s="17"/>
      <c r="J276" s="17"/>
      <c r="K276" s="17"/>
      <c r="L276" s="17"/>
      <c r="M276" s="17"/>
      <c r="N276" s="17"/>
      <c r="O276" s="17"/>
      <c r="P276" s="17"/>
      <c r="T276" s="25">
        <f t="shared" si="115"/>
        <v>8.9414218162466461E-2</v>
      </c>
      <c r="U276" s="25">
        <f t="shared" si="89"/>
        <v>1.3207509038609189</v>
      </c>
      <c r="V276" s="25">
        <f t="shared" si="90"/>
        <v>1.5964583663636716</v>
      </c>
      <c r="W276" s="25">
        <f t="shared" si="91"/>
        <v>1.7762281248677163</v>
      </c>
      <c r="X276" s="25">
        <f t="shared" si="92"/>
        <v>2.5737027385074125</v>
      </c>
      <c r="Y276" s="25">
        <f t="shared" si="93"/>
        <v>2.9600207608650608</v>
      </c>
      <c r="Z276" s="25">
        <f t="shared" si="94"/>
        <v>2.8792074838945587</v>
      </c>
      <c r="AA276" s="25">
        <f t="shared" si="95"/>
        <v>2.4311270718024764</v>
      </c>
      <c r="AB276" s="25">
        <f t="shared" si="96"/>
        <v>1.9532751508013675</v>
      </c>
      <c r="AC276" s="25">
        <f t="shared" si="97"/>
        <v>1.6190409086209989</v>
      </c>
      <c r="AD276" s="25">
        <f t="shared" si="98"/>
        <v>1.0653048608664717</v>
      </c>
      <c r="AE276" s="25">
        <f t="shared" si="99"/>
        <v>0.74648915862361298</v>
      </c>
      <c r="AF276" s="25">
        <f t="shared" si="100"/>
        <v>0.2671088109891121</v>
      </c>
      <c r="AG276" s="25">
        <f t="shared" si="101"/>
        <v>0.14166952242486236</v>
      </c>
      <c r="AH276" s="25">
        <f t="shared" si="102"/>
        <v>8.6987391434521028E-2</v>
      </c>
    </row>
    <row r="277" spans="1:34" x14ac:dyDescent="0.25">
      <c r="A277" s="13">
        <f t="shared" ref="A277:C277" si="131">A276</f>
        <v>6</v>
      </c>
      <c r="B277" s="13">
        <v>2.7185016888672742</v>
      </c>
      <c r="C277" s="13">
        <f t="shared" si="131"/>
        <v>10</v>
      </c>
      <c r="D277" s="13">
        <f>'Command user'!$F$12</f>
        <v>10</v>
      </c>
      <c r="E277" s="13">
        <f t="shared" si="112"/>
        <v>1</v>
      </c>
      <c r="G277" s="36">
        <f t="shared" si="113"/>
        <v>523.00000000000011</v>
      </c>
      <c r="H277" s="37">
        <f t="shared" ca="1" si="114"/>
        <v>8.9307883722317558E-2</v>
      </c>
      <c r="I277" s="17"/>
      <c r="J277" s="17"/>
      <c r="K277" s="17"/>
      <c r="L277" s="17"/>
      <c r="M277" s="17"/>
      <c r="N277" s="17"/>
      <c r="O277" s="17"/>
      <c r="P277" s="17"/>
      <c r="T277" s="25">
        <f t="shared" si="115"/>
        <v>8.9307883722317558E-2</v>
      </c>
      <c r="U277" s="25">
        <f t="shared" si="89"/>
        <v>1.3196404327066265</v>
      </c>
      <c r="V277" s="25">
        <f t="shared" si="90"/>
        <v>1.595287493338565</v>
      </c>
      <c r="W277" s="25">
        <f t="shared" si="91"/>
        <v>1.7749717506301614</v>
      </c>
      <c r="X277" s="25">
        <f t="shared" si="92"/>
        <v>2.5718858376866192</v>
      </c>
      <c r="Y277" s="25">
        <f t="shared" si="93"/>
        <v>2.9577395083343307</v>
      </c>
      <c r="Z277" s="25">
        <f t="shared" si="94"/>
        <v>2.8767128387244663</v>
      </c>
      <c r="AA277" s="25">
        <f t="shared" si="95"/>
        <v>2.4286856392894745</v>
      </c>
      <c r="AB277" s="25">
        <f t="shared" si="96"/>
        <v>1.9510744730077456</v>
      </c>
      <c r="AC277" s="25">
        <f t="shared" si="97"/>
        <v>1.617088247112628</v>
      </c>
      <c r="AD277" s="25">
        <f t="shared" si="98"/>
        <v>1.0639230000605906</v>
      </c>
      <c r="AE277" s="25">
        <f t="shared" si="99"/>
        <v>0.74548103275993949</v>
      </c>
      <c r="AF277" s="25">
        <f t="shared" si="100"/>
        <v>0.26674901964208231</v>
      </c>
      <c r="AG277" s="25">
        <f t="shared" si="101"/>
        <v>0.14148333909444094</v>
      </c>
      <c r="AH277" s="25">
        <f t="shared" si="102"/>
        <v>8.6877068387776188E-2</v>
      </c>
    </row>
    <row r="278" spans="1:34" x14ac:dyDescent="0.25">
      <c r="A278" s="13">
        <f t="shared" ref="A278:C278" si="132">A277</f>
        <v>6</v>
      </c>
      <c r="B278" s="13">
        <v>2.7193312869837265</v>
      </c>
      <c r="C278" s="13">
        <f t="shared" si="132"/>
        <v>10</v>
      </c>
      <c r="D278" s="13">
        <f>'Command user'!$F$12</f>
        <v>10</v>
      </c>
      <c r="E278" s="13">
        <f t="shared" si="112"/>
        <v>1</v>
      </c>
      <c r="G278" s="36">
        <f t="shared" si="113"/>
        <v>523.99999999999989</v>
      </c>
      <c r="H278" s="37">
        <f t="shared" ca="1" si="114"/>
        <v>8.9201931457011122E-2</v>
      </c>
      <c r="I278" s="17"/>
      <c r="J278" s="17"/>
      <c r="K278" s="17"/>
      <c r="L278" s="17"/>
      <c r="M278" s="17"/>
      <c r="N278" s="17"/>
      <c r="O278" s="17"/>
      <c r="P278" s="17"/>
      <c r="T278" s="25">
        <f t="shared" si="115"/>
        <v>8.9201931457011122E-2</v>
      </c>
      <c r="U278" s="25">
        <f t="shared" si="89"/>
        <v>1.3185336724176862</v>
      </c>
      <c r="V278" s="25">
        <f t="shared" si="90"/>
        <v>1.5941206417592015</v>
      </c>
      <c r="W278" s="25">
        <f t="shared" si="91"/>
        <v>1.77371968457921</v>
      </c>
      <c r="X278" s="25">
        <f t="shared" si="92"/>
        <v>2.5700747710422913</v>
      </c>
      <c r="Y278" s="25">
        <f t="shared" si="93"/>
        <v>2.9554652366591179</v>
      </c>
      <c r="Z278" s="25">
        <f t="shared" si="94"/>
        <v>2.8742258092195616</v>
      </c>
      <c r="AA278" s="25">
        <f t="shared" si="95"/>
        <v>2.4262518518393086</v>
      </c>
      <c r="AB278" s="25">
        <f t="shared" si="96"/>
        <v>1.9488809301452774</v>
      </c>
      <c r="AC278" s="25">
        <f t="shared" si="97"/>
        <v>1.6151420706366986</v>
      </c>
      <c r="AD278" s="25">
        <f t="shared" si="98"/>
        <v>1.0625458980615292</v>
      </c>
      <c r="AE278" s="25">
        <f t="shared" si="99"/>
        <v>0.74447644334937069</v>
      </c>
      <c r="AF278" s="25">
        <f t="shared" si="100"/>
        <v>0.26639050166426681</v>
      </c>
      <c r="AG278" s="25">
        <f t="shared" si="101"/>
        <v>0.14129780487653623</v>
      </c>
      <c r="AH278" s="25">
        <f t="shared" si="102"/>
        <v>8.6767127368937783E-2</v>
      </c>
    </row>
    <row r="279" spans="1:34" x14ac:dyDescent="0.25">
      <c r="A279" s="13">
        <f t="shared" ref="A279:C279" si="133">A278</f>
        <v>6</v>
      </c>
      <c r="B279" s="13">
        <v>2.720159303405957</v>
      </c>
      <c r="C279" s="13">
        <f t="shared" si="133"/>
        <v>10</v>
      </c>
      <c r="D279" s="13">
        <f>'Command user'!$F$12</f>
        <v>10</v>
      </c>
      <c r="E279" s="13">
        <f t="shared" si="112"/>
        <v>1</v>
      </c>
      <c r="G279" s="36">
        <f t="shared" si="113"/>
        <v>525.00000000000034</v>
      </c>
      <c r="H279" s="37">
        <f t="shared" ca="1" si="114"/>
        <v>8.9096359221807947E-2</v>
      </c>
      <c r="I279" s="17"/>
      <c r="J279" s="17"/>
      <c r="K279" s="17"/>
      <c r="L279" s="17"/>
      <c r="M279" s="17"/>
      <c r="N279" s="17"/>
      <c r="O279" s="17"/>
      <c r="P279" s="17"/>
      <c r="T279" s="25">
        <f t="shared" si="115"/>
        <v>8.9096359221807947E-2</v>
      </c>
      <c r="U279" s="25">
        <f t="shared" si="89"/>
        <v>1.317430603232288</v>
      </c>
      <c r="V279" s="25">
        <f t="shared" si="90"/>
        <v>1.5929577900163654</v>
      </c>
      <c r="W279" s="25">
        <f t="shared" si="91"/>
        <v>1.7724719036249068</v>
      </c>
      <c r="X279" s="25">
        <f t="shared" si="92"/>
        <v>2.5682695083591471</v>
      </c>
      <c r="Y279" s="25">
        <f t="shared" si="93"/>
        <v>2.9531979106345658</v>
      </c>
      <c r="Z279" s="25">
        <f t="shared" si="94"/>
        <v>2.8717463570631749</v>
      </c>
      <c r="AA279" s="25">
        <f t="shared" si="95"/>
        <v>2.4238256704412553</v>
      </c>
      <c r="AB279" s="25">
        <f t="shared" si="96"/>
        <v>1.9466944850122883</v>
      </c>
      <c r="AC279" s="25">
        <f t="shared" si="97"/>
        <v>1.6132023448550477</v>
      </c>
      <c r="AD279" s="25">
        <f t="shared" si="98"/>
        <v>1.061173529034833</v>
      </c>
      <c r="AE279" s="25">
        <f t="shared" si="99"/>
        <v>0.74347537094614835</v>
      </c>
      <c r="AF279" s="25">
        <f t="shared" si="100"/>
        <v>0.26603324999947969</v>
      </c>
      <c r="AG279" s="25">
        <f t="shared" si="101"/>
        <v>0.14111291621155017</v>
      </c>
      <c r="AH279" s="25">
        <f t="shared" si="102"/>
        <v>8.6657566290737342E-2</v>
      </c>
    </row>
    <row r="280" spans="1:34" x14ac:dyDescent="0.25">
      <c r="A280" s="13">
        <f t="shared" ref="A280:C280" si="134">A279</f>
        <v>6</v>
      </c>
      <c r="B280" s="13">
        <v>2.7209857441537393</v>
      </c>
      <c r="C280" s="13">
        <f t="shared" si="134"/>
        <v>10</v>
      </c>
      <c r="D280" s="13">
        <f>'Command user'!$F$12</f>
        <v>10</v>
      </c>
      <c r="E280" s="13">
        <f t="shared" si="112"/>
        <v>1</v>
      </c>
      <c r="G280" s="36">
        <f t="shared" si="113"/>
        <v>526.00000000000057</v>
      </c>
      <c r="H280" s="37">
        <f t="shared" ca="1" si="114"/>
        <v>8.8991164888122892E-2</v>
      </c>
      <c r="I280" s="17"/>
      <c r="J280" s="17"/>
      <c r="K280" s="17"/>
      <c r="L280" s="17"/>
      <c r="M280" s="17"/>
      <c r="N280" s="17"/>
      <c r="O280" s="17"/>
      <c r="P280" s="17"/>
      <c r="T280" s="25">
        <f t="shared" si="115"/>
        <v>8.8991164888122892E-2</v>
      </c>
      <c r="U280" s="25">
        <f t="shared" si="89"/>
        <v>1.3163312055310576</v>
      </c>
      <c r="V280" s="25">
        <f t="shared" si="90"/>
        <v>1.5917989166570852</v>
      </c>
      <c r="W280" s="25">
        <f t="shared" si="91"/>
        <v>1.7712283848438073</v>
      </c>
      <c r="X280" s="25">
        <f t="shared" si="92"/>
        <v>2.5664700196346466</v>
      </c>
      <c r="Y280" s="25">
        <f t="shared" si="93"/>
        <v>2.9509374952994687</v>
      </c>
      <c r="Z280" s="25">
        <f t="shared" si="94"/>
        <v>2.8692744442037794</v>
      </c>
      <c r="AA280" s="25">
        <f t="shared" si="95"/>
        <v>2.4214070563576309</v>
      </c>
      <c r="AB280" s="25">
        <f t="shared" si="96"/>
        <v>1.9445151006718244</v>
      </c>
      <c r="AC280" s="25">
        <f t="shared" si="97"/>
        <v>1.6112690356767694</v>
      </c>
      <c r="AD280" s="25">
        <f t="shared" si="98"/>
        <v>1.0598058673357069</v>
      </c>
      <c r="AE280" s="25">
        <f t="shared" si="99"/>
        <v>0.74247779624870458</v>
      </c>
      <c r="AF280" s="25">
        <f t="shared" si="100"/>
        <v>0.26567725764418104</v>
      </c>
      <c r="AG280" s="25">
        <f t="shared" si="101"/>
        <v>0.14092866956622141</v>
      </c>
      <c r="AH280" s="25">
        <f t="shared" si="102"/>
        <v>8.654838308130669E-2</v>
      </c>
    </row>
    <row r="281" spans="1:34" x14ac:dyDescent="0.25">
      <c r="A281" s="13">
        <f t="shared" ref="A281:C281" si="135">A280</f>
        <v>6</v>
      </c>
      <c r="B281" s="13">
        <v>2.7218106152125467</v>
      </c>
      <c r="C281" s="13">
        <f t="shared" si="135"/>
        <v>10</v>
      </c>
      <c r="D281" s="13">
        <f>'Command user'!$F$12</f>
        <v>10</v>
      </c>
      <c r="E281" s="13">
        <f t="shared" si="112"/>
        <v>1</v>
      </c>
      <c r="G281" s="36">
        <f t="shared" si="113"/>
        <v>527.00000000000057</v>
      </c>
      <c r="H281" s="37">
        <f t="shared" ca="1" si="114"/>
        <v>8.8886346343371142E-2</v>
      </c>
      <c r="I281" s="17"/>
      <c r="J281" s="17"/>
      <c r="K281" s="17"/>
      <c r="L281" s="17"/>
      <c r="M281" s="17"/>
      <c r="N281" s="17"/>
      <c r="O281" s="17"/>
      <c r="P281" s="17"/>
      <c r="T281" s="25">
        <f t="shared" si="115"/>
        <v>8.8886346343371142E-2</v>
      </c>
      <c r="U281" s="25">
        <f t="shared" si="89"/>
        <v>1.3152354598357132</v>
      </c>
      <c r="V281" s="25">
        <f t="shared" si="90"/>
        <v>1.5906440003832132</v>
      </c>
      <c r="W281" s="25">
        <f t="shared" si="91"/>
        <v>1.7699891054774173</v>
      </c>
      <c r="X281" s="25">
        <f t="shared" si="92"/>
        <v>2.5646762750770575</v>
      </c>
      <c r="Y281" s="25">
        <f t="shared" si="93"/>
        <v>2.9486839559341353</v>
      </c>
      <c r="Z281" s="25">
        <f t="shared" si="94"/>
        <v>2.8668100328526678</v>
      </c>
      <c r="AA281" s="25">
        <f t="shared" si="95"/>
        <v>2.4189959711213271</v>
      </c>
      <c r="AB281" s="25">
        <f t="shared" si="96"/>
        <v>1.9423427404492553</v>
      </c>
      <c r="AC281" s="25">
        <f t="shared" si="97"/>
        <v>1.6093421092559479</v>
      </c>
      <c r="AD281" s="25">
        <f t="shared" si="98"/>
        <v>1.0584428875072582</v>
      </c>
      <c r="AE281" s="25">
        <f t="shared" si="99"/>
        <v>0.74148370009831022</v>
      </c>
      <c r="AF281" s="25">
        <f t="shared" si="100"/>
        <v>0.26532251764697951</v>
      </c>
      <c r="AG281" s="25">
        <f t="shared" si="101"/>
        <v>0.14074506143338322</v>
      </c>
      <c r="AH281" s="25">
        <f t="shared" si="102"/>
        <v>8.6439575684034195E-2</v>
      </c>
    </row>
    <row r="282" spans="1:34" x14ac:dyDescent="0.25">
      <c r="A282" s="13">
        <f t="shared" ref="A282:C282" si="136">A281</f>
        <v>6</v>
      </c>
      <c r="B282" s="13">
        <v>2.7226339225338121</v>
      </c>
      <c r="C282" s="13">
        <f t="shared" si="136"/>
        <v>10</v>
      </c>
      <c r="D282" s="13">
        <f>'Command user'!$F$12</f>
        <v>10</v>
      </c>
      <c r="E282" s="13">
        <f t="shared" si="112"/>
        <v>1</v>
      </c>
      <c r="G282" s="36">
        <f t="shared" si="113"/>
        <v>528</v>
      </c>
      <c r="H282" s="37">
        <f t="shared" ca="1" si="114"/>
        <v>8.8781901490820839E-2</v>
      </c>
      <c r="I282" s="17"/>
      <c r="J282" s="17"/>
      <c r="K282" s="17"/>
      <c r="L282" s="17"/>
      <c r="M282" s="17"/>
      <c r="N282" s="17"/>
      <c r="O282" s="17"/>
      <c r="P282" s="17"/>
      <c r="T282" s="25">
        <f t="shared" si="115"/>
        <v>8.8781901490820839E-2</v>
      </c>
      <c r="U282" s="25">
        <f t="shared" si="89"/>
        <v>1.3141433468078456</v>
      </c>
      <c r="V282" s="25">
        <f t="shared" si="90"/>
        <v>1.5894930200500221</v>
      </c>
      <c r="W282" s="25">
        <f t="shared" si="91"/>
        <v>1.7687540429307658</v>
      </c>
      <c r="X282" s="25">
        <f t="shared" si="92"/>
        <v>2.5628882451036072</v>
      </c>
      <c r="Y282" s="25">
        <f t="shared" si="93"/>
        <v>2.9464372580583129</v>
      </c>
      <c r="Z282" s="25">
        <f t="shared" si="94"/>
        <v>2.8643530854816239</v>
      </c>
      <c r="AA282" s="25">
        <f t="shared" si="95"/>
        <v>2.416592376533448</v>
      </c>
      <c r="AB282" s="25">
        <f t="shared" si="96"/>
        <v>1.9401773679299383</v>
      </c>
      <c r="AC282" s="25">
        <f t="shared" si="97"/>
        <v>1.607421531989452</v>
      </c>
      <c r="AD282" s="25">
        <f t="shared" si="98"/>
        <v>1.0570845642787707</v>
      </c>
      <c r="AE282" s="25">
        <f t="shared" si="99"/>
        <v>0.74049306347776067</v>
      </c>
      <c r="AF282" s="25">
        <f t="shared" si="100"/>
        <v>0.2649690231081509</v>
      </c>
      <c r="AG282" s="25">
        <f t="shared" si="101"/>
        <v>0.14056208833172174</v>
      </c>
      <c r="AH282" s="25">
        <f t="shared" si="102"/>
        <v>8.6331142057426438E-2</v>
      </c>
    </row>
    <row r="283" spans="1:34" x14ac:dyDescent="0.25">
      <c r="A283" s="13">
        <f t="shared" ref="A283:C283" si="137">A282</f>
        <v>6</v>
      </c>
      <c r="B283" s="13">
        <v>2.7234556720351857</v>
      </c>
      <c r="C283" s="13">
        <f t="shared" si="137"/>
        <v>10</v>
      </c>
      <c r="D283" s="13">
        <f>'Command user'!$F$12</f>
        <v>10</v>
      </c>
      <c r="E283" s="13">
        <f t="shared" si="112"/>
        <v>1</v>
      </c>
      <c r="G283" s="36">
        <f t="shared" si="113"/>
        <v>529.00000000000045</v>
      </c>
      <c r="H283" s="37">
        <f t="shared" ca="1" si="114"/>
        <v>8.8677828249441565E-2</v>
      </c>
      <c r="I283" s="17"/>
      <c r="J283" s="17"/>
      <c r="K283" s="17"/>
      <c r="L283" s="17"/>
      <c r="M283" s="17"/>
      <c r="N283" s="17"/>
      <c r="O283" s="17"/>
      <c r="P283" s="17"/>
      <c r="T283" s="25">
        <f t="shared" si="115"/>
        <v>8.8677828249441565E-2</v>
      </c>
      <c r="U283" s="25">
        <f t="shared" si="89"/>
        <v>1.313054847247622</v>
      </c>
      <c r="V283" s="25">
        <f t="shared" si="90"/>
        <v>1.5883459546648284</v>
      </c>
      <c r="W283" s="25">
        <f t="shared" si="91"/>
        <v>1.7675231747708815</v>
      </c>
      <c r="X283" s="25">
        <f t="shared" si="92"/>
        <v>2.5611059003386285</v>
      </c>
      <c r="Y283" s="25">
        <f t="shared" si="93"/>
        <v>2.9441973674290449</v>
      </c>
      <c r="Z283" s="25">
        <f t="shared" si="94"/>
        <v>2.8619035648206763</v>
      </c>
      <c r="AA283" s="25">
        <f t="shared" si="95"/>
        <v>2.4141962346609263</v>
      </c>
      <c r="AB283" s="25">
        <f t="shared" si="96"/>
        <v>1.9380189469568714</v>
      </c>
      <c r="AC283" s="25">
        <f t="shared" si="97"/>
        <v>1.6055072705147366</v>
      </c>
      <c r="AD283" s="25">
        <f t="shared" si="98"/>
        <v>1.0557308725639936</v>
      </c>
      <c r="AE283" s="25">
        <f t="shared" si="99"/>
        <v>0.73950586751005842</v>
      </c>
      <c r="AF283" s="25">
        <f t="shared" si="100"/>
        <v>0.264616767179154</v>
      </c>
      <c r="AG283" s="25">
        <f t="shared" si="101"/>
        <v>0.1403797468055363</v>
      </c>
      <c r="AH283" s="25">
        <f t="shared" si="102"/>
        <v>8.6223080174965661E-2</v>
      </c>
    </row>
    <row r="284" spans="1:34" x14ac:dyDescent="0.25">
      <c r="A284" s="13">
        <f t="shared" ref="A284:C284" si="138">A283</f>
        <v>6</v>
      </c>
      <c r="B284" s="13">
        <v>2.7242758696007892</v>
      </c>
      <c r="C284" s="13">
        <f t="shared" si="138"/>
        <v>10</v>
      </c>
      <c r="D284" s="13">
        <f>'Command user'!$F$12</f>
        <v>10</v>
      </c>
      <c r="E284" s="13">
        <f t="shared" si="112"/>
        <v>1</v>
      </c>
      <c r="G284" s="36">
        <f t="shared" si="113"/>
        <v>530.00000000000045</v>
      </c>
      <c r="H284" s="37">
        <f t="shared" ca="1" si="114"/>
        <v>8.8574124553759681E-2</v>
      </c>
      <c r="I284" s="17"/>
      <c r="J284" s="17"/>
      <c r="K284" s="17"/>
      <c r="L284" s="17"/>
      <c r="M284" s="17"/>
      <c r="N284" s="17"/>
      <c r="O284" s="17"/>
      <c r="P284" s="17"/>
      <c r="T284" s="25">
        <f t="shared" si="115"/>
        <v>8.8574124553759681E-2</v>
      </c>
      <c r="U284" s="25">
        <f t="shared" si="89"/>
        <v>1.3119699420925535</v>
      </c>
      <c r="V284" s="25">
        <f t="shared" si="90"/>
        <v>1.5872027833856168</v>
      </c>
      <c r="W284" s="25">
        <f t="shared" si="91"/>
        <v>1.7662964787253725</v>
      </c>
      <c r="X284" s="25">
        <f t="shared" si="92"/>
        <v>2.5593292116117752</v>
      </c>
      <c r="Y284" s="25">
        <f t="shared" si="93"/>
        <v>2.9419642500386645</v>
      </c>
      <c r="Z284" s="25">
        <f t="shared" si="94"/>
        <v>2.8594614338558348</v>
      </c>
      <c r="AA284" s="25">
        <f t="shared" si="95"/>
        <v>2.4118075078342156</v>
      </c>
      <c r="AB284" s="25">
        <f t="shared" si="96"/>
        <v>1.9358674416284185</v>
      </c>
      <c r="AC284" s="25">
        <f t="shared" si="97"/>
        <v>1.6035992917076818</v>
      </c>
      <c r="AD284" s="25">
        <f t="shared" si="98"/>
        <v>1.0543817874594623</v>
      </c>
      <c r="AE284" s="25">
        <f t="shared" si="99"/>
        <v>0.73852209345712683</v>
      </c>
      <c r="AF284" s="25">
        <f t="shared" si="100"/>
        <v>0.26426574306215772</v>
      </c>
      <c r="AG284" s="25">
        <f t="shared" si="101"/>
        <v>0.14019803342450368</v>
      </c>
      <c r="AH284" s="25">
        <f t="shared" si="102"/>
        <v>8.6115388024974857E-2</v>
      </c>
    </row>
    <row r="285" spans="1:34" x14ac:dyDescent="0.25">
      <c r="A285" s="13">
        <f t="shared" ref="A285:C285" si="139">A284</f>
        <v>6</v>
      </c>
      <c r="B285" s="13">
        <v>2.725094521081469</v>
      </c>
      <c r="C285" s="13">
        <f t="shared" si="139"/>
        <v>10</v>
      </c>
      <c r="D285" s="13">
        <f>'Command user'!$F$12</f>
        <v>10</v>
      </c>
      <c r="E285" s="13">
        <f t="shared" si="112"/>
        <v>1</v>
      </c>
      <c r="G285" s="36">
        <f t="shared" si="113"/>
        <v>531</v>
      </c>
      <c r="H285" s="37">
        <f t="shared" ca="1" si="114"/>
        <v>8.8470788353712027E-2</v>
      </c>
      <c r="I285" s="17"/>
      <c r="J285" s="17"/>
      <c r="K285" s="17"/>
      <c r="L285" s="17"/>
      <c r="M285" s="17"/>
      <c r="N285" s="17"/>
      <c r="O285" s="17"/>
      <c r="P285" s="17"/>
      <c r="T285" s="25">
        <f t="shared" si="115"/>
        <v>8.8470788353712027E-2</v>
      </c>
      <c r="U285" s="25">
        <f t="shared" si="89"/>
        <v>1.3108886124162602</v>
      </c>
      <c r="V285" s="25">
        <f t="shared" si="90"/>
        <v>1.5860634855196889</v>
      </c>
      <c r="W285" s="25">
        <f t="shared" si="91"/>
        <v>1.7650739326809657</v>
      </c>
      <c r="X285" s="25">
        <f t="shared" si="92"/>
        <v>2.5575581499561375</v>
      </c>
      <c r="Y285" s="25">
        <f t="shared" si="93"/>
        <v>2.939737872112703</v>
      </c>
      <c r="Z285" s="25">
        <f t="shared" si="94"/>
        <v>2.8570266558268758</v>
      </c>
      <c r="AA285" s="25">
        <f t="shared" si="95"/>
        <v>2.4094261586449228</v>
      </c>
      <c r="AB285" s="25">
        <f t="shared" si="96"/>
        <v>1.9337228162960072</v>
      </c>
      <c r="AC285" s="25">
        <f t="shared" si="97"/>
        <v>1.6016975626804322</v>
      </c>
      <c r="AD285" s="25">
        <f t="shared" si="98"/>
        <v>1.0530372842428135</v>
      </c>
      <c r="AE285" s="25">
        <f t="shared" si="99"/>
        <v>0.7375417227185207</v>
      </c>
      <c r="AF285" s="25">
        <f t="shared" si="100"/>
        <v>0.26391594400957125</v>
      </c>
      <c r="AG285" s="25">
        <f t="shared" si="101"/>
        <v>0.1400169447834452</v>
      </c>
      <c r="AH285" s="25">
        <f t="shared" si="102"/>
        <v>8.6008063610479982E-2</v>
      </c>
    </row>
    <row r="286" spans="1:34" x14ac:dyDescent="0.25">
      <c r="A286" s="13">
        <f t="shared" ref="A286:C286" si="140">A285</f>
        <v>6</v>
      </c>
      <c r="B286" s="13">
        <v>2.7259116322950483</v>
      </c>
      <c r="C286" s="13">
        <f t="shared" si="140"/>
        <v>10</v>
      </c>
      <c r="D286" s="13">
        <f>'Command user'!$F$12</f>
        <v>10</v>
      </c>
      <c r="E286" s="13">
        <f t="shared" si="112"/>
        <v>1</v>
      </c>
      <c r="G286" s="36">
        <f t="shared" si="113"/>
        <v>532.00000000000057</v>
      </c>
      <c r="H286" s="37">
        <f t="shared" ca="1" si="114"/>
        <v>8.8367817614501909E-2</v>
      </c>
      <c r="I286" s="17"/>
      <c r="J286" s="17"/>
      <c r="K286" s="17"/>
      <c r="L286" s="17"/>
      <c r="M286" s="17"/>
      <c r="N286" s="17"/>
      <c r="O286" s="17"/>
      <c r="P286" s="17"/>
      <c r="T286" s="25">
        <f t="shared" si="115"/>
        <v>8.8367817614501909E-2</v>
      </c>
      <c r="U286" s="25">
        <f t="shared" si="89"/>
        <v>1.3098108394272412</v>
      </c>
      <c r="V286" s="25">
        <f t="shared" si="90"/>
        <v>1.5849280405223145</v>
      </c>
      <c r="W286" s="25">
        <f t="shared" si="91"/>
        <v>1.7638555146820978</v>
      </c>
      <c r="X286" s="25">
        <f t="shared" si="92"/>
        <v>2.5557926866065275</v>
      </c>
      <c r="Y286" s="25">
        <f t="shared" si="93"/>
        <v>2.937518200107883</v>
      </c>
      <c r="Z286" s="25">
        <f t="shared" si="94"/>
        <v>2.854599194225107</v>
      </c>
      <c r="AA286" s="25">
        <f t="shared" si="95"/>
        <v>2.4070521499435613</v>
      </c>
      <c r="AB286" s="25">
        <f t="shared" si="96"/>
        <v>1.9315850355618958</v>
      </c>
      <c r="AC286" s="25">
        <f t="shared" si="97"/>
        <v>1.5998020507792907</v>
      </c>
      <c r="AD286" s="25">
        <f t="shared" si="98"/>
        <v>1.051697338371129</v>
      </c>
      <c r="AE286" s="25">
        <f t="shared" si="99"/>
        <v>0.73656473683016066</v>
      </c>
      <c r="AF286" s="25">
        <f t="shared" si="100"/>
        <v>0.26356736332357633</v>
      </c>
      <c r="AG286" s="25">
        <f t="shared" si="101"/>
        <v>0.1398364775020938</v>
      </c>
      <c r="AH286" s="25">
        <f t="shared" si="102"/>
        <v>8.5901104949075727E-2</v>
      </c>
    </row>
    <row r="287" spans="1:34" x14ac:dyDescent="0.25">
      <c r="A287" s="13">
        <f t="shared" ref="A287:C287" si="141">A286</f>
        <v>6</v>
      </c>
      <c r="B287" s="13">
        <v>2.7267272090265724</v>
      </c>
      <c r="C287" s="13">
        <f t="shared" si="141"/>
        <v>10</v>
      </c>
      <c r="D287" s="13">
        <f>'Command user'!$F$12</f>
        <v>10</v>
      </c>
      <c r="E287" s="13">
        <f t="shared" si="112"/>
        <v>1</v>
      </c>
      <c r="G287" s="36">
        <f t="shared" si="113"/>
        <v>533.00000000000034</v>
      </c>
      <c r="H287" s="37">
        <f t="shared" ca="1" si="114"/>
        <v>8.826521031645837E-2</v>
      </c>
      <c r="I287" s="17"/>
      <c r="J287" s="17"/>
      <c r="K287" s="17"/>
      <c r="L287" s="17"/>
      <c r="M287" s="17"/>
      <c r="N287" s="17"/>
      <c r="O287" s="17"/>
      <c r="P287" s="17"/>
      <c r="T287" s="25">
        <f t="shared" si="115"/>
        <v>8.826521031645837E-2</v>
      </c>
      <c r="U287" s="25">
        <f t="shared" si="89"/>
        <v>1.3087366044676805</v>
      </c>
      <c r="V287" s="25">
        <f t="shared" si="90"/>
        <v>1.5837964279954155</v>
      </c>
      <c r="W287" s="25">
        <f t="shared" si="91"/>
        <v>1.7626412029294913</v>
      </c>
      <c r="X287" s="25">
        <f t="shared" si="92"/>
        <v>2.5540327929976776</v>
      </c>
      <c r="Y287" s="25">
        <f t="shared" si="93"/>
        <v>2.9353052007101041</v>
      </c>
      <c r="Z287" s="25">
        <f t="shared" si="94"/>
        <v>2.8521790127912103</v>
      </c>
      <c r="AA287" s="25">
        <f t="shared" si="95"/>
        <v>2.4046854448372539</v>
      </c>
      <c r="AB287" s="25">
        <f t="shared" si="96"/>
        <v>1.9294540642769389</v>
      </c>
      <c r="AC287" s="25">
        <f t="shared" si="97"/>
        <v>1.5979127235826018</v>
      </c>
      <c r="AD287" s="25">
        <f t="shared" si="98"/>
        <v>1.0503619254793193</v>
      </c>
      <c r="AE287" s="25">
        <f t="shared" si="99"/>
        <v>0.73559111746308259</v>
      </c>
      <c r="AF287" s="25">
        <f t="shared" si="100"/>
        <v>0.26321999435567045</v>
      </c>
      <c r="AG287" s="25">
        <f t="shared" si="101"/>
        <v>0.13965662822486843</v>
      </c>
      <c r="AH287" s="25">
        <f t="shared" si="102"/>
        <v>8.5794510072791638E-2</v>
      </c>
    </row>
    <row r="288" spans="1:34" x14ac:dyDescent="0.25">
      <c r="A288" s="13">
        <f t="shared" ref="A288:C288" si="142">A287</f>
        <v>6</v>
      </c>
      <c r="B288" s="13">
        <v>2.7275412570285562</v>
      </c>
      <c r="C288" s="13">
        <f t="shared" si="142"/>
        <v>10</v>
      </c>
      <c r="D288" s="13">
        <f>'Command user'!$F$12</f>
        <v>10</v>
      </c>
      <c r="E288" s="13">
        <f t="shared" si="112"/>
        <v>1</v>
      </c>
      <c r="G288" s="36">
        <f t="shared" si="113"/>
        <v>534.00000000000011</v>
      </c>
      <c r="H288" s="37">
        <f t="shared" ca="1" si="114"/>
        <v>8.8162964454893689E-2</v>
      </c>
      <c r="I288" s="17"/>
      <c r="J288" s="17"/>
      <c r="K288" s="17"/>
      <c r="L288" s="17"/>
      <c r="M288" s="17"/>
      <c r="N288" s="17"/>
      <c r="O288" s="17"/>
      <c r="P288" s="17"/>
      <c r="T288" s="25">
        <f t="shared" si="115"/>
        <v>8.8162964454893689E-2</v>
      </c>
      <c r="U288" s="25">
        <f t="shared" si="89"/>
        <v>1.3076658890122415</v>
      </c>
      <c r="V288" s="25">
        <f t="shared" si="90"/>
        <v>1.5826686276862447</v>
      </c>
      <c r="W288" s="25">
        <f t="shared" si="91"/>
        <v>1.7614309757787585</v>
      </c>
      <c r="X288" s="25">
        <f t="shared" si="92"/>
        <v>2.5522784407624814</v>
      </c>
      <c r="Y288" s="25">
        <f t="shared" si="93"/>
        <v>2.933098840832487</v>
      </c>
      <c r="Z288" s="25">
        <f t="shared" si="94"/>
        <v>2.8497660755130791</v>
      </c>
      <c r="AA288" s="25">
        <f t="shared" si="95"/>
        <v>2.4023260066875047</v>
      </c>
      <c r="AB288" s="25">
        <f t="shared" si="96"/>
        <v>1.9273298675383779</v>
      </c>
      <c r="AC288" s="25">
        <f t="shared" si="97"/>
        <v>1.5960295488986762</v>
      </c>
      <c r="AD288" s="25">
        <f t="shared" si="98"/>
        <v>1.0490310213784826</v>
      </c>
      <c r="AE288" s="25">
        <f t="shared" si="99"/>
        <v>0.7346208464221945</v>
      </c>
      <c r="AF288" s="25">
        <f t="shared" si="100"/>
        <v>0.26287383050621238</v>
      </c>
      <c r="AG288" s="25">
        <f t="shared" si="101"/>
        <v>0.13947739362064504</v>
      </c>
      <c r="AH288" s="25">
        <f t="shared" si="102"/>
        <v>8.568827702796139E-2</v>
      </c>
    </row>
    <row r="289" spans="1:34" x14ac:dyDescent="0.25">
      <c r="A289" s="13">
        <f t="shared" ref="A289:C289" si="143">A288</f>
        <v>6</v>
      </c>
      <c r="B289" s="13">
        <v>2.7283537820212285</v>
      </c>
      <c r="C289" s="13">
        <f t="shared" si="143"/>
        <v>10</v>
      </c>
      <c r="D289" s="13">
        <f>'Command user'!$F$12</f>
        <v>10</v>
      </c>
      <c r="E289" s="13">
        <f t="shared" si="112"/>
        <v>1</v>
      </c>
      <c r="G289" s="36">
        <f t="shared" si="113"/>
        <v>535.00000000000034</v>
      </c>
      <c r="H289" s="37">
        <f t="shared" ca="1" si="114"/>
        <v>8.8061078039967086E-2</v>
      </c>
      <c r="I289" s="17"/>
      <c r="J289" s="17"/>
      <c r="K289" s="17"/>
      <c r="L289" s="17"/>
      <c r="M289" s="17"/>
      <c r="N289" s="17"/>
      <c r="O289" s="17"/>
      <c r="P289" s="17"/>
      <c r="T289" s="25">
        <f t="shared" si="115"/>
        <v>8.8061078039967086E-2</v>
      </c>
      <c r="U289" s="25">
        <f t="shared" si="89"/>
        <v>1.3065986746668952</v>
      </c>
      <c r="V289" s="25">
        <f t="shared" si="90"/>
        <v>1.5815446194861043</v>
      </c>
      <c r="W289" s="25">
        <f t="shared" si="91"/>
        <v>1.7602248117390391</v>
      </c>
      <c r="X289" s="25">
        <f t="shared" si="92"/>
        <v>2.550529601730291</v>
      </c>
      <c r="Y289" s="25">
        <f t="shared" si="93"/>
        <v>2.930899087613378</v>
      </c>
      <c r="Z289" s="25">
        <f t="shared" si="94"/>
        <v>2.8473603466236845</v>
      </c>
      <c r="AA289" s="25">
        <f t="shared" si="95"/>
        <v>2.3999737991079644</v>
      </c>
      <c r="AB289" s="25">
        <f t="shared" si="96"/>
        <v>1.9252124106876685</v>
      </c>
      <c r="AC289" s="25">
        <f t="shared" si="97"/>
        <v>1.5941524947637555</v>
      </c>
      <c r="AD289" s="25">
        <f t="shared" si="98"/>
        <v>1.047704602054321</v>
      </c>
      <c r="AE289" s="25">
        <f t="shared" si="99"/>
        <v>0.73365390564505417</v>
      </c>
      <c r="AF289" s="25">
        <f t="shared" si="100"/>
        <v>0.26252886522396879</v>
      </c>
      <c r="AG289" s="25">
        <f t="shared" si="101"/>
        <v>0.13929877038253499</v>
      </c>
      <c r="AH289" s="25">
        <f t="shared" si="102"/>
        <v>8.5582403875090973E-2</v>
      </c>
    </row>
    <row r="290" spans="1:34" x14ac:dyDescent="0.25">
      <c r="A290" s="13">
        <f t="shared" ref="A290:C290" si="144">A289</f>
        <v>6</v>
      </c>
      <c r="B290" s="13">
        <v>2.7291647896927702</v>
      </c>
      <c r="C290" s="13">
        <f t="shared" si="144"/>
        <v>10</v>
      </c>
      <c r="D290" s="13">
        <f>'Command user'!$F$12</f>
        <v>10</v>
      </c>
      <c r="E290" s="13">
        <f t="shared" si="112"/>
        <v>1</v>
      </c>
      <c r="G290" s="36">
        <f t="shared" si="113"/>
        <v>536.00000000000045</v>
      </c>
      <c r="H290" s="37">
        <f t="shared" ca="1" si="114"/>
        <v>8.7959549096544937E-2</v>
      </c>
      <c r="I290" s="17"/>
      <c r="J290" s="17"/>
      <c r="K290" s="17"/>
      <c r="L290" s="17"/>
      <c r="M290" s="17"/>
      <c r="N290" s="17"/>
      <c r="O290" s="17"/>
      <c r="P290" s="17"/>
      <c r="T290" s="25">
        <f t="shared" si="115"/>
        <v>8.7959549096544937E-2</v>
      </c>
      <c r="U290" s="25">
        <f t="shared" si="89"/>
        <v>1.3055349431677414</v>
      </c>
      <c r="V290" s="25">
        <f t="shared" si="90"/>
        <v>1.5804243834290408</v>
      </c>
      <c r="W290" s="25">
        <f t="shared" si="91"/>
        <v>1.7590226894716325</v>
      </c>
      <c r="X290" s="25">
        <f t="shared" si="92"/>
        <v>2.5487862479251739</v>
      </c>
      <c r="Y290" s="25">
        <f t="shared" si="93"/>
        <v>2.9287059084144453</v>
      </c>
      <c r="Z290" s="25">
        <f t="shared" si="94"/>
        <v>2.8449617905989566</v>
      </c>
      <c r="AA290" s="25">
        <f t="shared" si="95"/>
        <v>2.397628785962274</v>
      </c>
      <c r="AB290" s="25">
        <f t="shared" si="96"/>
        <v>1.9231016593083292</v>
      </c>
      <c r="AC290" s="25">
        <f t="shared" si="97"/>
        <v>1.5922815294399608</v>
      </c>
      <c r="AD290" s="25">
        <f t="shared" si="98"/>
        <v>1.0463826436655557</v>
      </c>
      <c r="AE290" s="25">
        <f t="shared" si="99"/>
        <v>0.73269027720065993</v>
      </c>
      <c r="AF290" s="25">
        <f t="shared" si="100"/>
        <v>0.26218509200567586</v>
      </c>
      <c r="AG290" s="25">
        <f t="shared" si="101"/>
        <v>0.13912075522766443</v>
      </c>
      <c r="AH290" s="25">
        <f t="shared" si="102"/>
        <v>8.5476888688731711E-2</v>
      </c>
    </row>
    <row r="291" spans="1:34" x14ac:dyDescent="0.25">
      <c r="A291" s="13">
        <f t="shared" ref="A291:C291" si="145">A290</f>
        <v>6</v>
      </c>
      <c r="B291" s="13">
        <v>2.7299742856995555</v>
      </c>
      <c r="C291" s="13">
        <f t="shared" si="145"/>
        <v>10</v>
      </c>
      <c r="D291" s="13">
        <f>'Command user'!$F$12</f>
        <v>10</v>
      </c>
      <c r="E291" s="13">
        <f t="shared" si="112"/>
        <v>1</v>
      </c>
      <c r="G291" s="36">
        <f t="shared" si="113"/>
        <v>537.00000000000011</v>
      </c>
      <c r="H291" s="37">
        <f t="shared" ca="1" si="114"/>
        <v>8.785837566406661E-2</v>
      </c>
      <c r="I291" s="17"/>
      <c r="J291" s="17"/>
      <c r="K291" s="17"/>
      <c r="L291" s="17"/>
      <c r="M291" s="17"/>
      <c r="N291" s="17"/>
      <c r="O291" s="17"/>
      <c r="P291" s="17"/>
      <c r="T291" s="25">
        <f t="shared" si="115"/>
        <v>8.785837566406661E-2</v>
      </c>
      <c r="U291" s="25">
        <f t="shared" si="89"/>
        <v>1.3044746763798565</v>
      </c>
      <c r="V291" s="25">
        <f t="shared" si="90"/>
        <v>1.5793078996905845</v>
      </c>
      <c r="W291" s="25">
        <f t="shared" si="91"/>
        <v>1.7578245877886212</v>
      </c>
      <c r="X291" s="25">
        <f t="shared" si="92"/>
        <v>2.5470483515642397</v>
      </c>
      <c r="Y291" s="25">
        <f t="shared" si="93"/>
        <v>2.9265192708187082</v>
      </c>
      <c r="Z291" s="25">
        <f t="shared" si="94"/>
        <v>2.8425703721556781</v>
      </c>
      <c r="AA291" s="25">
        <f t="shared" si="95"/>
        <v>2.395290931361814</v>
      </c>
      <c r="AB291" s="25">
        <f t="shared" si="96"/>
        <v>1.9209975792237803</v>
      </c>
      <c r="AC291" s="25">
        <f t="shared" si="97"/>
        <v>1.5904166214132718</v>
      </c>
      <c r="AD291" s="25">
        <f t="shared" si="98"/>
        <v>1.045065122542352</v>
      </c>
      <c r="AE291" s="25">
        <f t="shared" si="99"/>
        <v>0.73172994328824215</v>
      </c>
      <c r="AF291" s="25">
        <f t="shared" si="100"/>
        <v>0.26184250439559359</v>
      </c>
      <c r="AG291" s="25">
        <f t="shared" si="101"/>
        <v>0.13894334489695334</v>
      </c>
      <c r="AH291" s="25">
        <f t="shared" si="102"/>
        <v>8.5371729557350201E-2</v>
      </c>
    </row>
    <row r="292" spans="1:34" x14ac:dyDescent="0.25">
      <c r="A292" s="13">
        <f t="shared" ref="A292:C292" si="146">A291</f>
        <v>6</v>
      </c>
      <c r="B292" s="13">
        <v>2.7307822756663893</v>
      </c>
      <c r="C292" s="13">
        <f t="shared" si="146"/>
        <v>10</v>
      </c>
      <c r="D292" s="13">
        <f>'Command user'!$F$12</f>
        <v>10</v>
      </c>
      <c r="E292" s="13">
        <f t="shared" si="112"/>
        <v>1</v>
      </c>
      <c r="G292" s="36">
        <f t="shared" si="113"/>
        <v>538.00000000000045</v>
      </c>
      <c r="H292" s="37">
        <f t="shared" ca="1" si="114"/>
        <v>8.7757555796409398E-2</v>
      </c>
      <c r="I292" s="17"/>
      <c r="J292" s="17"/>
      <c r="K292" s="17"/>
      <c r="L292" s="17"/>
      <c r="M292" s="17"/>
      <c r="N292" s="17"/>
      <c r="O292" s="17"/>
      <c r="P292" s="17"/>
      <c r="T292" s="25">
        <f t="shared" si="115"/>
        <v>8.7757555796409398E-2</v>
      </c>
      <c r="U292" s="25">
        <f t="shared" si="89"/>
        <v>1.3034178562961571</v>
      </c>
      <c r="V292" s="25">
        <f t="shared" si="90"/>
        <v>1.5781951485865029</v>
      </c>
      <c r="W292" s="25">
        <f t="shared" si="91"/>
        <v>1.7566304856515764</v>
      </c>
      <c r="X292" s="25">
        <f t="shared" si="92"/>
        <v>2.5453158850559436</v>
      </c>
      <c r="Y292" s="25">
        <f t="shared" si="93"/>
        <v>2.9243391426286989</v>
      </c>
      <c r="Z292" s="25">
        <f t="shared" si="94"/>
        <v>2.8401860562494541</v>
      </c>
      <c r="AA292" s="25">
        <f t="shared" si="95"/>
        <v>2.3929601996636363</v>
      </c>
      <c r="AB292" s="25">
        <f t="shared" si="96"/>
        <v>1.9189001364952685</v>
      </c>
      <c r="AC292" s="25">
        <f t="shared" si="97"/>
        <v>1.5885577393915689</v>
      </c>
      <c r="AD292" s="25">
        <f t="shared" si="98"/>
        <v>1.0437520151847861</v>
      </c>
      <c r="AE292" s="25">
        <f t="shared" si="99"/>
        <v>0.73077288623608716</v>
      </c>
      <c r="AF292" s="25">
        <f t="shared" si="100"/>
        <v>0.2615010959850762</v>
      </c>
      <c r="AG292" s="25">
        <f t="shared" si="101"/>
        <v>0.13876653615490228</v>
      </c>
      <c r="AH292" s="25">
        <f t="shared" si="102"/>
        <v>8.5266924583204895E-2</v>
      </c>
    </row>
    <row r="293" spans="1:34" x14ac:dyDescent="0.25">
      <c r="A293" s="13">
        <f t="shared" ref="A293:C293" si="147">A292</f>
        <v>6</v>
      </c>
      <c r="B293" s="13">
        <v>2.7315887651867388</v>
      </c>
      <c r="C293" s="13">
        <f t="shared" si="147"/>
        <v>10</v>
      </c>
      <c r="D293" s="13">
        <f>'Command user'!$F$12</f>
        <v>10</v>
      </c>
      <c r="E293" s="13">
        <f t="shared" si="112"/>
        <v>1</v>
      </c>
      <c r="G293" s="36">
        <f t="shared" si="113"/>
        <v>539.00000000000023</v>
      </c>
      <c r="H293" s="37">
        <f t="shared" ca="1" si="114"/>
        <v>8.7657087561755317E-2</v>
      </c>
      <c r="I293" s="17"/>
      <c r="J293" s="17"/>
      <c r="K293" s="17"/>
      <c r="L293" s="17"/>
      <c r="M293" s="17"/>
      <c r="N293" s="17"/>
      <c r="O293" s="17"/>
      <c r="P293" s="17"/>
      <c r="T293" s="25">
        <f t="shared" si="115"/>
        <v>8.7657087561755317E-2</v>
      </c>
      <c r="U293" s="25">
        <f t="shared" si="89"/>
        <v>1.3023644650362569</v>
      </c>
      <c r="V293" s="25">
        <f t="shared" si="90"/>
        <v>1.5770861105715468</v>
      </c>
      <c r="W293" s="25">
        <f t="shared" si="91"/>
        <v>1.7554403621702037</v>
      </c>
      <c r="X293" s="25">
        <f t="shared" si="92"/>
        <v>2.5435888209984534</v>
      </c>
      <c r="Y293" s="25">
        <f t="shared" si="93"/>
        <v>2.9221654918645332</v>
      </c>
      <c r="Z293" s="25">
        <f t="shared" si="94"/>
        <v>2.837808808072626</v>
      </c>
      <c r="AA293" s="25">
        <f t="shared" si="95"/>
        <v>2.3906365554682814</v>
      </c>
      <c r="AB293" s="25">
        <f t="shared" si="96"/>
        <v>1.9168092974197557</v>
      </c>
      <c r="AC293" s="25">
        <f t="shared" si="97"/>
        <v>1.5867048523026359</v>
      </c>
      <c r="AD293" s="25">
        <f t="shared" si="98"/>
        <v>1.0424432982612997</v>
      </c>
      <c r="AE293" s="25">
        <f t="shared" si="99"/>
        <v>0.72981908850036004</v>
      </c>
      <c r="AF293" s="25">
        <f t="shared" si="100"/>
        <v>0.26116086041213615</v>
      </c>
      <c r="AG293" s="25">
        <f t="shared" si="101"/>
        <v>0.13859032578937591</v>
      </c>
      <c r="AH293" s="25">
        <f t="shared" si="102"/>
        <v>8.5162471882219232E-2</v>
      </c>
    </row>
    <row r="294" spans="1:34" x14ac:dyDescent="0.25">
      <c r="A294" s="13">
        <f t="shared" ref="A294:C294" si="148">A293</f>
        <v>6</v>
      </c>
      <c r="B294" s="13">
        <v>2.7323937598229686</v>
      </c>
      <c r="C294" s="13">
        <f t="shared" si="148"/>
        <v>10</v>
      </c>
      <c r="D294" s="13">
        <f>'Command user'!$F$12</f>
        <v>10</v>
      </c>
      <c r="E294" s="13">
        <f t="shared" si="112"/>
        <v>1</v>
      </c>
      <c r="G294" s="36">
        <f t="shared" si="113"/>
        <v>540.00000000000068</v>
      </c>
      <c r="H294" s="37">
        <f t="shared" ca="1" si="114"/>
        <v>8.7556969042460742E-2</v>
      </c>
      <c r="I294" s="17"/>
      <c r="J294" s="17"/>
      <c r="K294" s="17"/>
      <c r="L294" s="17"/>
      <c r="M294" s="17"/>
      <c r="N294" s="17"/>
      <c r="O294" s="17"/>
      <c r="P294" s="17"/>
      <c r="T294" s="25">
        <f t="shared" si="115"/>
        <v>8.7556969042460742E-2</v>
      </c>
      <c r="U294" s="25">
        <f t="shared" si="89"/>
        <v>1.3013144848453484</v>
      </c>
      <c r="V294" s="25">
        <f t="shared" si="90"/>
        <v>1.5759807662382104</v>
      </c>
      <c r="W294" s="25">
        <f t="shared" si="91"/>
        <v>1.7542541966010439</v>
      </c>
      <c r="X294" s="25">
        <f t="shared" si="92"/>
        <v>2.5418671321779667</v>
      </c>
      <c r="Y294" s="25">
        <f t="shared" si="93"/>
        <v>2.9199982867620666</v>
      </c>
      <c r="Z294" s="25">
        <f t="shared" si="94"/>
        <v>2.8354385930522539</v>
      </c>
      <c r="AA294" s="25">
        <f t="shared" si="95"/>
        <v>2.388319963617703</v>
      </c>
      <c r="AB294" s="25">
        <f t="shared" si="96"/>
        <v>1.9147250285278505</v>
      </c>
      <c r="AC294" s="25">
        <f t="shared" si="97"/>
        <v>1.5848579292922296</v>
      </c>
      <c r="AD294" s="25">
        <f t="shared" si="98"/>
        <v>1.0411389486071967</v>
      </c>
      <c r="AE294" s="25">
        <f t="shared" si="99"/>
        <v>0.72886853266394336</v>
      </c>
      <c r="AF294" s="25">
        <f t="shared" si="100"/>
        <v>0.2608217913610254</v>
      </c>
      <c r="AG294" s="25">
        <f t="shared" si="101"/>
        <v>0.13841471061139332</v>
      </c>
      <c r="AH294" s="25">
        <f t="shared" si="102"/>
        <v>8.5058369583859303E-2</v>
      </c>
    </row>
    <row r="295" spans="1:34" x14ac:dyDescent="0.25">
      <c r="A295" s="13">
        <f t="shared" ref="A295:C295" si="149">A294</f>
        <v>6</v>
      </c>
      <c r="B295" s="13">
        <v>2.7331972651065692</v>
      </c>
      <c r="C295" s="13">
        <f t="shared" si="149"/>
        <v>10</v>
      </c>
      <c r="D295" s="13">
        <f>'Command user'!$F$12</f>
        <v>10</v>
      </c>
      <c r="E295" s="13">
        <f t="shared" si="112"/>
        <v>1</v>
      </c>
      <c r="G295" s="36">
        <f t="shared" si="113"/>
        <v>541.00000000000023</v>
      </c>
      <c r="H295" s="37">
        <f t="shared" ca="1" si="114"/>
        <v>8.7457198334925254E-2</v>
      </c>
      <c r="I295" s="17"/>
      <c r="J295" s="17"/>
      <c r="K295" s="17"/>
      <c r="L295" s="17"/>
      <c r="M295" s="17"/>
      <c r="N295" s="17"/>
      <c r="O295" s="17"/>
      <c r="P295" s="17"/>
      <c r="T295" s="25">
        <f t="shared" si="115"/>
        <v>8.7457198334925254E-2</v>
      </c>
      <c r="U295" s="25">
        <f t="shared" si="89"/>
        <v>1.30026789809309</v>
      </c>
      <c r="V295" s="25">
        <f t="shared" si="90"/>
        <v>1.5748790963155397</v>
      </c>
      <c r="W295" s="25">
        <f t="shared" si="91"/>
        <v>1.7530719683461864</v>
      </c>
      <c r="X295" s="25">
        <f t="shared" si="92"/>
        <v>2.5401507915671284</v>
      </c>
      <c r="Y295" s="25">
        <f t="shared" si="93"/>
        <v>2.9178374957710389</v>
      </c>
      <c r="Z295" s="25">
        <f t="shared" si="94"/>
        <v>2.8330753768481216</v>
      </c>
      <c r="AA295" s="25">
        <f t="shared" si="95"/>
        <v>2.3860103891931583</v>
      </c>
      <c r="AB295" s="25">
        <f t="shared" si="96"/>
        <v>1.9126472965817747</v>
      </c>
      <c r="AC295" s="25">
        <f t="shared" si="97"/>
        <v>1.5830169397221416</v>
      </c>
      <c r="AD295" s="25">
        <f t="shared" si="98"/>
        <v>1.0398389432231354</v>
      </c>
      <c r="AE295" s="25">
        <f t="shared" si="99"/>
        <v>0.72792120143529393</v>
      </c>
      <c r="AF295" s="25">
        <f t="shared" si="100"/>
        <v>0.26048388256180871</v>
      </c>
      <c r="AG295" s="25">
        <f t="shared" si="101"/>
        <v>0.13823968745491816</v>
      </c>
      <c r="AH295" s="25">
        <f t="shared" si="102"/>
        <v>8.4954615831010979E-2</v>
      </c>
    </row>
    <row r="296" spans="1:34" x14ac:dyDescent="0.25">
      <c r="A296" s="13">
        <f t="shared" ref="A296:C296" si="150">A295</f>
        <v>6</v>
      </c>
      <c r="B296" s="13">
        <v>2.7339992865383871</v>
      </c>
      <c r="C296" s="13">
        <f t="shared" si="150"/>
        <v>10</v>
      </c>
      <c r="D296" s="13">
        <f>'Command user'!$F$12</f>
        <v>10</v>
      </c>
      <c r="E296" s="13">
        <f t="shared" si="112"/>
        <v>1</v>
      </c>
      <c r="G296" s="36">
        <f t="shared" si="113"/>
        <v>542.00000000000057</v>
      </c>
      <c r="H296" s="37">
        <f t="shared" ca="1" si="114"/>
        <v>8.7357773549464487E-2</v>
      </c>
      <c r="I296" s="17"/>
      <c r="J296" s="17"/>
      <c r="K296" s="17"/>
      <c r="L296" s="17"/>
      <c r="M296" s="17"/>
      <c r="N296" s="17"/>
      <c r="O296" s="17"/>
      <c r="P296" s="17"/>
      <c r="T296" s="25">
        <f t="shared" si="115"/>
        <v>8.7357773549464487E-2</v>
      </c>
      <c r="U296" s="25">
        <f t="shared" si="89"/>
        <v>1.2992246872725397</v>
      </c>
      <c r="V296" s="25">
        <f t="shared" si="90"/>
        <v>1.5737810816679061</v>
      </c>
      <c r="W296" s="25">
        <f t="shared" si="91"/>
        <v>1.7518936569519865</v>
      </c>
      <c r="X296" s="25">
        <f t="shared" si="92"/>
        <v>2.5384397723233918</v>
      </c>
      <c r="Y296" s="25">
        <f t="shared" si="93"/>
        <v>2.9156830875532895</v>
      </c>
      <c r="Z296" s="25">
        <f t="shared" si="94"/>
        <v>2.8307191253507442</v>
      </c>
      <c r="AA296" s="25">
        <f t="shared" si="95"/>
        <v>2.3837077975131669</v>
      </c>
      <c r="AB296" s="25">
        <f t="shared" si="96"/>
        <v>1.9105760685733368</v>
      </c>
      <c r="AC296" s="25">
        <f t="shared" si="97"/>
        <v>1.5811818531683008</v>
      </c>
      <c r="AD296" s="25">
        <f t="shared" si="98"/>
        <v>1.0385432592736494</v>
      </c>
      <c r="AE296" s="25">
        <f t="shared" si="99"/>
        <v>0.72697707764730157</v>
      </c>
      <c r="AF296" s="25">
        <f t="shared" si="100"/>
        <v>0.26014712778995186</v>
      </c>
      <c r="AG296" s="25">
        <f t="shared" si="101"/>
        <v>0.13806525317665064</v>
      </c>
      <c r="AH296" s="25">
        <f t="shared" si="102"/>
        <v>8.4851208779859993E-2</v>
      </c>
    </row>
    <row r="297" spans="1:34" x14ac:dyDescent="0.25">
      <c r="A297" s="13">
        <f t="shared" ref="A297:C297" si="151">A296</f>
        <v>6</v>
      </c>
      <c r="B297" s="13">
        <v>2.7347998295888472</v>
      </c>
      <c r="C297" s="13">
        <f t="shared" si="151"/>
        <v>10</v>
      </c>
      <c r="D297" s="13">
        <f>'Command user'!$F$12</f>
        <v>10</v>
      </c>
      <c r="E297" s="13">
        <f t="shared" si="112"/>
        <v>1</v>
      </c>
      <c r="G297" s="36">
        <f t="shared" si="113"/>
        <v>543.00000000000034</v>
      </c>
      <c r="H297" s="37">
        <f t="shared" ca="1" si="114"/>
        <v>8.7258692810181837E-2</v>
      </c>
      <c r="I297" s="17"/>
      <c r="J297" s="17"/>
      <c r="K297" s="17"/>
      <c r="L297" s="17"/>
      <c r="M297" s="17"/>
      <c r="N297" s="17"/>
      <c r="O297" s="17"/>
      <c r="P297" s="17"/>
      <c r="T297" s="25">
        <f t="shared" si="115"/>
        <v>8.7258692810181837E-2</v>
      </c>
      <c r="U297" s="25">
        <f t="shared" si="89"/>
        <v>1.2981848349990313</v>
      </c>
      <c r="V297" s="25">
        <f t="shared" si="90"/>
        <v>1.5726867032938352</v>
      </c>
      <c r="W297" s="25">
        <f t="shared" si="91"/>
        <v>1.7507192421078082</v>
      </c>
      <c r="X297" s="25">
        <f t="shared" si="92"/>
        <v>2.5367340477874389</v>
      </c>
      <c r="Y297" s="25">
        <f t="shared" si="93"/>
        <v>2.9135350309809107</v>
      </c>
      <c r="Z297" s="25">
        <f t="shared" si="94"/>
        <v>2.8283698046794101</v>
      </c>
      <c r="AA297" s="25">
        <f t="shared" si="95"/>
        <v>2.3814121541314628</v>
      </c>
      <c r="AB297" s="25">
        <f t="shared" si="96"/>
        <v>1.9085113117219248</v>
      </c>
      <c r="AC297" s="25">
        <f t="shared" si="97"/>
        <v>1.579352639418887</v>
      </c>
      <c r="AD297" s="25">
        <f t="shared" si="98"/>
        <v>1.0372518740856884</v>
      </c>
      <c r="AE297" s="25">
        <f t="shared" si="99"/>
        <v>0.72603614425617569</v>
      </c>
      <c r="AF297" s="25">
        <f t="shared" si="100"/>
        <v>0.25981152086590842</v>
      </c>
      <c r="AG297" s="25">
        <f t="shared" si="101"/>
        <v>0.13789140465582525</v>
      </c>
      <c r="AH297" s="25">
        <f t="shared" si="102"/>
        <v>8.4748146599772325E-2</v>
      </c>
    </row>
    <row r="298" spans="1:34" x14ac:dyDescent="0.25">
      <c r="A298" s="13">
        <f t="shared" ref="A298:C298" si="152">A297</f>
        <v>6</v>
      </c>
      <c r="B298" s="13">
        <v>2.7355988996981799</v>
      </c>
      <c r="C298" s="13">
        <f t="shared" si="152"/>
        <v>10</v>
      </c>
      <c r="D298" s="13">
        <f>'Command user'!$F$12</f>
        <v>10</v>
      </c>
      <c r="E298" s="13">
        <f t="shared" si="112"/>
        <v>1</v>
      </c>
      <c r="G298" s="36">
        <f t="shared" si="113"/>
        <v>544.00000000000034</v>
      </c>
      <c r="H298" s="37">
        <f t="shared" ca="1" si="114"/>
        <v>8.7159954254842992E-2</v>
      </c>
      <c r="I298" s="17"/>
      <c r="J298" s="17"/>
      <c r="K298" s="17"/>
      <c r="L298" s="17"/>
      <c r="M298" s="17"/>
      <c r="N298" s="17"/>
      <c r="O298" s="17"/>
      <c r="P298" s="17"/>
      <c r="T298" s="25">
        <f t="shared" si="115"/>
        <v>8.7159954254842992E-2</v>
      </c>
      <c r="U298" s="25">
        <f t="shared" si="89"/>
        <v>1.2971483240091151</v>
      </c>
      <c r="V298" s="25">
        <f t="shared" si="90"/>
        <v>1.5715959423247998</v>
      </c>
      <c r="W298" s="25">
        <f t="shared" si="91"/>
        <v>1.749548703644737</v>
      </c>
      <c r="X298" s="25">
        <f t="shared" si="92"/>
        <v>2.5350335914815885</v>
      </c>
      <c r="Y298" s="25">
        <f t="shared" si="93"/>
        <v>2.9113932951344568</v>
      </c>
      <c r="Z298" s="25">
        <f t="shared" si="94"/>
        <v>2.8260273811802019</v>
      </c>
      <c r="AA298" s="25">
        <f t="shared" si="95"/>
        <v>2.3791234248349675</v>
      </c>
      <c r="AB298" s="25">
        <f t="shared" si="96"/>
        <v>1.9064529934725252</v>
      </c>
      <c r="AC298" s="25">
        <f t="shared" si="97"/>
        <v>1.5775292684724587</v>
      </c>
      <c r="AD298" s="25">
        <f t="shared" si="98"/>
        <v>1.0359647651471542</v>
      </c>
      <c r="AE298" s="25">
        <f t="shared" si="99"/>
        <v>0.72509838434032481</v>
      </c>
      <c r="AF298" s="25">
        <f t="shared" si="100"/>
        <v>0.25947705565471019</v>
      </c>
      <c r="AG298" s="25">
        <f t="shared" si="101"/>
        <v>0.13771813879400535</v>
      </c>
      <c r="AH298" s="25">
        <f t="shared" si="102"/>
        <v>8.464542747317555E-2</v>
      </c>
    </row>
    <row r="299" spans="1:34" x14ac:dyDescent="0.25">
      <c r="A299" s="13">
        <f t="shared" ref="A299:C299" si="153">A298</f>
        <v>6</v>
      </c>
      <c r="B299" s="13">
        <v>2.7363965022766426</v>
      </c>
      <c r="C299" s="13">
        <f t="shared" si="153"/>
        <v>10</v>
      </c>
      <c r="D299" s="13">
        <f>'Command user'!$F$12</f>
        <v>10</v>
      </c>
      <c r="E299" s="13">
        <f t="shared" si="112"/>
        <v>1</v>
      </c>
      <c r="G299" s="36">
        <f t="shared" si="113"/>
        <v>545.00000000000045</v>
      </c>
      <c r="H299" s="37">
        <f t="shared" ca="1" si="114"/>
        <v>8.7061556034752408E-2</v>
      </c>
      <c r="I299" s="17"/>
      <c r="J299" s="17"/>
      <c r="K299" s="17"/>
      <c r="L299" s="17"/>
      <c r="M299" s="17"/>
      <c r="N299" s="17"/>
      <c r="O299" s="17"/>
      <c r="P299" s="17"/>
      <c r="T299" s="25">
        <f t="shared" si="115"/>
        <v>8.7061556034752408E-2</v>
      </c>
      <c r="U299" s="25">
        <f t="shared" si="89"/>
        <v>1.2961151371595105</v>
      </c>
      <c r="V299" s="25">
        <f t="shared" si="90"/>
        <v>1.5705087800240893</v>
      </c>
      <c r="W299" s="25">
        <f t="shared" si="91"/>
        <v>1.7483820215343795</v>
      </c>
      <c r="X299" s="25">
        <f t="shared" si="92"/>
        <v>2.5333383771082776</v>
      </c>
      <c r="Y299" s="25">
        <f t="shared" si="93"/>
        <v>2.90925784930123</v>
      </c>
      <c r="Z299" s="25">
        <f t="shared" si="94"/>
        <v>2.8236918214241147</v>
      </c>
      <c r="AA299" s="25">
        <f t="shared" si="95"/>
        <v>2.3768415756418069</v>
      </c>
      <c r="AB299" s="25">
        <f t="shared" si="96"/>
        <v>1.9044010814937624</v>
      </c>
      <c r="AC299" s="25">
        <f t="shared" si="97"/>
        <v>1.5757117105361171</v>
      </c>
      <c r="AD299" s="25">
        <f t="shared" si="98"/>
        <v>1.0346819101054738</v>
      </c>
      <c r="AE299" s="25">
        <f t="shared" si="99"/>
        <v>0.72416378109926705</v>
      </c>
      <c r="AF299" s="25">
        <f t="shared" si="100"/>
        <v>0.25914372606556973</v>
      </c>
      <c r="AG299" s="25">
        <f t="shared" si="101"/>
        <v>0.13754545251488498</v>
      </c>
      <c r="AH299" s="25">
        <f t="shared" si="102"/>
        <v>8.4543049595442316E-2</v>
      </c>
    </row>
    <row r="300" spans="1:34" x14ac:dyDescent="0.25">
      <c r="A300" s="13">
        <f t="shared" ref="A300:C300" si="154">A299</f>
        <v>6</v>
      </c>
      <c r="B300" s="13">
        <v>2.7371926427047373</v>
      </c>
      <c r="C300" s="13">
        <f t="shared" si="154"/>
        <v>10</v>
      </c>
      <c r="D300" s="13">
        <f>'Command user'!$F$12</f>
        <v>10</v>
      </c>
      <c r="E300" s="13">
        <f t="shared" si="112"/>
        <v>1</v>
      </c>
      <c r="G300" s="36">
        <f t="shared" si="113"/>
        <v>546.00000000000057</v>
      </c>
      <c r="H300" s="37">
        <f t="shared" ca="1" si="114"/>
        <v>8.6963496314628908E-2</v>
      </c>
      <c r="I300" s="17"/>
      <c r="J300" s="17"/>
      <c r="K300" s="17"/>
      <c r="L300" s="17"/>
      <c r="M300" s="17"/>
      <c r="N300" s="17"/>
      <c r="O300" s="17"/>
      <c r="P300" s="17"/>
      <c r="T300" s="25">
        <f t="shared" si="115"/>
        <v>8.6963496314628908E-2</v>
      </c>
      <c r="U300" s="25">
        <f t="shared" si="89"/>
        <v>1.2950852574260374</v>
      </c>
      <c r="V300" s="25">
        <f t="shared" si="90"/>
        <v>1.5694251977856253</v>
      </c>
      <c r="W300" s="25">
        <f t="shared" si="91"/>
        <v>1.747219175887615</v>
      </c>
      <c r="X300" s="25">
        <f t="shared" si="92"/>
        <v>2.5316483785484736</v>
      </c>
      <c r="Y300" s="25">
        <f t="shared" si="93"/>
        <v>2.9071286629734758</v>
      </c>
      <c r="Z300" s="25">
        <f t="shared" si="94"/>
        <v>2.8213630922051545</v>
      </c>
      <c r="AA300" s="25">
        <f t="shared" si="95"/>
        <v>2.374566572799313</v>
      </c>
      <c r="AB300" s="25">
        <f t="shared" si="96"/>
        <v>1.9023555436759816</v>
      </c>
      <c r="AC300" s="25">
        <f t="shared" si="97"/>
        <v>1.5738999360236656</v>
      </c>
      <c r="AD300" s="25">
        <f t="shared" si="98"/>
        <v>1.0334032867661858</v>
      </c>
      <c r="AE300" s="25">
        <f t="shared" si="99"/>
        <v>0.7232323178525355</v>
      </c>
      <c r="AF300" s="25">
        <f t="shared" si="100"/>
        <v>0.25881152605147778</v>
      </c>
      <c r="AG300" s="25">
        <f t="shared" si="101"/>
        <v>0.13737334276408986</v>
      </c>
      <c r="AH300" s="25">
        <f t="shared" si="102"/>
        <v>8.4441011174774622E-2</v>
      </c>
    </row>
    <row r="301" spans="1:34" x14ac:dyDescent="0.25">
      <c r="A301" s="13">
        <f t="shared" ref="A301:C301" si="155">A300</f>
        <v>6</v>
      </c>
      <c r="B301" s="13">
        <v>2.7379873263334309</v>
      </c>
      <c r="C301" s="13">
        <f t="shared" si="155"/>
        <v>10</v>
      </c>
      <c r="D301" s="13">
        <f>'Command user'!$F$12</f>
        <v>10</v>
      </c>
      <c r="E301" s="13">
        <f t="shared" si="112"/>
        <v>1</v>
      </c>
      <c r="G301" s="36">
        <f t="shared" si="113"/>
        <v>547.00000000000045</v>
      </c>
      <c r="H301" s="37">
        <f t="shared" ca="1" si="114"/>
        <v>8.6865773272485305E-2</v>
      </c>
      <c r="I301" s="17"/>
      <c r="J301" s="17"/>
      <c r="K301" s="17"/>
      <c r="L301" s="17"/>
      <c r="M301" s="17"/>
      <c r="N301" s="17"/>
      <c r="O301" s="17"/>
      <c r="P301" s="17"/>
      <c r="T301" s="25">
        <f t="shared" si="115"/>
        <v>8.6865773272485305E-2</v>
      </c>
      <c r="U301" s="25">
        <f t="shared" si="89"/>
        <v>1.2940586679025821</v>
      </c>
      <c r="V301" s="25">
        <f t="shared" si="90"/>
        <v>1.5683451771328394</v>
      </c>
      <c r="W301" s="25">
        <f t="shared" si="91"/>
        <v>1.7460601469533976</v>
      </c>
      <c r="X301" s="25">
        <f t="shared" si="92"/>
        <v>2.5299635698601697</v>
      </c>
      <c r="Y301" s="25">
        <f t="shared" si="93"/>
        <v>2.9050057058466883</v>
      </c>
      <c r="Z301" s="25">
        <f t="shared" si="94"/>
        <v>2.8190411605383945</v>
      </c>
      <c r="AA301" s="25">
        <f t="shared" si="95"/>
        <v>2.372298382782096</v>
      </c>
      <c r="AB301" s="25">
        <f t="shared" si="96"/>
        <v>1.9003163481292802</v>
      </c>
      <c r="AC301" s="25">
        <f t="shared" si="97"/>
        <v>1.5720939155538185</v>
      </c>
      <c r="AD301" s="25">
        <f t="shared" si="98"/>
        <v>1.0321288730915192</v>
      </c>
      <c r="AE301" s="25">
        <f t="shared" si="99"/>
        <v>0.72230397803861002</v>
      </c>
      <c r="AF301" s="25">
        <f t="shared" si="100"/>
        <v>0.25848044960880973</v>
      </c>
      <c r="AG301" s="25">
        <f t="shared" si="101"/>
        <v>0.13720180650898176</v>
      </c>
      <c r="AH301" s="25">
        <f t="shared" si="102"/>
        <v>8.433931043208942E-2</v>
      </c>
    </row>
    <row r="302" spans="1:34" x14ac:dyDescent="0.25">
      <c r="A302" s="13">
        <f t="shared" ref="A302:C302" si="156">A301</f>
        <v>6</v>
      </c>
      <c r="B302" s="13">
        <v>2.7387805584843692</v>
      </c>
      <c r="C302" s="13">
        <f t="shared" si="156"/>
        <v>10</v>
      </c>
      <c r="D302" s="13">
        <f>'Command user'!$F$12</f>
        <v>10</v>
      </c>
      <c r="E302" s="13">
        <f t="shared" si="112"/>
        <v>1</v>
      </c>
      <c r="G302" s="36">
        <f t="shared" si="113"/>
        <v>548.00000000000023</v>
      </c>
      <c r="H302" s="37">
        <f t="shared" ca="1" si="114"/>
        <v>8.6768385099507669E-2</v>
      </c>
      <c r="I302" s="17"/>
      <c r="J302" s="17"/>
      <c r="K302" s="17"/>
      <c r="L302" s="17"/>
      <c r="M302" s="17"/>
      <c r="N302" s="17"/>
      <c r="O302" s="17"/>
      <c r="P302" s="17"/>
      <c r="T302" s="25">
        <f t="shared" si="115"/>
        <v>8.6768385099507669E-2</v>
      </c>
      <c r="U302" s="25">
        <f t="shared" si="89"/>
        <v>1.2930353518000721</v>
      </c>
      <c r="V302" s="25">
        <f t="shared" si="90"/>
        <v>1.5672686997175334</v>
      </c>
      <c r="W302" s="25">
        <f t="shared" si="91"/>
        <v>1.7449049151175302</v>
      </c>
      <c r="X302" s="25">
        <f t="shared" si="92"/>
        <v>2.5282839252768601</v>
      </c>
      <c r="Y302" s="25">
        <f t="shared" si="93"/>
        <v>2.9028889478178721</v>
      </c>
      <c r="Z302" s="25">
        <f t="shared" si="94"/>
        <v>2.8167259936581694</v>
      </c>
      <c r="AA302" s="25">
        <f t="shared" si="95"/>
        <v>2.3700369722900656</v>
      </c>
      <c r="AB302" s="25">
        <f t="shared" si="96"/>
        <v>1.8982834631816625</v>
      </c>
      <c r="AC302" s="25">
        <f t="shared" si="97"/>
        <v>1.5702936199484014</v>
      </c>
      <c r="AD302" s="25">
        <f t="shared" si="98"/>
        <v>1.0308586471990224</v>
      </c>
      <c r="AE302" s="25">
        <f t="shared" si="99"/>
        <v>0.72137874521384948</v>
      </c>
      <c r="AF302" s="25">
        <f t="shared" si="100"/>
        <v>0.25815049077693891</v>
      </c>
      <c r="AG302" s="25">
        <f t="shared" si="101"/>
        <v>0.13703084073846358</v>
      </c>
      <c r="AH302" s="25">
        <f t="shared" si="102"/>
        <v>8.4237945600905306E-2</v>
      </c>
    </row>
    <row r="303" spans="1:34" x14ac:dyDescent="0.25">
      <c r="A303" s="13">
        <f t="shared" ref="A303:C303" si="157">A302</f>
        <v>6</v>
      </c>
      <c r="B303" s="13">
        <v>2.7395723444500919</v>
      </c>
      <c r="C303" s="13">
        <f t="shared" si="157"/>
        <v>10</v>
      </c>
      <c r="D303" s="13">
        <f>'Command user'!$F$12</f>
        <v>10</v>
      </c>
      <c r="E303" s="13">
        <f t="shared" si="112"/>
        <v>1</v>
      </c>
      <c r="G303" s="36">
        <f t="shared" si="113"/>
        <v>549.00000000000045</v>
      </c>
      <c r="H303" s="37">
        <f t="shared" ca="1" si="114"/>
        <v>8.6671329999935182E-2</v>
      </c>
      <c r="I303" s="17"/>
      <c r="J303" s="17"/>
      <c r="K303" s="17"/>
      <c r="L303" s="17"/>
      <c r="M303" s="17"/>
      <c r="N303" s="17"/>
      <c r="O303" s="17"/>
      <c r="P303" s="17"/>
      <c r="T303" s="25">
        <f t="shared" si="115"/>
        <v>8.6671329999935182E-2</v>
      </c>
      <c r="U303" s="25">
        <f t="shared" si="89"/>
        <v>1.2920152924454495</v>
      </c>
      <c r="V303" s="25">
        <f t="shared" si="90"/>
        <v>1.5661957473187573</v>
      </c>
      <c r="W303" s="25">
        <f t="shared" si="91"/>
        <v>1.7437534609014897</v>
      </c>
      <c r="X303" s="25">
        <f t="shared" si="92"/>
        <v>2.5266094192060589</v>
      </c>
      <c r="Y303" s="25">
        <f t="shared" si="93"/>
        <v>2.9007783589838376</v>
      </c>
      <c r="Z303" s="25">
        <f t="shared" si="94"/>
        <v>2.8144175590161993</v>
      </c>
      <c r="AA303" s="25">
        <f t="shared" si="95"/>
        <v>2.3677823082465537</v>
      </c>
      <c r="AB303" s="25">
        <f t="shared" si="96"/>
        <v>1.8962568573771152</v>
      </c>
      <c r="AC303" s="25">
        <f t="shared" si="97"/>
        <v>1.5684990202305844</v>
      </c>
      <c r="AD303" s="25">
        <f t="shared" si="98"/>
        <v>1.0295925873601697</v>
      </c>
      <c r="AE303" s="25">
        <f t="shared" si="99"/>
        <v>0.72045660305143799</v>
      </c>
      <c r="AF303" s="25">
        <f t="shared" si="100"/>
        <v>0.25782164363784515</v>
      </c>
      <c r="AG303" s="25">
        <f t="shared" si="101"/>
        <v>0.13686044246278797</v>
      </c>
      <c r="AH303" s="25">
        <f t="shared" si="102"/>
        <v>8.413691492723048E-2</v>
      </c>
    </row>
    <row r="304" spans="1:34" x14ac:dyDescent="0.25">
      <c r="A304" s="13">
        <f t="shared" ref="A304:C304" si="158">A303</f>
        <v>6</v>
      </c>
      <c r="B304" s="13">
        <v>2.7403626894942437</v>
      </c>
      <c r="C304" s="13">
        <f t="shared" si="158"/>
        <v>10</v>
      </c>
      <c r="D304" s="13">
        <f>'Command user'!$F$12</f>
        <v>10</v>
      </c>
      <c r="E304" s="13">
        <f t="shared" si="112"/>
        <v>1</v>
      </c>
      <c r="G304" s="36">
        <f t="shared" si="113"/>
        <v>550.00000000000023</v>
      </c>
      <c r="H304" s="37">
        <f t="shared" ca="1" si="114"/>
        <v>8.6574606190944758E-2</v>
      </c>
      <c r="I304" s="17"/>
      <c r="J304" s="17"/>
      <c r="K304" s="17"/>
      <c r="L304" s="17"/>
      <c r="M304" s="17"/>
      <c r="N304" s="17"/>
      <c r="O304" s="17"/>
      <c r="P304" s="17"/>
      <c r="T304" s="25">
        <f t="shared" si="115"/>
        <v>8.6574606190944758E-2</v>
      </c>
      <c r="U304" s="25">
        <f t="shared" si="89"/>
        <v>1.2909984732806794</v>
      </c>
      <c r="V304" s="25">
        <f t="shared" si="90"/>
        <v>1.565126301841723</v>
      </c>
      <c r="W304" s="25">
        <f t="shared" si="91"/>
        <v>1.7426057649612685</v>
      </c>
      <c r="X304" s="25">
        <f t="shared" si="92"/>
        <v>2.5249400262278225</v>
      </c>
      <c r="Y304" s="25">
        <f t="shared" si="93"/>
        <v>2.8986739096395646</v>
      </c>
      <c r="Z304" s="25">
        <f t="shared" si="94"/>
        <v>2.8121158242797715</v>
      </c>
      <c r="AA304" s="25">
        <f t="shared" si="95"/>
        <v>2.3655343577963936</v>
      </c>
      <c r="AB304" s="25">
        <f t="shared" si="96"/>
        <v>1.8942364994737806</v>
      </c>
      <c r="AC304" s="25">
        <f t="shared" si="97"/>
        <v>1.566710087623135</v>
      </c>
      <c r="AD304" s="25">
        <f t="shared" si="98"/>
        <v>1.0283306719990204</v>
      </c>
      <c r="AE304" s="25">
        <f t="shared" si="99"/>
        <v>0.71953753534035592</v>
      </c>
      <c r="AF304" s="25">
        <f t="shared" si="100"/>
        <v>0.2574939023157406</v>
      </c>
      <c r="AG304" s="25">
        <f t="shared" si="101"/>
        <v>0.13669060871336858</v>
      </c>
      <c r="AH304" s="25">
        <f t="shared" si="102"/>
        <v>8.4036216669453101E-2</v>
      </c>
    </row>
    <row r="305" spans="1:34" x14ac:dyDescent="0.25">
      <c r="A305" s="13">
        <f t="shared" ref="A305:C305" si="159">A304</f>
        <v>6</v>
      </c>
      <c r="B305" s="13">
        <v>2.7411515988517849</v>
      </c>
      <c r="C305" s="13">
        <f t="shared" si="159"/>
        <v>10</v>
      </c>
      <c r="D305" s="13">
        <f>'Command user'!$F$12</f>
        <v>10</v>
      </c>
      <c r="E305" s="13">
        <f t="shared" si="112"/>
        <v>1</v>
      </c>
      <c r="G305" s="36">
        <f t="shared" si="113"/>
        <v>551.00000000000023</v>
      </c>
      <c r="H305" s="37">
        <f t="shared" ca="1" si="114"/>
        <v>8.6478211902532298E-2</v>
      </c>
      <c r="I305" s="17"/>
      <c r="J305" s="17"/>
      <c r="K305" s="17"/>
      <c r="L305" s="17"/>
      <c r="M305" s="17"/>
      <c r="N305" s="17"/>
      <c r="O305" s="17"/>
      <c r="P305" s="17"/>
      <c r="T305" s="25">
        <f t="shared" si="115"/>
        <v>8.6478211902532298E-2</v>
      </c>
      <c r="U305" s="25">
        <f t="shared" si="89"/>
        <v>1.2899848778617409</v>
      </c>
      <c r="V305" s="25">
        <f t="shared" si="90"/>
        <v>1.5640603453166921</v>
      </c>
      <c r="W305" s="25">
        <f t="shared" si="91"/>
        <v>1.7414618080861692</v>
      </c>
      <c r="X305" s="25">
        <f t="shared" si="92"/>
        <v>2.5232757210932641</v>
      </c>
      <c r="Y305" s="25">
        <f t="shared" si="93"/>
        <v>2.896575570276509</v>
      </c>
      <c r="Z305" s="25">
        <f t="shared" si="94"/>
        <v>2.8098207573299305</v>
      </c>
      <c r="AA305" s="25">
        <f t="shared" si="95"/>
        <v>2.3632930883040468</v>
      </c>
      <c r="AB305" s="25">
        <f t="shared" si="96"/>
        <v>1.8922223584421027</v>
      </c>
      <c r="AC305" s="25">
        <f t="shared" si="97"/>
        <v>1.5649267935466775</v>
      </c>
      <c r="AD305" s="25">
        <f t="shared" si="98"/>
        <v>1.0270728796908613</v>
      </c>
      <c r="AE305" s="25">
        <f t="shared" si="99"/>
        <v>0.71862152598433282</v>
      </c>
      <c r="AF305" s="25">
        <f t="shared" si="100"/>
        <v>0.25716726097668646</v>
      </c>
      <c r="AG305" s="25">
        <f t="shared" si="101"/>
        <v>0.13652133654259077</v>
      </c>
      <c r="AH305" s="25">
        <f t="shared" si="102"/>
        <v>8.3935849098229764E-2</v>
      </c>
    </row>
    <row r="306" spans="1:34" x14ac:dyDescent="0.25">
      <c r="A306" s="13">
        <f t="shared" ref="A306:C306" si="160">A305</f>
        <v>6</v>
      </c>
      <c r="B306" s="13">
        <v>2.741939077729199</v>
      </c>
      <c r="C306" s="13">
        <f t="shared" si="160"/>
        <v>10</v>
      </c>
      <c r="D306" s="13">
        <f>'Command user'!$F$12</f>
        <v>10</v>
      </c>
      <c r="E306" s="13">
        <f t="shared" si="112"/>
        <v>1</v>
      </c>
      <c r="G306" s="36">
        <f t="shared" si="113"/>
        <v>552.00000000000034</v>
      </c>
      <c r="H306" s="37">
        <f t="shared" ca="1" si="114"/>
        <v>8.6382145377398536E-2</v>
      </c>
      <c r="I306" s="17"/>
      <c r="J306" s="17"/>
      <c r="K306" s="17"/>
      <c r="L306" s="17"/>
      <c r="M306" s="17"/>
      <c r="N306" s="17"/>
      <c r="O306" s="17"/>
      <c r="P306" s="17"/>
      <c r="T306" s="25">
        <f t="shared" si="115"/>
        <v>8.6382145377398536E-2</v>
      </c>
      <c r="U306" s="25">
        <f t="shared" si="89"/>
        <v>1.2889744898576339</v>
      </c>
      <c r="V306" s="25">
        <f t="shared" si="90"/>
        <v>1.5629978598978873</v>
      </c>
      <c r="W306" s="25">
        <f t="shared" si="91"/>
        <v>1.7403215711976943</v>
      </c>
      <c r="X306" s="25">
        <f t="shared" si="92"/>
        <v>2.5216164787231192</v>
      </c>
      <c r="Y306" s="25">
        <f t="shared" si="93"/>
        <v>2.8944833115809456</v>
      </c>
      <c r="Z306" s="25">
        <f t="shared" si="94"/>
        <v>2.8075323262596741</v>
      </c>
      <c r="AA306" s="25">
        <f t="shared" si="95"/>
        <v>2.3610584673517439</v>
      </c>
      <c r="AB306" s="25">
        <f t="shared" si="96"/>
        <v>1.8902144034629913</v>
      </c>
      <c r="AC306" s="25">
        <f t="shared" si="97"/>
        <v>1.5631491096179906</v>
      </c>
      <c r="AD306" s="25">
        <f t="shared" si="98"/>
        <v>1.0258191891608723</v>
      </c>
      <c r="AE306" s="25">
        <f t="shared" si="99"/>
        <v>0.71770855900084074</v>
      </c>
      <c r="AF306" s="25">
        <f t="shared" si="100"/>
        <v>0.25684171382822202</v>
      </c>
      <c r="AG306" s="25">
        <f t="shared" si="101"/>
        <v>0.13635262302362586</v>
      </c>
      <c r="AH306" s="25">
        <f t="shared" si="102"/>
        <v>8.3835810496378463E-2</v>
      </c>
    </row>
    <row r="307" spans="1:34" x14ac:dyDescent="0.25">
      <c r="A307" s="13">
        <f t="shared" ref="A307:C307" si="161">A306</f>
        <v>6</v>
      </c>
      <c r="B307" s="13">
        <v>2.7427251313046983</v>
      </c>
      <c r="C307" s="13">
        <f t="shared" si="161"/>
        <v>10</v>
      </c>
      <c r="D307" s="13">
        <f>'Command user'!$F$12</f>
        <v>10</v>
      </c>
      <c r="E307" s="13">
        <f t="shared" si="112"/>
        <v>1</v>
      </c>
      <c r="G307" s="36">
        <f t="shared" si="113"/>
        <v>553.00000000000057</v>
      </c>
      <c r="H307" s="37">
        <f t="shared" ca="1" si="114"/>
        <v>8.6286404870835026E-2</v>
      </c>
      <c r="I307" s="17"/>
      <c r="J307" s="17"/>
      <c r="K307" s="17"/>
      <c r="L307" s="17"/>
      <c r="M307" s="17"/>
      <c r="N307" s="17"/>
      <c r="O307" s="17"/>
      <c r="P307" s="17"/>
      <c r="T307" s="25">
        <f t="shared" si="115"/>
        <v>8.6286404870835026E-2</v>
      </c>
      <c r="U307" s="25">
        <f t="shared" si="89"/>
        <v>1.2879672930494186</v>
      </c>
      <c r="V307" s="25">
        <f t="shared" si="90"/>
        <v>1.5619388278624402</v>
      </c>
      <c r="W307" s="25">
        <f t="shared" si="91"/>
        <v>1.7391850353483698</v>
      </c>
      <c r="X307" s="25">
        <f t="shared" si="92"/>
        <v>2.5199622742062862</v>
      </c>
      <c r="Y307" s="25">
        <f t="shared" si="93"/>
        <v>2.8923971044323689</v>
      </c>
      <c r="Z307" s="25">
        <f t="shared" si="94"/>
        <v>2.8052504993721765</v>
      </c>
      <c r="AA307" s="25">
        <f t="shared" si="95"/>
        <v>2.3588304627376484</v>
      </c>
      <c r="AB307" s="25">
        <f t="shared" si="96"/>
        <v>1.8882126039260474</v>
      </c>
      <c r="AC307" s="25">
        <f t="shared" si="97"/>
        <v>1.5613770076482962</v>
      </c>
      <c r="AD307" s="25">
        <f t="shared" si="98"/>
        <v>1.0245695792828249</v>
      </c>
      <c r="AE307" s="25">
        <f t="shared" si="99"/>
        <v>0.71679861852008586</v>
      </c>
      <c r="AF307" s="25">
        <f t="shared" si="100"/>
        <v>0.25651725511899531</v>
      </c>
      <c r="AG307" s="25">
        <f t="shared" si="101"/>
        <v>0.13618446525024896</v>
      </c>
      <c r="AH307" s="25">
        <f t="shared" si="102"/>
        <v>8.3736099158770935E-2</v>
      </c>
    </row>
    <row r="308" spans="1:34" x14ac:dyDescent="0.25">
      <c r="A308" s="13">
        <f t="shared" ref="A308:C308" si="162">A307</f>
        <v>6</v>
      </c>
      <c r="B308" s="13">
        <v>2.7435097647284299</v>
      </c>
      <c r="C308" s="13">
        <f t="shared" si="162"/>
        <v>10</v>
      </c>
      <c r="D308" s="13">
        <f>'Command user'!$F$12</f>
        <v>10</v>
      </c>
      <c r="E308" s="13">
        <f t="shared" si="112"/>
        <v>1</v>
      </c>
      <c r="G308" s="36">
        <f t="shared" si="113"/>
        <v>554.00000000000057</v>
      </c>
      <c r="H308" s="37">
        <f t="shared" ca="1" si="114"/>
        <v>8.6190988650611144E-2</v>
      </c>
      <c r="I308" s="17"/>
      <c r="J308" s="17"/>
      <c r="K308" s="17"/>
      <c r="L308" s="17"/>
      <c r="M308" s="17"/>
      <c r="N308" s="17"/>
      <c r="O308" s="17"/>
      <c r="P308" s="17"/>
      <c r="T308" s="25">
        <f t="shared" si="115"/>
        <v>8.6190988650611144E-2</v>
      </c>
      <c r="U308" s="25">
        <f t="shared" si="89"/>
        <v>1.2869632713292476</v>
      </c>
      <c r="V308" s="25">
        <f t="shared" si="90"/>
        <v>1.5608832316093213</v>
      </c>
      <c r="W308" s="25">
        <f t="shared" si="91"/>
        <v>1.73805218172066</v>
      </c>
      <c r="X308" s="25">
        <f t="shared" si="92"/>
        <v>2.5183130827984637</v>
      </c>
      <c r="Y308" s="25">
        <f t="shared" si="93"/>
        <v>2.8903169199018688</v>
      </c>
      <c r="Z308" s="25">
        <f t="shared" si="94"/>
        <v>2.8029752451790841</v>
      </c>
      <c r="AA308" s="25">
        <f t="shared" si="95"/>
        <v>2.3566090424740413</v>
      </c>
      <c r="AB308" s="25">
        <f t="shared" si="96"/>
        <v>1.8862169294277535</v>
      </c>
      <c r="AC308" s="25">
        <f t="shared" si="97"/>
        <v>1.5596104596415967</v>
      </c>
      <c r="AD308" s="25">
        <f t="shared" si="98"/>
        <v>1.0233240290777601</v>
      </c>
      <c r="AE308" s="25">
        <f t="shared" si="99"/>
        <v>0.71589168878400822</v>
      </c>
      <c r="AF308" s="25">
        <f t="shared" si="100"/>
        <v>0.25619387913839814</v>
      </c>
      <c r="AG308" s="25">
        <f t="shared" si="101"/>
        <v>0.13601686033665572</v>
      </c>
      <c r="AH308" s="25">
        <f t="shared" si="102"/>
        <v>8.3636713392226489E-2</v>
      </c>
    </row>
    <row r="309" spans="1:34" x14ac:dyDescent="0.25">
      <c r="A309" s="13">
        <f t="shared" ref="A309:C309" si="163">A308</f>
        <v>6</v>
      </c>
      <c r="B309" s="13">
        <v>2.7442929831226763</v>
      </c>
      <c r="C309" s="13">
        <f t="shared" si="163"/>
        <v>10</v>
      </c>
      <c r="D309" s="13">
        <f>'Command user'!$F$12</f>
        <v>10</v>
      </c>
      <c r="E309" s="13">
        <f t="shared" si="112"/>
        <v>1</v>
      </c>
      <c r="G309" s="36">
        <f t="shared" si="113"/>
        <v>555.00000000000045</v>
      </c>
      <c r="H309" s="37">
        <f t="shared" ca="1" si="114"/>
        <v>8.6095894996862724E-2</v>
      </c>
      <c r="I309" s="17"/>
      <c r="J309" s="17"/>
      <c r="K309" s="17"/>
      <c r="L309" s="17"/>
      <c r="M309" s="17"/>
      <c r="N309" s="17"/>
      <c r="O309" s="17"/>
      <c r="P309" s="17"/>
      <c r="T309" s="25">
        <f t="shared" si="115"/>
        <v>8.6095894996862724E-2</v>
      </c>
      <c r="U309" s="25">
        <f t="shared" si="89"/>
        <v>1.2859624086993977</v>
      </c>
      <c r="V309" s="25">
        <f t="shared" si="90"/>
        <v>1.5598310536582822</v>
      </c>
      <c r="W309" s="25">
        <f t="shared" si="91"/>
        <v>1.7369229916258047</v>
      </c>
      <c r="X309" s="25">
        <f t="shared" si="92"/>
        <v>2.5166688799206742</v>
      </c>
      <c r="Y309" s="25">
        <f t="shared" si="93"/>
        <v>2.8882427292505355</v>
      </c>
      <c r="Z309" s="25">
        <f t="shared" si="94"/>
        <v>2.8007065323986891</v>
      </c>
      <c r="AA309" s="25">
        <f t="shared" si="95"/>
        <v>2.3543941747854951</v>
      </c>
      <c r="AB309" s="25">
        <f t="shared" si="96"/>
        <v>1.8842273497697313</v>
      </c>
      <c r="AC309" s="25">
        <f t="shared" si="97"/>
        <v>1.5578494377929979</v>
      </c>
      <c r="AD309" s="25">
        <f t="shared" si="98"/>
        <v>1.0220825177127142</v>
      </c>
      <c r="AE309" s="25">
        <f t="shared" si="99"/>
        <v>0.7149877541452937</v>
      </c>
      <c r="AF309" s="25">
        <f t="shared" si="100"/>
        <v>0.2558715802162036</v>
      </c>
      <c r="AG309" s="25">
        <f t="shared" si="101"/>
        <v>0.13584980541728209</v>
      </c>
      <c r="AH309" s="25">
        <f t="shared" si="102"/>
        <v>8.3537651515407221E-2</v>
      </c>
    </row>
    <row r="310" spans="1:34" x14ac:dyDescent="0.25">
      <c r="A310" s="13">
        <f t="shared" ref="A310:C310" si="164">A309</f>
        <v>6</v>
      </c>
      <c r="B310" s="13">
        <v>2.7450747915820575</v>
      </c>
      <c r="C310" s="13">
        <f t="shared" si="164"/>
        <v>10</v>
      </c>
      <c r="D310" s="13">
        <f>'Command user'!$F$12</f>
        <v>10</v>
      </c>
      <c r="E310" s="13">
        <f t="shared" si="112"/>
        <v>1</v>
      </c>
      <c r="G310" s="36">
        <f t="shared" si="113"/>
        <v>556.00000000000045</v>
      </c>
      <c r="H310" s="37">
        <f t="shared" ca="1" si="114"/>
        <v>8.6001122201981389E-2</v>
      </c>
      <c r="I310" s="17"/>
      <c r="J310" s="17"/>
      <c r="K310" s="17"/>
      <c r="L310" s="17"/>
      <c r="M310" s="17"/>
      <c r="N310" s="17"/>
      <c r="O310" s="17"/>
      <c r="P310" s="17"/>
      <c r="T310" s="25">
        <f t="shared" si="115"/>
        <v>8.6001122201981389E-2</v>
      </c>
      <c r="U310" s="25">
        <f t="shared" si="89"/>
        <v>1.2849646892713356</v>
      </c>
      <c r="V310" s="25">
        <f t="shared" si="90"/>
        <v>1.5587822766488231</v>
      </c>
      <c r="W310" s="25">
        <f t="shared" si="91"/>
        <v>1.7357974465027364</v>
      </c>
      <c r="X310" s="25">
        <f t="shared" si="92"/>
        <v>2.5150296411578972</v>
      </c>
      <c r="Y310" s="25">
        <f t="shared" si="93"/>
        <v>2.8861745039278515</v>
      </c>
      <c r="Z310" s="25">
        <f t="shared" si="94"/>
        <v>2.798444329954302</v>
      </c>
      <c r="AA310" s="25">
        <f t="shared" si="95"/>
        <v>2.352185828107106</v>
      </c>
      <c r="AB310" s="25">
        <f t="shared" si="96"/>
        <v>1.8822438349569632</v>
      </c>
      <c r="AC310" s="25">
        <f t="shared" si="97"/>
        <v>1.5560939144870747</v>
      </c>
      <c r="AD310" s="25">
        <f t="shared" si="98"/>
        <v>1.0208450244994287</v>
      </c>
      <c r="AE310" s="25">
        <f t="shared" si="99"/>
        <v>0.71408679906640204</v>
      </c>
      <c r="AF310" s="25">
        <f t="shared" si="100"/>
        <v>0.255550352722207</v>
      </c>
      <c r="AG310" s="25">
        <f t="shared" si="101"/>
        <v>0.13568329764662709</v>
      </c>
      <c r="AH310" s="25">
        <f t="shared" si="102"/>
        <v>8.34389118587128E-2</v>
      </c>
    </row>
    <row r="311" spans="1:34" x14ac:dyDescent="0.25">
      <c r="A311" s="13">
        <f t="shared" ref="A311:C311" si="165">A310</f>
        <v>6</v>
      </c>
      <c r="B311" s="13">
        <v>2.7458551951737289</v>
      </c>
      <c r="C311" s="13">
        <f t="shared" si="165"/>
        <v>10</v>
      </c>
      <c r="D311" s="13">
        <f>'Command user'!$F$12</f>
        <v>10</v>
      </c>
      <c r="E311" s="13">
        <f t="shared" si="112"/>
        <v>1</v>
      </c>
      <c r="G311" s="36">
        <f t="shared" si="113"/>
        <v>557.00000000000011</v>
      </c>
      <c r="H311" s="37">
        <f t="shared" ca="1" si="114"/>
        <v>8.5906668570505967E-2</v>
      </c>
      <c r="I311" s="17"/>
      <c r="J311" s="17"/>
      <c r="K311" s="17"/>
      <c r="L311" s="17"/>
      <c r="M311" s="17"/>
      <c r="N311" s="17"/>
      <c r="O311" s="17"/>
      <c r="P311" s="17"/>
      <c r="T311" s="25">
        <f t="shared" si="115"/>
        <v>8.5906668570505967E-2</v>
      </c>
      <c r="U311" s="25">
        <f t="shared" si="89"/>
        <v>1.283970097264773</v>
      </c>
      <c r="V311" s="25">
        <f t="shared" si="90"/>
        <v>1.5577368833391732</v>
      </c>
      <c r="W311" s="25">
        <f t="shared" si="91"/>
        <v>1.734675527916995</v>
      </c>
      <c r="X311" s="25">
        <f t="shared" si="92"/>
        <v>2.5133953422577147</v>
      </c>
      <c r="Y311" s="25">
        <f t="shared" si="93"/>
        <v>2.8841122155701941</v>
      </c>
      <c r="Z311" s="25">
        <f t="shared" si="94"/>
        <v>2.7961886069724717</v>
      </c>
      <c r="AA311" s="25">
        <f t="shared" si="95"/>
        <v>2.3499839710827315</v>
      </c>
      <c r="AB311" s="25">
        <f t="shared" si="96"/>
        <v>1.8802663551960963</v>
      </c>
      <c r="AC311" s="25">
        <f t="shared" si="97"/>
        <v>1.5543438622962396</v>
      </c>
      <c r="AD311" s="25">
        <f t="shared" si="98"/>
        <v>1.0196115288931011</v>
      </c>
      <c r="AE311" s="25">
        <f t="shared" si="99"/>
        <v>0.71318880811860019</v>
      </c>
      <c r="AF311" s="25">
        <f t="shared" si="100"/>
        <v>0.25523019106587796</v>
      </c>
      <c r="AG311" s="25">
        <f t="shared" si="101"/>
        <v>0.13551733419907633</v>
      </c>
      <c r="AH311" s="25">
        <f t="shared" si="102"/>
        <v>8.3340492764180624E-2</v>
      </c>
    </row>
    <row r="312" spans="1:34" x14ac:dyDescent="0.25">
      <c r="A312" s="13">
        <f t="shared" ref="A312:C312" si="166">A311</f>
        <v>6</v>
      </c>
      <c r="B312" s="13">
        <v>2.7466341989375787</v>
      </c>
      <c r="C312" s="13">
        <f t="shared" si="166"/>
        <v>10</v>
      </c>
      <c r="D312" s="13">
        <f>'Command user'!$F$12</f>
        <v>10</v>
      </c>
      <c r="E312" s="13">
        <f t="shared" si="112"/>
        <v>1</v>
      </c>
      <c r="G312" s="36">
        <f t="shared" si="113"/>
        <v>558.00000000000045</v>
      </c>
      <c r="H312" s="37">
        <f t="shared" ca="1" si="114"/>
        <v>8.5812532419013737E-2</v>
      </c>
      <c r="I312" s="17"/>
      <c r="J312" s="17"/>
      <c r="K312" s="17"/>
      <c r="L312" s="17"/>
      <c r="M312" s="17"/>
      <c r="N312" s="17"/>
      <c r="O312" s="17"/>
      <c r="P312" s="17"/>
      <c r="T312" s="25">
        <f t="shared" si="115"/>
        <v>8.5812532419013737E-2</v>
      </c>
      <c r="U312" s="25">
        <f t="shared" si="89"/>
        <v>1.2829786170067488</v>
      </c>
      <c r="V312" s="25">
        <f t="shared" si="90"/>
        <v>1.5566948566052561</v>
      </c>
      <c r="W312" s="25">
        <f t="shared" si="91"/>
        <v>1.7335572175596263</v>
      </c>
      <c r="X312" s="25">
        <f t="shared" si="92"/>
        <v>2.5117659591289265</v>
      </c>
      <c r="Y312" s="25">
        <f t="shared" si="93"/>
        <v>2.8820558359992106</v>
      </c>
      <c r="Z312" s="25">
        <f t="shared" si="94"/>
        <v>2.7939393327813624</v>
      </c>
      <c r="AA312" s="25">
        <f t="shared" si="95"/>
        <v>2.3477885725632426</v>
      </c>
      <c r="AB312" s="25">
        <f t="shared" si="96"/>
        <v>1.8782948808937086</v>
      </c>
      <c r="AC312" s="25">
        <f t="shared" si="97"/>
        <v>1.5525992539791367</v>
      </c>
      <c r="AD312" s="25">
        <f t="shared" si="98"/>
        <v>1.0183820104911245</v>
      </c>
      <c r="AE312" s="25">
        <f t="shared" si="99"/>
        <v>0.7122937659810058</v>
      </c>
      <c r="AF312" s="25">
        <f t="shared" si="100"/>
        <v>0.25491108969600212</v>
      </c>
      <c r="AG312" s="25">
        <f t="shared" si="101"/>
        <v>0.13535191226872803</v>
      </c>
      <c r="AH312" s="25">
        <f t="shared" si="102"/>
        <v>8.3242392585380395E-2</v>
      </c>
    </row>
    <row r="313" spans="1:34" x14ac:dyDescent="0.25">
      <c r="A313" s="13">
        <f t="shared" ref="A313:C313" si="167">A312</f>
        <v>6</v>
      </c>
      <c r="B313" s="13">
        <v>2.7474118078864231</v>
      </c>
      <c r="C313" s="13">
        <f t="shared" si="167"/>
        <v>10</v>
      </c>
      <c r="D313" s="13">
        <f>'Command user'!$F$12</f>
        <v>10</v>
      </c>
      <c r="E313" s="13">
        <f t="shared" si="112"/>
        <v>1</v>
      </c>
      <c r="G313" s="36">
        <f t="shared" si="113"/>
        <v>559</v>
      </c>
      <c r="H313" s="37">
        <f t="shared" ca="1" si="114"/>
        <v>8.5718712076014419E-2</v>
      </c>
      <c r="I313" s="17"/>
      <c r="J313" s="17"/>
      <c r="K313" s="17"/>
      <c r="L313" s="17"/>
      <c r="M313" s="17"/>
      <c r="N313" s="17"/>
      <c r="O313" s="17"/>
      <c r="P313" s="17"/>
      <c r="T313" s="25">
        <f t="shared" si="115"/>
        <v>8.5718712076014419E-2</v>
      </c>
      <c r="U313" s="25">
        <f t="shared" si="89"/>
        <v>1.2819902329307045</v>
      </c>
      <c r="V313" s="25">
        <f t="shared" si="90"/>
        <v>1.5556561794396873</v>
      </c>
      <c r="W313" s="25">
        <f t="shared" si="91"/>
        <v>1.7324424972461228</v>
      </c>
      <c r="X313" s="25">
        <f t="shared" si="92"/>
        <v>2.5101414678401923</v>
      </c>
      <c r="Y313" s="25">
        <f t="shared" si="93"/>
        <v>2.8800053372203407</v>
      </c>
      <c r="Z313" s="25">
        <f t="shared" si="94"/>
        <v>2.7916964769090296</v>
      </c>
      <c r="AA313" s="25">
        <f t="shared" si="95"/>
        <v>2.3455996016047713</v>
      </c>
      <c r="AB313" s="25">
        <f t="shared" si="96"/>
        <v>1.8763293826546139</v>
      </c>
      <c r="AC313" s="25">
        <f t="shared" si="97"/>
        <v>1.5508600624790421</v>
      </c>
      <c r="AD313" s="25">
        <f t="shared" si="98"/>
        <v>1.0171564490318596</v>
      </c>
      <c r="AE313" s="25">
        <f t="shared" si="99"/>
        <v>0.71140165743964012</v>
      </c>
      <c r="AF313" s="25">
        <f t="shared" si="100"/>
        <v>0.2545930431003407</v>
      </c>
      <c r="AG313" s="25">
        <f t="shared" si="101"/>
        <v>0.13518702906921992</v>
      </c>
      <c r="AH313" s="25">
        <f t="shared" si="102"/>
        <v>8.3144609687316198E-2</v>
      </c>
    </row>
    <row r="314" spans="1:34" x14ac:dyDescent="0.25">
      <c r="A314" s="13">
        <f t="shared" ref="A314:C314" si="168">A313</f>
        <v>6</v>
      </c>
      <c r="B314" s="13">
        <v>2.7481880270062002</v>
      </c>
      <c r="C314" s="13">
        <f t="shared" si="168"/>
        <v>10</v>
      </c>
      <c r="D314" s="13">
        <f>'Command user'!$F$12</f>
        <v>10</v>
      </c>
      <c r="E314" s="13">
        <f t="shared" si="112"/>
        <v>1</v>
      </c>
      <c r="G314" s="36">
        <f t="shared" si="113"/>
        <v>560.00000000000034</v>
      </c>
      <c r="H314" s="37">
        <f t="shared" ca="1" si="114"/>
        <v>8.5625205881843844E-2</v>
      </c>
      <c r="I314" s="17"/>
      <c r="J314" s="17"/>
      <c r="K314" s="17"/>
      <c r="L314" s="17"/>
      <c r="M314" s="17"/>
      <c r="N314" s="17"/>
      <c r="O314" s="17"/>
      <c r="P314" s="17"/>
      <c r="T314" s="25">
        <f t="shared" si="115"/>
        <v>8.5625205881843844E-2</v>
      </c>
      <c r="U314" s="25">
        <f t="shared" si="89"/>
        <v>1.2810049295755821</v>
      </c>
      <c r="V314" s="25">
        <f t="shared" si="90"/>
        <v>1.5546208349508004</v>
      </c>
      <c r="W314" s="25">
        <f t="shared" si="91"/>
        <v>1.7313313489153705</v>
      </c>
      <c r="X314" s="25">
        <f t="shared" si="92"/>
        <v>2.5085218446187163</v>
      </c>
      <c r="Y314" s="25">
        <f t="shared" si="93"/>
        <v>2.8779606914212743</v>
      </c>
      <c r="Z314" s="25">
        <f t="shared" si="94"/>
        <v>2.7894600090818127</v>
      </c>
      <c r="AA314" s="25">
        <f t="shared" si="95"/>
        <v>2.3434170274670287</v>
      </c>
      <c r="AB314" s="25">
        <f t="shared" si="96"/>
        <v>1.8743698312802053</v>
      </c>
      <c r="AC314" s="25">
        <f t="shared" si="97"/>
        <v>1.5491262609222953</v>
      </c>
      <c r="AD314" s="25">
        <f t="shared" si="98"/>
        <v>1.0159348243934074</v>
      </c>
      <c r="AE314" s="25">
        <f t="shared" si="99"/>
        <v>0.71051246738649787</v>
      </c>
      <c r="AF314" s="25">
        <f t="shared" si="100"/>
        <v>0.25427604580528618</v>
      </c>
      <c r="AG314" s="25">
        <f t="shared" si="101"/>
        <v>0.13502268183355978</v>
      </c>
      <c r="AH314" s="25">
        <f t="shared" si="102"/>
        <v>8.3047142446325509E-2</v>
      </c>
    </row>
    <row r="315" spans="1:34" x14ac:dyDescent="0.25">
      <c r="A315" s="13">
        <f t="shared" ref="A315:C315" si="169">A314</f>
        <v>6</v>
      </c>
      <c r="B315" s="13">
        <v>2.7489628612561616</v>
      </c>
      <c r="C315" s="13">
        <f t="shared" si="169"/>
        <v>10</v>
      </c>
      <c r="D315" s="13">
        <f>'Command user'!$F$12</f>
        <v>10</v>
      </c>
      <c r="E315" s="13">
        <f t="shared" si="112"/>
        <v>1</v>
      </c>
      <c r="G315" s="36">
        <f t="shared" si="113"/>
        <v>561.0000000000008</v>
      </c>
      <c r="H315" s="37">
        <f t="shared" ca="1" si="114"/>
        <v>8.5532012188559131E-2</v>
      </c>
      <c r="I315" s="17"/>
      <c r="J315" s="17"/>
      <c r="K315" s="17"/>
      <c r="L315" s="17"/>
      <c r="M315" s="17"/>
      <c r="N315" s="17"/>
      <c r="O315" s="17"/>
      <c r="P315" s="17"/>
      <c r="T315" s="25">
        <f t="shared" si="115"/>
        <v>8.5532012188559131E-2</v>
      </c>
      <c r="U315" s="25">
        <f t="shared" si="89"/>
        <v>1.2800226915849193</v>
      </c>
      <c r="V315" s="25">
        <f t="shared" si="90"/>
        <v>1.5535888063616163</v>
      </c>
      <c r="W315" s="25">
        <f t="shared" si="91"/>
        <v>1.7302237546285679</v>
      </c>
      <c r="X315" s="25">
        <f t="shared" si="92"/>
        <v>2.5069070658488903</v>
      </c>
      <c r="Y315" s="25">
        <f t="shared" si="93"/>
        <v>2.8759218709704508</v>
      </c>
      <c r="Z315" s="25">
        <f t="shared" si="94"/>
        <v>2.7872298992226705</v>
      </c>
      <c r="AA315" s="25">
        <f t="shared" si="95"/>
        <v>2.3412408196115826</v>
      </c>
      <c r="AB315" s="25">
        <f t="shared" si="96"/>
        <v>1.8724161977667675</v>
      </c>
      <c r="AC315" s="25">
        <f t="shared" si="97"/>
        <v>1.5473978226167218</v>
      </c>
      <c r="AD315" s="25">
        <f t="shared" si="98"/>
        <v>1.0147171165923927</v>
      </c>
      <c r="AE315" s="25">
        <f t="shared" si="99"/>
        <v>0.70962618081861739</v>
      </c>
      <c r="AF315" s="25">
        <f t="shared" si="100"/>
        <v>0.25396009237552158</v>
      </c>
      <c r="AG315" s="25">
        <f t="shared" si="101"/>
        <v>0.13485886781395462</v>
      </c>
      <c r="AH315" s="25">
        <f t="shared" si="102"/>
        <v>8.2949989249981343E-2</v>
      </c>
    </row>
    <row r="316" spans="1:34" x14ac:dyDescent="0.25">
      <c r="A316" s="13">
        <f t="shared" ref="A316:C316" si="170">A315</f>
        <v>6</v>
      </c>
      <c r="B316" s="13">
        <v>2.7497363155690611</v>
      </c>
      <c r="C316" s="13">
        <f t="shared" si="170"/>
        <v>10</v>
      </c>
      <c r="D316" s="13">
        <f>'Command user'!$F$12</f>
        <v>10</v>
      </c>
      <c r="E316" s="13">
        <f t="shared" si="112"/>
        <v>1</v>
      </c>
      <c r="G316" s="36">
        <f t="shared" si="113"/>
        <v>562.00000000000034</v>
      </c>
      <c r="H316" s="37">
        <f t="shared" ca="1" si="114"/>
        <v>8.54391293598359E-2</v>
      </c>
      <c r="I316" s="17"/>
      <c r="J316" s="17"/>
      <c r="K316" s="17"/>
      <c r="L316" s="17"/>
      <c r="M316" s="17"/>
      <c r="N316" s="17"/>
      <c r="O316" s="17"/>
      <c r="P316" s="17"/>
      <c r="T316" s="25">
        <f t="shared" si="115"/>
        <v>8.54391293598359E-2</v>
      </c>
      <c r="U316" s="25">
        <f t="shared" ref="U316:U379" si="171">POWER(10,$AY$3*TANH($AQ$3*A316+$AR$3*E316+$AS$3*B316+$AT$3*C316+$AU$3*D316+$AV$3)+$AZ$3*TANH($AQ$4*A316+$AR$4*E316+$AS$4*B316+$AT$4*C316+$AU$4*D316+$AV$4)+$BA$3*TANH($AQ$5*A316+$AR$5*E316+$AS$5*B316+$AT$5*C316+$AU$5*D316+$AV$5)+$BB$3*TANH($AQ$6*A316+$AR$6*E316+$AS$6*B316+$AT$6*C316+$AU$6*D316+$AV$6)+$BC$3*TANH($AQ$7*A316+$AR$7*E316+$AS$7*B316+$AT$7*C316+$AU$7*D316+$AV$7)+$BD$3*TANH($AQ$8*A316+$AR$8*E316+$AS$8*B316+$AT$8*C316+$AU$8*D316+$AV$8)+$BE$3*TANH($AQ$9*A316+$AR$9*E316+$AS$9*B316+$AT$9*C316+$AU$9*D316+$AV$9)-$BF$3)</f>
        <v>1.2790435037059655</v>
      </c>
      <c r="V316" s="25">
        <f t="shared" ref="V316:V379" si="172">POWER(10,$AY$4*TANH($AQ$3*A316+$AR$3*E316+$AS$3*B316+$AT$3*C316+$AU$3*D316+$AV$3)+$AZ$4*TANH($AQ$4*A316+$AR$4*E316+$AS$4*B316+$AT$4*C316+$AU$4*D316+$AV$4)+$BA$4*TANH($AQ$5*A316+$AR$5*E316+$AS$5*B316+$AT$5*C316+$AU$5*D316+$AV$5)+$BB$4*TANH($AQ$6*A316+$AR$6*E316+$AS$6*B316+$AT$6*C316+$AU$6*D316+$AV$6)+$BC$4*TANH($AQ$7*A316+$AR$7*E316+$AS$7*B316+$AT$7*C316+$AU$7*D316+$AV$7)+$BD$4*TANH($AQ$8*A316+$AR$8*E316+$AS$8*B316+$AT$8*C316+$AU$8*D316+$AV$8)+$BE$4*TANH($AQ$9*A316+$AR$9*E316+$AS$9*B316+$AT$9*C316+$AU$9*D316+$AV$9)-$BF$4)</f>
        <v>1.5525600770089028</v>
      </c>
      <c r="W316" s="25">
        <f t="shared" ref="W316:W379" si="173">POWER(10,$AY$5*TANH($AQ$3*A316+$AR$3*E316+$AS$3*B316+$AT$3*C316+$AU$3*D316+$AV$3)+$AZ$5*TANH($AQ$4*A316+$AR$4*E316+$AS$4*B316+$AT$4*C316+$AU$4*D316+$AV$4)+$BA$5*TANH($AQ$5*A316+$AR$5*E316+$AS$5*B316+$AT$5*C316+$AU$5*D316+$AV$5)+$BB$5*TANH($AQ$6*A316+$AR$6*E316+$AS$6*B316+$AT$6*C316+$AU$6*D316+$AV$6)+$BC$5*TANH($AQ$7*A316+$AR$7*E316+$AS$7*B316+$AT$7*C316+$AU$7*D316+$AV$7)+$BD$5*TANH($AQ$8*A316+$AR$8*E316+$AS$8*B316+$AT$8*C316+$AU$8*D316+$AV$8)+$BE$5*TANH($AQ$9*A316+$AR$9*E316+$AS$9*B316+$AT$9*C316+$AU$9*D316+$AV$9)-$BF$5)</f>
        <v>1.7291196965682232</v>
      </c>
      <c r="X316" s="25">
        <f t="shared" ref="X316:X379" si="174">POWER(10,$AY$6*TANH($AQ$3*A316+$AR$3*E316+$AS$3*B316+$AT$3*C316+$AU$3*D316+$AV$3)+$AZ$6*TANH($AQ$4*A316+$AR$4*E316+$AS$4*B316+$AT$4*C316+$AU$4*D316+$AV$4)+$BA$6*TANH($AQ$5*A316+$AR$5*E316+$AS$5*B316+$AT$5*C316+$AU$5*D316+$AV$5)+$BB$6*TANH($AQ$6*A316+$AR$6*E316+$AS$6*B316+$AT$6*C316+$AU$6*D316+$AV$6)+$BC$6*TANH($AQ$7*A316+$AR$7*E316+$AS$7*B316+$AT$7*C316+$AU$7*D316+$AV$7)+$BD$6*TANH($AQ$8*A316+$AR$8*E316+$AS$8*B316+$AT$8*C316+$AU$8*D316+$AV$8)+$BE$6*TANH($AQ$9*A316+$AR$9*E316+$AS$9*B316+$AT$9*C316+$AU$9*D316+$AV$9)-$BF$6)</f>
        <v>2.5052971080710322</v>
      </c>
      <c r="Y316" s="25">
        <f t="shared" ref="Y316:Y379" si="175">POWER(10,$AY$7*TANH($AQ$3*A316+$AR$3*E316+$AS$3*B316+$AT$3*C316+$AU$3*D316+$AV$3)+$AZ$7*TANH($AQ$4*A316+$AR$4*E316+$AS$4*B316+$AT$4*C316+$AU$4*D316+$AV$4)+$BA$7*TANH($AQ$5*A316+$AR$5*E316+$AS$5*B316+$AT$5*C316+$AU$5*D316+$AV$5)+$BB$7*TANH($AQ$6*A316+$AR$6*E316+$AS$6*B316+$AT$6*C316+$AU$6*D316+$AV$6)+$BC$7*TANH($AQ$7*A316+$AR$7*E316+$AS$7*B316+$AT$7*C316+$AU$7*D316+$AV$7)+$BD$7*TANH($AQ$8*A316+$AR$8*E316+$AS$8*B316+$AT$8*C316+$AU$8*D316+$AV$8)+$BE$7*TANH($AQ$9*A316+$AR$9*E316+$AS$9*B316+$AT$9*C316+$AU$9*D316+$AV$9)-$BF$7)</f>
        <v>2.8738888484155716</v>
      </c>
      <c r="Z316" s="25">
        <f t="shared" ref="Z316:Z379" si="176">POWER(10,$AY$8*TANH($AQ$3*A316+$AR$3*E316+$AS$3*B316+$AT$3*C316+$AU$3*D316+$AV$3)+$AZ$8*TANH($AQ$4*A316+$AR$4*E316+$AS$4*B316+$AT$4*C316+$AU$4*D316+$AV$4)+$BA$8*TANH($AQ$5*A316+$AR$5*E316+$AS$5*B316+$AT$5*C316+$AU$5*D316+$AV$5)+$BB$8*TANH($AQ$6*A316+$AR$6*E316+$AS$6*B316+$AT$6*C316+$AU$6*D316+$AV$6)+$BC$8*TANH($AQ$7*A316+$AR$7*E316+$AS$7*B316+$AT$7*C316+$AU$7*D316+$AV$7)+$BD$8*TANH($AQ$8*A316+$AR$8*E316+$AS$8*B316+$AT$8*C316+$AU$8*D316+$AV$8)+$BE$8*TANH($AQ$9*A316+$AR$9*E316+$AS$9*B316+$AT$9*C316+$AU$9*D316+$AV$9)-$BF$8)</f>
        <v>2.7850061174495768</v>
      </c>
      <c r="AA316" s="25">
        <f t="shared" ref="AA316:AA379" si="177">POWER(10,$AY$9*TANH($AQ$3*A316+$AR$3*E316+$AS$3*B316+$AT$3*C316+$AU$3*D316+$AV$3)+$AZ$9*TANH($AQ$4*A316+$AR$4*E316+$AS$4*B316+$AT$4*C316+$AU$4*D316+$AV$4)+$BA$9*TANH($AQ$5*A316+$AR$5*E316+$AS$5*B316+$AT$5*C316+$AU$5*D316+$AV$5)+$BB$9*TANH($AQ$6*A316+$AR$6*E316+$AS$6*B316+$AT$6*C316+$AU$6*D316+$AV$6)+$BC$9*TANH($AQ$7*A316+$AR$7*E316+$AS$7*B316+$AT$7*C316+$AU$7*D316+$AV$7)+$BD$9*TANH($AQ$8*A316+$AR$8*E316+$AS$8*B316+$AT$8*C316+$AU$8*D316+$AV$8)+$BE$9*TANH($AQ$9*A316+$AR$9*E316+$AS$9*B316+$AT$9*C316+$AU$9*D316+$AV$9)-$BF$9)</f>
        <v>2.3390709477001912</v>
      </c>
      <c r="AB316" s="25">
        <f t="shared" ref="AB316:AB379" si="178">POWER(10,$AY$10*TANH($AQ$3*A316+$AR$3*E316+$AS$3*B316+$AT$3*C316+$AU$3*D316+$AV$3)+$AZ$10*TANH($AQ$4*A316+$AR$4*E316+$AS$4*B316+$AT$4*C316+$AU$4*D316+$AV$4)+$BA$10*TANH($AQ$5*A316+$AR$5*E316+$AS$5*B316+$AT$5*C316+$AU$5*D316+$AV$5)+$BB$10*TANH($AQ$6*A316+$AR$6*E316+$AS$6*B316+$AT$6*C316+$AU$6*D316+$AV$6)+$BC$10*TANH($AQ$7*A316+$AR$7*E316+$AS$7*B316+$AT$7*C316+$AU$7*D316+$AV$7)+$BD$10*TANH($AQ$8*A316+$AR$8*E316+$AS$8*B316+$AT$8*C316+$AU$8*D316+$AV$8)+$BE$10*TANH($AQ$9*A316+$AR$9*E316+$AS$9*B316+$AT$9*C316+$AU$9*D316+$AV$9)-$BF$10)</f>
        <v>1.8704684533038554</v>
      </c>
      <c r="AC316" s="25">
        <f t="shared" ref="AC316:AC379" si="179">POWER(10,$AY$11*TANH($AQ$3*A316+$AR$3*E316+$AS$3*B316+$AT$3*C316+$AU$3*D316+$AV$3)+$AZ$11*TANH($AQ$4*A316+$AR$4*E316+$AS$4*B316+$AT$4*C316+$AU$4*D316+$AV$4)+$BA$11*TANH($AQ$5*A316+$AR$5*E316+$AS$5*B316+$AT$5*C316+$AU$5*D316+$AV$5)+$BB$11*TANH($AQ$6*A316+$AR$6*E316+$AS$6*B316+$AT$6*C316+$AU$6*D316+$AV$6)+$BC$11*TANH($AQ$7*A316+$AR$7*E316+$AS$7*B316+$AT$7*C316+$AU$7*D316+$AV$7)+$BD$11*TANH($AQ$8*A316+$AR$8*E316+$AS$8*B316+$AT$8*C316+$AU$8*D316+$AV$8)+$BE$11*TANH($AQ$9*A316+$AR$9*E316+$AS$9*B316+$AT$9*C316+$AU$9*D316+$AV$9)-$BF$11)</f>
        <v>1.5456747210501074</v>
      </c>
      <c r="AD316" s="25">
        <f t="shared" ref="AD316:AD379" si="180">POWER(10,$AY$12*TANH($AQ$3*A316+$AR$3*E316+$AS$3*B316+$AT$3*C316+$AU$3*D316+$AV$3)+$AZ$12*TANH($AQ$4*A316+$AR$4*E316+$AS$4*B316+$AT$4*C316+$AU$4*D316+$AV$4)+$BA$12*TANH($AQ$5*A316+$AR$5*E316+$AS$5*B316+$AT$5*C316+$AU$5*D316+$AV$5)+$BB$12*TANH($AQ$6*A316+$AR$6*E316+$AS$6*B316+$AT$6*C316+$AU$6*D316+$AV$6)+$BC$12*TANH($AQ$7*A316+$AR$7*E316+$AS$7*B316+$AT$7*C316+$AU$7*D316+$AV$7)+$BD$12*TANH($AQ$8*A316+$AR$8*E316+$AS$8*B316+$AT$8*C316+$AU$8*D316+$AV$8)+$BE$12*TANH($AQ$9*A316+$AR$9*E316+$AS$9*B316+$AT$9*C316+$AU$9*D316+$AV$9)-$BF$12)</f>
        <v>1.0135033057827822</v>
      </c>
      <c r="AE316" s="25">
        <f t="shared" ref="AE316:AE379" si="181">POWER(10,$AY$13*TANH($AQ$3*A316+$AR$3*E316+$AS$3*B316+$AT$3*C316+$AU$3*D316+$AV$3)+$AZ$13*TANH($AQ$4*A316+$AR$4*E316+$AS$4*B316+$AT$4*C316+$AU$4*D316+$AV$4)+$BA$13*TANH($AQ$5*A316+$AR$5*E316+$AS$5*B316+$AT$5*C316+$AU$5*D316+$AV$5)+$BB$13*TANH($AQ$6*A316+$AR$6*E316+$AS$6*B316+$AT$6*C316+$AU$6*D316+$AV$6)+$BC$13*TANH($AQ$7*A316+$AR$7*E316+$AS$7*B316+$AT$7*C316+$AU$7*D316+$AV$7)+$BD$13*TANH($AQ$8*A316+$AR$8*E316+$AS$8*B316+$AT$8*C316+$AU$8*D316+$AV$8)+$BE$13*TANH($AQ$9*A316+$AR$9*E316+$AS$9*B316+$AT$9*C316+$AU$9*D316+$AV$9)-$BF$13)</f>
        <v>0.70874278283716341</v>
      </c>
      <c r="AF316" s="25">
        <f t="shared" ref="AF316:AF379" si="182">POWER(10,$AY$14*TANH($AQ$3*A316+$AR$3*E316+$AS$3*B316+$AT$3*C316+$AU$3*D316+$AV$3)+$AZ$14*TANH($AQ$4*A316+$AR$4*E316+$AS$4*B316+$AT$4*C316+$AU$4*D316+$AV$4)+$BA$14*TANH($AQ$5*A316+$AR$5*E316+$AS$5*B316+$AT$5*C316+$AU$5*D316+$AV$5)+$BB$14*TANH($AQ$6*A316+$AR$6*E316+$AS$6*B316+$AT$6*C316+$AU$6*D316+$AV$6)+$BC$14*TANH($AQ$7*A316+$AR$7*E316+$AS$7*B316+$AT$7*C316+$AU$7*D316+$AV$7)+$BD$14*TANH($AQ$8*A316+$AR$8*E316+$AS$8*B316+$AT$8*C316+$AU$8*D316+$AV$8)+$BE$14*TANH($AQ$9*A316+$AR$9*E316+$AS$9*B316+$AT$9*C316+$AU$9*D316+$AV$9)-$BF$14)</f>
        <v>0.25364517741368742</v>
      </c>
      <c r="AG316" s="25">
        <f t="shared" ref="AG316:AG379" si="183">POWER(10,$AY$15*TANH($AQ$3*A316+$AR$3*E316+$AS$3*B316+$AT$3*C316+$AU$3*D316+$AV$3)+$AZ$15*TANH($AQ$4*A316+$AR$4*E316+$AS$4*B316+$AT$4*C316+$AU$4*D316+$AV$4)+$BA$15*TANH($AQ$5*A316+$AR$5*E316+$AS$5*B316+$AT$5*C316+$AU$5*D316+$AV$5)+$BB$15*TANH($AQ$6*A316+$AR$6*E316+$AS$6*B316+$AT$6*C316+$AU$6*D316+$AV$6)+$BC$15*TANH($AQ$7*A316+$AR$7*E316+$AS$7*B316+$AT$7*C316+$AU$7*D316+$AV$7)+$BD$15*TANH($AQ$8*A316+$AR$8*E316+$AS$8*B316+$AT$8*C316+$AU$8*D316+$AV$8)+$BE$15*TANH($AQ$9*A316+$AR$9*E316+$AS$9*B316+$AT$9*C316+$AU$9*D316+$AV$9)-$BF$15)</f>
        <v>0.13469558428164516</v>
      </c>
      <c r="AH316" s="25">
        <f t="shared" ref="AH316:AH379" si="184">POWER(10,$AY$16*TANH($AQ$3*A316+$AR$3*E316+$AS$3*B316+$AT$3*C316+$AU$3*D316+$AV$3)+$AZ$16*TANH($AQ$4*A316+$AR$4*E316+$AS$4*B316+$AT$4*C316+$AU$4*D316+$AV$4)+$BA$16*TANH($AQ$5*A316+$AR$5*E316+$AS$5*B316+$AT$5*C316+$AU$5*D316+$AV$5)+$BB$16*TANH($AQ$6*A316+$AR$6*E316+$AS$6*B316+$AT$6*C316+$AU$6*D316+$AV$6)+$BC$16*TANH($AQ$7*A316+$AR$7*E316+$AS$7*B316+$AT$7*C316+$AU$7*D316+$AV$7)+$BD$16*TANH($AQ$8*A316+$AR$8*E316+$AS$8*B316+$AT$8*C316+$AU$8*D316+$AV$8)+$BE$16*TANH($AQ$9*A316+$AR$9*E316+$AS$9*B316+$AT$9*C316+$AU$9*D316+$AV$9)-$BF$16)</f>
        <v>8.285314849699392E-2</v>
      </c>
    </row>
    <row r="317" spans="1:34" x14ac:dyDescent="0.25">
      <c r="A317" s="13">
        <f t="shared" ref="A317:C317" si="185">A316</f>
        <v>6</v>
      </c>
      <c r="B317" s="13">
        <v>2.7505083948513462</v>
      </c>
      <c r="C317" s="13">
        <f t="shared" si="185"/>
        <v>10</v>
      </c>
      <c r="D317" s="13">
        <f>'Command user'!$F$12</f>
        <v>10</v>
      </c>
      <c r="E317" s="13">
        <f t="shared" si="112"/>
        <v>1</v>
      </c>
      <c r="G317" s="36">
        <f t="shared" si="113"/>
        <v>563.00000000000011</v>
      </c>
      <c r="H317" s="37">
        <f t="shared" ca="1" si="114"/>
        <v>8.5346555770865667E-2</v>
      </c>
      <c r="I317" s="17"/>
      <c r="J317" s="17"/>
      <c r="K317" s="17"/>
      <c r="L317" s="17"/>
      <c r="M317" s="17"/>
      <c r="N317" s="17"/>
      <c r="O317" s="17"/>
      <c r="P317" s="17"/>
      <c r="T317" s="25">
        <f t="shared" si="115"/>
        <v>8.5346555770865667E-2</v>
      </c>
      <c r="U317" s="25">
        <f t="shared" si="171"/>
        <v>1.2780673507888001</v>
      </c>
      <c r="V317" s="25">
        <f t="shared" si="172"/>
        <v>1.5515346303421995</v>
      </c>
      <c r="W317" s="25">
        <f t="shared" si="173"/>
        <v>1.7280191570371122</v>
      </c>
      <c r="X317" s="25">
        <f t="shared" si="174"/>
        <v>2.5036919479800428</v>
      </c>
      <c r="Y317" s="25">
        <f t="shared" si="175"/>
        <v>2.8718615964821428</v>
      </c>
      <c r="Z317" s="25">
        <f t="shared" si="176"/>
        <v>2.7827886340739121</v>
      </c>
      <c r="AA317" s="25">
        <f t="shared" si="177"/>
        <v>2.3369073815931527</v>
      </c>
      <c r="AB317" s="25">
        <f t="shared" si="178"/>
        <v>1.8685265692726571</v>
      </c>
      <c r="AC317" s="25">
        <f t="shared" si="179"/>
        <v>1.5439569298886628</v>
      </c>
      <c r="AD317" s="25">
        <f t="shared" si="180"/>
        <v>1.0122933722546781</v>
      </c>
      <c r="AE317" s="25">
        <f t="shared" si="181"/>
        <v>0.70786225864652552</v>
      </c>
      <c r="AF317" s="25">
        <f t="shared" si="182"/>
        <v>0.25333129556004746</v>
      </c>
      <c r="AG317" s="25">
        <f t="shared" si="183"/>
        <v>0.13453282852674042</v>
      </c>
      <c r="AH317" s="25">
        <f t="shared" si="184"/>
        <v>8.2756618597115417E-2</v>
      </c>
    </row>
    <row r="318" spans="1:34" x14ac:dyDescent="0.25">
      <c r="A318" s="13">
        <f t="shared" ref="A318:C318" si="186">A317</f>
        <v>6</v>
      </c>
      <c r="B318" s="13">
        <v>2.7512791039833422</v>
      </c>
      <c r="C318" s="13">
        <f t="shared" si="186"/>
        <v>10</v>
      </c>
      <c r="D318" s="13">
        <f>'Command user'!$F$12</f>
        <v>10</v>
      </c>
      <c r="E318" s="13">
        <f t="shared" si="112"/>
        <v>1</v>
      </c>
      <c r="G318" s="36">
        <f t="shared" si="113"/>
        <v>564.00000000000023</v>
      </c>
      <c r="H318" s="37">
        <f t="shared" ca="1" si="114"/>
        <v>8.5254289808254308E-2</v>
      </c>
      <c r="I318" s="17"/>
      <c r="J318" s="17"/>
      <c r="K318" s="17"/>
      <c r="L318" s="17"/>
      <c r="M318" s="17"/>
      <c r="N318" s="17"/>
      <c r="O318" s="17"/>
      <c r="P318" s="17"/>
      <c r="T318" s="25">
        <f t="shared" si="115"/>
        <v>8.5254289808254308E-2</v>
      </c>
      <c r="U318" s="25">
        <f t="shared" si="171"/>
        <v>1.277094217785459</v>
      </c>
      <c r="V318" s="25">
        <f t="shared" si="172"/>
        <v>1.5505124499228515</v>
      </c>
      <c r="W318" s="25">
        <f t="shared" si="173"/>
        <v>1.7269221184572512</v>
      </c>
      <c r="X318" s="25">
        <f t="shared" si="174"/>
        <v>2.5020915624241575</v>
      </c>
      <c r="Y318" s="25">
        <f t="shared" si="175"/>
        <v>2.8698400880719905</v>
      </c>
      <c r="Z318" s="25">
        <f t="shared" si="176"/>
        <v>2.7805774195988731</v>
      </c>
      <c r="AA318" s="25">
        <f t="shared" si="177"/>
        <v>2.3347500913476238</v>
      </c>
      <c r="AB318" s="25">
        <f t="shared" si="178"/>
        <v>1.8665905172443795</v>
      </c>
      <c r="AC318" s="25">
        <f t="shared" si="179"/>
        <v>1.5422444229754979</v>
      </c>
      <c r="AD318" s="25">
        <f t="shared" si="180"/>
        <v>1.0110872964331634</v>
      </c>
      <c r="AE318" s="25">
        <f t="shared" si="181"/>
        <v>0.70698459355341825</v>
      </c>
      <c r="AF318" s="25">
        <f t="shared" si="182"/>
        <v>0.2530184414921629</v>
      </c>
      <c r="AG318" s="25">
        <f t="shared" si="183"/>
        <v>0.13437059785805305</v>
      </c>
      <c r="AH318" s="25">
        <f t="shared" si="184"/>
        <v>8.2660397971042868E-2</v>
      </c>
    </row>
    <row r="319" spans="1:34" x14ac:dyDescent="0.25">
      <c r="A319" s="13">
        <f t="shared" ref="A319:C319" si="187">A318</f>
        <v>6</v>
      </c>
      <c r="B319" s="13">
        <v>2.7520484478194387</v>
      </c>
      <c r="C319" s="13">
        <f t="shared" si="187"/>
        <v>10</v>
      </c>
      <c r="D319" s="13">
        <f>'Command user'!$F$12</f>
        <v>10</v>
      </c>
      <c r="E319" s="13">
        <f t="shared" si="112"/>
        <v>1</v>
      </c>
      <c r="G319" s="36">
        <f t="shared" si="113"/>
        <v>565.00000000000068</v>
      </c>
      <c r="H319" s="37">
        <f t="shared" ca="1" si="114"/>
        <v>8.5162329869921199E-2</v>
      </c>
      <c r="I319" s="17"/>
      <c r="J319" s="17"/>
      <c r="K319" s="17"/>
      <c r="L319" s="17"/>
      <c r="M319" s="17"/>
      <c r="N319" s="17"/>
      <c r="O319" s="17"/>
      <c r="P319" s="17"/>
      <c r="T319" s="25">
        <f t="shared" si="115"/>
        <v>8.5162329869921199E-2</v>
      </c>
      <c r="U319" s="25">
        <f t="shared" si="171"/>
        <v>1.2761240897490753</v>
      </c>
      <c r="V319" s="25">
        <f t="shared" si="172"/>
        <v>1.5494935194230672</v>
      </c>
      <c r="W319" s="25">
        <f t="shared" si="173"/>
        <v>1.7258285633689003</v>
      </c>
      <c r="X319" s="25">
        <f t="shared" si="174"/>
        <v>2.5004959284036357</v>
      </c>
      <c r="Y319" s="25">
        <f t="shared" si="175"/>
        <v>2.8678242962618361</v>
      </c>
      <c r="Z319" s="25">
        <f t="shared" si="176"/>
        <v>2.7783724447178959</v>
      </c>
      <c r="AA319" s="25">
        <f t="shared" si="177"/>
        <v>2.3325990472160369</v>
      </c>
      <c r="AB319" s="25">
        <f t="shared" si="178"/>
        <v>1.8646602689786702</v>
      </c>
      <c r="AC319" s="25">
        <f t="shared" si="179"/>
        <v>1.5405371743291376</v>
      </c>
      <c r="AD319" s="25">
        <f t="shared" si="180"/>
        <v>1.0098850588771267</v>
      </c>
      <c r="AE319" s="25">
        <f t="shared" si="181"/>
        <v>0.70610977296599131</v>
      </c>
      <c r="AF319" s="25">
        <f t="shared" si="182"/>
        <v>0.25270660992456229</v>
      </c>
      <c r="AG319" s="25">
        <f t="shared" si="183"/>
        <v>0.13420888960293811</v>
      </c>
      <c r="AH319" s="25">
        <f t="shared" si="184"/>
        <v>8.2564485050324224E-2</v>
      </c>
    </row>
    <row r="320" spans="1:34" x14ac:dyDescent="0.25">
      <c r="A320" s="13">
        <f t="shared" ref="A320:C320" si="188">A319</f>
        <v>6</v>
      </c>
      <c r="B320" s="13">
        <v>2.7528164311882715</v>
      </c>
      <c r="C320" s="13">
        <f t="shared" si="188"/>
        <v>10</v>
      </c>
      <c r="D320" s="13">
        <f>'Command user'!$F$12</f>
        <v>10</v>
      </c>
      <c r="E320" s="13">
        <f t="shared" si="112"/>
        <v>1</v>
      </c>
      <c r="G320" s="36">
        <f t="shared" si="113"/>
        <v>566.00000000000057</v>
      </c>
      <c r="H320" s="37">
        <f t="shared" ca="1" si="114"/>
        <v>8.5070674365001972E-2</v>
      </c>
      <c r="I320" s="17"/>
      <c r="J320" s="17"/>
      <c r="K320" s="17"/>
      <c r="L320" s="17"/>
      <c r="M320" s="17"/>
      <c r="N320" s="17"/>
      <c r="O320" s="17"/>
      <c r="P320" s="17"/>
      <c r="T320" s="25">
        <f t="shared" si="115"/>
        <v>8.5070674365001972E-2</v>
      </c>
      <c r="U320" s="25">
        <f t="shared" si="171"/>
        <v>1.2751569518330295</v>
      </c>
      <c r="V320" s="25">
        <f t="shared" si="172"/>
        <v>1.5484778226249927</v>
      </c>
      <c r="W320" s="25">
        <f t="shared" si="173"/>
        <v>1.7247384744295717</v>
      </c>
      <c r="X320" s="25">
        <f t="shared" si="174"/>
        <v>2.4989050230695464</v>
      </c>
      <c r="Y320" s="25">
        <f t="shared" si="175"/>
        <v>2.8658141943018576</v>
      </c>
      <c r="Z320" s="25">
        <f t="shared" si="176"/>
        <v>2.7761736803131383</v>
      </c>
      <c r="AA320" s="25">
        <f t="shared" si="177"/>
        <v>2.3304542196444511</v>
      </c>
      <c r="AB320" s="25">
        <f t="shared" si="178"/>
        <v>1.8627357964220299</v>
      </c>
      <c r="AC320" s="25">
        <f t="shared" si="179"/>
        <v>1.538835158142041</v>
      </c>
      <c r="AD320" s="25">
        <f t="shared" si="180"/>
        <v>1.0086866402781214</v>
      </c>
      <c r="AE320" s="25">
        <f t="shared" si="181"/>
        <v>0.70523778239295654</v>
      </c>
      <c r="AF320" s="25">
        <f t="shared" si="182"/>
        <v>0.25239579560842645</v>
      </c>
      <c r="AG320" s="25">
        <f t="shared" si="183"/>
        <v>0.13404770110713318</v>
      </c>
      <c r="AH320" s="25">
        <f t="shared" si="184"/>
        <v>8.2468878277266275E-2</v>
      </c>
    </row>
    <row r="321" spans="1:34" x14ac:dyDescent="0.25">
      <c r="A321" s="13">
        <f t="shared" ref="A321:C321" si="189">A320</f>
        <v>6</v>
      </c>
      <c r="B321" s="13">
        <v>2.7535830588929064</v>
      </c>
      <c r="C321" s="13">
        <f t="shared" si="189"/>
        <v>10</v>
      </c>
      <c r="D321" s="13">
        <f>'Command user'!$F$12</f>
        <v>10</v>
      </c>
      <c r="E321" s="13">
        <f t="shared" si="112"/>
        <v>1</v>
      </c>
      <c r="G321" s="36">
        <f t="shared" si="113"/>
        <v>567.00000000000034</v>
      </c>
      <c r="H321" s="37">
        <f t="shared" ca="1" si="114"/>
        <v>8.4979321713748127E-2</v>
      </c>
      <c r="I321" s="17"/>
      <c r="J321" s="17"/>
      <c r="K321" s="17"/>
      <c r="L321" s="17"/>
      <c r="M321" s="17"/>
      <c r="N321" s="17"/>
      <c r="O321" s="17"/>
      <c r="P321" s="17"/>
      <c r="T321" s="25">
        <f t="shared" si="115"/>
        <v>8.4979321713748127E-2</v>
      </c>
      <c r="U321" s="25">
        <f t="shared" si="171"/>
        <v>1.2741927892900891</v>
      </c>
      <c r="V321" s="25">
        <f t="shared" si="172"/>
        <v>1.5474653434197612</v>
      </c>
      <c r="W321" s="25">
        <f t="shared" si="173"/>
        <v>1.7236518344130227</v>
      </c>
      <c r="X321" s="25">
        <f t="shared" si="174"/>
        <v>2.4973188237225035</v>
      </c>
      <c r="Y321" s="25">
        <f t="shared" si="175"/>
        <v>2.8638097556142901</v>
      </c>
      <c r="Z321" s="25">
        <f t="shared" si="176"/>
        <v>2.7739810974538774</v>
      </c>
      <c r="AA321" s="25">
        <f t="shared" si="177"/>
        <v>2.328315579270968</v>
      </c>
      <c r="AB321" s="25">
        <f t="shared" si="178"/>
        <v>1.8608170717062482</v>
      </c>
      <c r="AC321" s="25">
        <f t="shared" si="179"/>
        <v>1.5371383487791139</v>
      </c>
      <c r="AD321" s="25">
        <f t="shared" si="180"/>
        <v>1.0074920214592258</v>
      </c>
      <c r="AE321" s="25">
        <f t="shared" si="181"/>
        <v>0.70436860744271401</v>
      </c>
      <c r="AF321" s="25">
        <f t="shared" si="182"/>
        <v>0.25208599333126486</v>
      </c>
      <c r="AG321" s="25">
        <f t="shared" si="183"/>
        <v>0.13388702973459851</v>
      </c>
      <c r="AH321" s="25">
        <f t="shared" si="184"/>
        <v>8.237357610483928E-2</v>
      </c>
    </row>
    <row r="322" spans="1:34" x14ac:dyDescent="0.25">
      <c r="A322" s="13">
        <f t="shared" ref="A322:C322" si="190">A321</f>
        <v>6</v>
      </c>
      <c r="B322" s="13">
        <v>2.7543483357110188</v>
      </c>
      <c r="C322" s="13">
        <f t="shared" si="190"/>
        <v>10</v>
      </c>
      <c r="D322" s="13">
        <f>'Command user'!$F$12</f>
        <v>10</v>
      </c>
      <c r="E322" s="13">
        <f t="shared" si="112"/>
        <v>1</v>
      </c>
      <c r="G322" s="36">
        <f t="shared" si="113"/>
        <v>568.00000000000011</v>
      </c>
      <c r="H322" s="37">
        <f t="shared" ca="1" si="114"/>
        <v>8.4888270347431155E-2</v>
      </c>
      <c r="I322" s="17"/>
      <c r="J322" s="17"/>
      <c r="K322" s="17"/>
      <c r="L322" s="17"/>
      <c r="M322" s="17"/>
      <c r="N322" s="17"/>
      <c r="O322" s="17"/>
      <c r="P322" s="17"/>
      <c r="T322" s="25">
        <f t="shared" si="115"/>
        <v>8.4888270347431155E-2</v>
      </c>
      <c r="U322" s="25">
        <f t="shared" si="171"/>
        <v>1.2732315874715918</v>
      </c>
      <c r="V322" s="25">
        <f t="shared" si="172"/>
        <v>1.5464560658065931</v>
      </c>
      <c r="W322" s="25">
        <f t="shared" si="173"/>
        <v>1.722568626208298</v>
      </c>
      <c r="X322" s="25">
        <f t="shared" si="174"/>
        <v>2.4957373078114156</v>
      </c>
      <c r="Y322" s="25">
        <f t="shared" si="175"/>
        <v>2.8618109537920002</v>
      </c>
      <c r="Z322" s="25">
        <f t="shared" si="176"/>
        <v>2.7717946673950307</v>
      </c>
      <c r="AA322" s="25">
        <f t="shared" si="177"/>
        <v>2.3261830969241677</v>
      </c>
      <c r="AB322" s="25">
        <f t="shared" si="178"/>
        <v>1.8589040671468628</v>
      </c>
      <c r="AC322" s="25">
        <f t="shared" si="179"/>
        <v>1.5354467207762814</v>
      </c>
      <c r="AD322" s="25">
        <f t="shared" si="180"/>
        <v>1.0063011833739184</v>
      </c>
      <c r="AE322" s="25">
        <f t="shared" si="181"/>
        <v>0.70350223382249766</v>
      </c>
      <c r="AF322" s="25">
        <f t="shared" si="182"/>
        <v>0.2517771979166038</v>
      </c>
      <c r="AG322" s="25">
        <f t="shared" si="183"/>
        <v>0.13372687286736173</v>
      </c>
      <c r="AH322" s="25">
        <f t="shared" si="184"/>
        <v>8.2278576996587485E-2</v>
      </c>
    </row>
    <row r="323" spans="1:34" x14ac:dyDescent="0.25">
      <c r="A323" s="13">
        <f t="shared" ref="A323:C323" si="191">A322</f>
        <v>6</v>
      </c>
      <c r="B323" s="13">
        <v>2.7551122663950713</v>
      </c>
      <c r="C323" s="13">
        <f t="shared" si="191"/>
        <v>10</v>
      </c>
      <c r="D323" s="13">
        <f>'Command user'!$F$12</f>
        <v>10</v>
      </c>
      <c r="E323" s="13">
        <f t="shared" si="112"/>
        <v>1</v>
      </c>
      <c r="G323" s="36">
        <f t="shared" si="113"/>
        <v>569.00000000000045</v>
      </c>
      <c r="H323" s="37">
        <f t="shared" ca="1" si="114"/>
        <v>8.4797518708246269E-2</v>
      </c>
      <c r="I323" s="17"/>
      <c r="J323" s="17"/>
      <c r="K323" s="17"/>
      <c r="L323" s="17"/>
      <c r="M323" s="17"/>
      <c r="N323" s="17"/>
      <c r="O323" s="17"/>
      <c r="P323" s="17"/>
      <c r="T323" s="25">
        <f t="shared" si="115"/>
        <v>8.4797518708246269E-2</v>
      </c>
      <c r="U323" s="25">
        <f t="shared" si="171"/>
        <v>1.2722733318266068</v>
      </c>
      <c r="V323" s="25">
        <f t="shared" si="172"/>
        <v>1.5454499738918805</v>
      </c>
      <c r="W323" s="25">
        <f t="shared" si="173"/>
        <v>1.7214888328187499</v>
      </c>
      <c r="X323" s="25">
        <f t="shared" si="174"/>
        <v>2.4941604529322845</v>
      </c>
      <c r="Y323" s="25">
        <f t="shared" si="175"/>
        <v>2.8598177625971091</v>
      </c>
      <c r="Z323" s="25">
        <f t="shared" si="176"/>
        <v>2.769614361575619</v>
      </c>
      <c r="AA323" s="25">
        <f t="shared" si="177"/>
        <v>2.3240567436215063</v>
      </c>
      <c r="AB323" s="25">
        <f t="shared" si="178"/>
        <v>1.8569967552416256</v>
      </c>
      <c r="AC323" s="25">
        <f t="shared" si="179"/>
        <v>1.5337602488390347</v>
      </c>
      <c r="AD323" s="25">
        <f t="shared" si="180"/>
        <v>1.005114107104961</v>
      </c>
      <c r="AE323" s="25">
        <f t="shared" si="181"/>
        <v>0.70263864733751402</v>
      </c>
      <c r="AF323" s="25">
        <f t="shared" si="182"/>
        <v>0.25146940422367059</v>
      </c>
      <c r="AG323" s="25">
        <f t="shared" si="183"/>
        <v>0.13356722790536094</v>
      </c>
      <c r="AH323" s="25">
        <f t="shared" si="184"/>
        <v>8.218387942653782E-2</v>
      </c>
    </row>
    <row r="324" spans="1:34" x14ac:dyDescent="0.25">
      <c r="A324" s="13">
        <f t="shared" ref="A324:C324" si="192">A323</f>
        <v>6</v>
      </c>
      <c r="B324" s="13">
        <v>2.7558748556724915</v>
      </c>
      <c r="C324" s="13">
        <f t="shared" si="192"/>
        <v>10</v>
      </c>
      <c r="D324" s="13">
        <f>'Command user'!$F$12</f>
        <v>10</v>
      </c>
      <c r="E324" s="13">
        <f t="shared" si="112"/>
        <v>1</v>
      </c>
      <c r="G324" s="36">
        <f t="shared" si="113"/>
        <v>570.00000000000023</v>
      </c>
      <c r="H324" s="37">
        <f t="shared" ca="1" si="114"/>
        <v>8.4707065249217173E-2</v>
      </c>
      <c r="I324" s="17"/>
      <c r="J324" s="17"/>
      <c r="K324" s="17"/>
      <c r="L324" s="17"/>
      <c r="M324" s="17"/>
      <c r="N324" s="17"/>
      <c r="O324" s="17"/>
      <c r="P324" s="17"/>
      <c r="T324" s="25">
        <f t="shared" si="115"/>
        <v>8.4707065249217173E-2</v>
      </c>
      <c r="U324" s="25">
        <f t="shared" si="171"/>
        <v>1.2713180079011204</v>
      </c>
      <c r="V324" s="25">
        <f t="shared" si="172"/>
        <v>1.5444470518882911</v>
      </c>
      <c r="W324" s="25">
        <f t="shared" si="173"/>
        <v>1.7204124373610969</v>
      </c>
      <c r="X324" s="25">
        <f t="shared" si="174"/>
        <v>2.4925882368270083</v>
      </c>
      <c r="Y324" s="25">
        <f t="shared" si="175"/>
        <v>2.857830155959638</v>
      </c>
      <c r="Z324" s="25">
        <f t="shared" si="176"/>
        <v>2.7674401516173188</v>
      </c>
      <c r="AA324" s="25">
        <f t="shared" si="177"/>
        <v>2.3219364905678161</v>
      </c>
      <c r="AB324" s="25">
        <f t="shared" si="178"/>
        <v>1.8550951086689962</v>
      </c>
      <c r="AC324" s="25">
        <f t="shared" si="179"/>
        <v>1.5320789078410137</v>
      </c>
      <c r="AD324" s="25">
        <f t="shared" si="180"/>
        <v>1.0039307738632981</v>
      </c>
      <c r="AE324" s="25">
        <f t="shared" si="181"/>
        <v>0.70177783389011417</v>
      </c>
      <c r="AF324" s="25">
        <f t="shared" si="182"/>
        <v>0.25116260714709177</v>
      </c>
      <c r="AG324" s="25">
        <f t="shared" si="183"/>
        <v>0.13340809226629247</v>
      </c>
      <c r="AH324" s="25">
        <f t="shared" si="184"/>
        <v>8.2089481879110068E-2</v>
      </c>
    </row>
    <row r="325" spans="1:34" x14ac:dyDescent="0.25">
      <c r="A325" s="13">
        <f t="shared" ref="A325:C325" si="193">A324</f>
        <v>6</v>
      </c>
      <c r="B325" s="13">
        <v>2.7566361082458481</v>
      </c>
      <c r="C325" s="13">
        <f t="shared" si="193"/>
        <v>10</v>
      </c>
      <c r="D325" s="13">
        <f>'Command user'!$F$12</f>
        <v>10</v>
      </c>
      <c r="E325" s="13">
        <f t="shared" ref="E325:E388" si="194">LOG10(D325)</f>
        <v>1</v>
      </c>
      <c r="G325" s="36">
        <f t="shared" ref="G325:G388" si="195">POWER(10,B325)</f>
        <v>571.00000000000068</v>
      </c>
      <c r="H325" s="37">
        <f t="shared" ref="H325:H388" ca="1" si="196">OFFSET($T325,0,$J$2-1,1,1)</f>
        <v>8.4616908434101509E-2</v>
      </c>
      <c r="I325" s="17"/>
      <c r="J325" s="17"/>
      <c r="K325" s="17"/>
      <c r="L325" s="17"/>
      <c r="M325" s="17"/>
      <c r="N325" s="17"/>
      <c r="O325" s="17"/>
      <c r="P325" s="17"/>
      <c r="T325" s="25">
        <f t="shared" ref="T325:T388" si="197">POWER(10,$AY$2*TANH($AQ$3*A325+$AR$3*E325+$AS$3*B325+$AT$3*C325+$AU$3*D325+$AV$3)+$AZ$2*TANH($AQ$4*A325+$AR$4*E325+$AS$4*B325+$AT$4*C325+$AU$4*D325+$AV$4)+$BA$2*TANH($AQ$5*A325+$AR$5*E325+$AS$5*B325+$AT$5*C325+$AU$5*D325+$AV$5)+$BB$2*TANH($AQ$6*A325+$AR$6*E325+$AS$6*B325+$AT$6*C325+$AU$6*D325+$AV$6)+$BC$2*TANH($AQ$7*A325+$AR$7*E325+$AS$7*B325+$AT$7*C325+$AU$7*D325+$AV$7)+$BD$2*TANH($AQ$8*A325+$AR$8*E325+$AS$8*B325+$AT$8*C325+$AU$8*D325+$AV$8)+$BE$2*TANH($AQ$9*A325+$AR$9*E325+$AS$9*B325+$AT$9*C325+$AU$9*D325+$AV$9)-$BF$2)</f>
        <v>8.4616908434101509E-2</v>
      </c>
      <c r="U325" s="25">
        <f t="shared" si="171"/>
        <v>1.2703656013372104</v>
      </c>
      <c r="V325" s="25">
        <f t="shared" si="172"/>
        <v>1.543447284113866</v>
      </c>
      <c r="W325" s="25">
        <f t="shared" si="173"/>
        <v>1.7193394230644512</v>
      </c>
      <c r="X325" s="25">
        <f t="shared" si="174"/>
        <v>2.4910206373821375</v>
      </c>
      <c r="Y325" s="25">
        <f t="shared" si="175"/>
        <v>2.8558481079761093</v>
      </c>
      <c r="Z325" s="25">
        <f t="shared" si="176"/>
        <v>2.7652720093228935</v>
      </c>
      <c r="AA325" s="25">
        <f t="shared" si="177"/>
        <v>2.3198223091537202</v>
      </c>
      <c r="AB325" s="25">
        <f t="shared" si="178"/>
        <v>1.8531991002866288</v>
      </c>
      <c r="AC325" s="25">
        <f t="shared" si="179"/>
        <v>1.5304026728225866</v>
      </c>
      <c r="AD325" s="25">
        <f t="shared" si="180"/>
        <v>1.0027511649869698</v>
      </c>
      <c r="AE325" s="25">
        <f t="shared" si="181"/>
        <v>0.70091977947894446</v>
      </c>
      <c r="AF325" s="25">
        <f t="shared" si="182"/>
        <v>0.25085680161658064</v>
      </c>
      <c r="AG325" s="25">
        <f t="shared" si="183"/>
        <v>0.13324946338545735</v>
      </c>
      <c r="AH325" s="25">
        <f t="shared" si="184"/>
        <v>8.1995382849027798E-2</v>
      </c>
    </row>
    <row r="326" spans="1:34" x14ac:dyDescent="0.25">
      <c r="A326" s="13">
        <f t="shared" ref="A326:C326" si="198">A325</f>
        <v>6</v>
      </c>
      <c r="B326" s="13">
        <v>2.7573960287930244</v>
      </c>
      <c r="C326" s="13">
        <f t="shared" si="198"/>
        <v>10</v>
      </c>
      <c r="D326" s="13">
        <f>'Command user'!$F$12</f>
        <v>10</v>
      </c>
      <c r="E326" s="13">
        <f t="shared" si="194"/>
        <v>1</v>
      </c>
      <c r="G326" s="36">
        <f t="shared" si="195"/>
        <v>572.00000000000045</v>
      </c>
      <c r="H326" s="37">
        <f t="shared" ca="1" si="196"/>
        <v>8.4527046737298772E-2</v>
      </c>
      <c r="I326" s="17"/>
      <c r="J326" s="17"/>
      <c r="K326" s="17"/>
      <c r="L326" s="17"/>
      <c r="M326" s="17"/>
      <c r="N326" s="17"/>
      <c r="O326" s="17"/>
      <c r="P326" s="17"/>
      <c r="T326" s="25">
        <f t="shared" si="197"/>
        <v>8.4527046737298772E-2</v>
      </c>
      <c r="U326" s="25">
        <f t="shared" si="171"/>
        <v>1.2694160978722659</v>
      </c>
      <c r="V326" s="25">
        <f t="shared" si="172"/>
        <v>1.5424506549911503</v>
      </c>
      <c r="W326" s="25">
        <f t="shared" si="173"/>
        <v>1.7182697732694019</v>
      </c>
      <c r="X326" s="25">
        <f t="shared" si="174"/>
        <v>2.4894576326277487</v>
      </c>
      <c r="Y326" s="25">
        <f t="shared" si="175"/>
        <v>2.8538715929082263</v>
      </c>
      <c r="Z326" s="25">
        <f t="shared" si="176"/>
        <v>2.7631099066748113</v>
      </c>
      <c r="AA326" s="25">
        <f t="shared" si="177"/>
        <v>2.3177141709541491</v>
      </c>
      <c r="AB326" s="25">
        <f t="shared" si="178"/>
        <v>1.8513087031298965</v>
      </c>
      <c r="AC326" s="25">
        <f t="shared" si="179"/>
        <v>1.5287315189894666</v>
      </c>
      <c r="AD326" s="25">
        <f t="shared" si="180"/>
        <v>1.0015752619400176</v>
      </c>
      <c r="AE326" s="25">
        <f t="shared" si="181"/>
        <v>0.70006447019812978</v>
      </c>
      <c r="AF326" s="25">
        <f t="shared" si="182"/>
        <v>0.25055198259663908</v>
      </c>
      <c r="AG326" s="25">
        <f t="shared" si="183"/>
        <v>0.13309133871561149</v>
      </c>
      <c r="AH326" s="25">
        <f t="shared" si="184"/>
        <v>8.1901580841231003E-2</v>
      </c>
    </row>
    <row r="327" spans="1:34" x14ac:dyDescent="0.25">
      <c r="A327" s="13">
        <f t="shared" ref="A327:C327" si="199">A326</f>
        <v>6</v>
      </c>
      <c r="B327" s="13">
        <v>2.7581546219673898</v>
      </c>
      <c r="C327" s="13">
        <f t="shared" si="199"/>
        <v>10</v>
      </c>
      <c r="D327" s="13">
        <f>'Command user'!$F$12</f>
        <v>10</v>
      </c>
      <c r="E327" s="13">
        <f t="shared" si="194"/>
        <v>1</v>
      </c>
      <c r="G327" s="36">
        <f t="shared" si="195"/>
        <v>573.00000000000023</v>
      </c>
      <c r="H327" s="37">
        <f t="shared" ca="1" si="196"/>
        <v>8.4437478643757141E-2</v>
      </c>
      <c r="I327" s="17"/>
      <c r="J327" s="17"/>
      <c r="K327" s="17"/>
      <c r="L327" s="17"/>
      <c r="M327" s="17"/>
      <c r="N327" s="17"/>
      <c r="O327" s="17"/>
      <c r="P327" s="17"/>
      <c r="T327" s="25">
        <f t="shared" si="197"/>
        <v>8.4437478643757141E-2</v>
      </c>
      <c r="U327" s="25">
        <f t="shared" si="171"/>
        <v>1.2684694833381809</v>
      </c>
      <c r="V327" s="25">
        <f t="shared" si="172"/>
        <v>1.5414571490463111</v>
      </c>
      <c r="W327" s="25">
        <f t="shared" si="173"/>
        <v>1.7172034714270705</v>
      </c>
      <c r="X327" s="25">
        <f t="shared" si="174"/>
        <v>2.4878992007362273</v>
      </c>
      <c r="Y327" s="25">
        <f t="shared" si="175"/>
        <v>2.8519005851815433</v>
      </c>
      <c r="Z327" s="25">
        <f t="shared" si="176"/>
        <v>2.7609538158337612</v>
      </c>
      <c r="AA327" s="25">
        <f t="shared" si="177"/>
        <v>2.3156120477268223</v>
      </c>
      <c r="AB327" s="25">
        <f t="shared" si="178"/>
        <v>1.8494238904104254</v>
      </c>
      <c r="AC327" s="25">
        <f t="shared" si="179"/>
        <v>1.5270654217113353</v>
      </c>
      <c r="AD327" s="25">
        <f t="shared" si="180"/>
        <v>1.000403046311436</v>
      </c>
      <c r="AE327" s="25">
        <f t="shared" si="181"/>
        <v>0.69921189223646119</v>
      </c>
      <c r="AF327" s="25">
        <f t="shared" si="182"/>
        <v>0.25024814508625798</v>
      </c>
      <c r="AG327" s="25">
        <f t="shared" si="183"/>
        <v>0.1329337157268165</v>
      </c>
      <c r="AH327" s="25">
        <f t="shared" si="184"/>
        <v>8.1808074370788797E-2</v>
      </c>
    </row>
    <row r="328" spans="1:34" x14ac:dyDescent="0.25">
      <c r="A328" s="13">
        <f t="shared" ref="A328:C328" si="200">A327</f>
        <v>6</v>
      </c>
      <c r="B328" s="13">
        <v>2.7589118923979736</v>
      </c>
      <c r="C328" s="13">
        <f t="shared" si="200"/>
        <v>10</v>
      </c>
      <c r="D328" s="13">
        <f>'Command user'!$F$12</f>
        <v>10</v>
      </c>
      <c r="E328" s="13">
        <f t="shared" si="194"/>
        <v>1</v>
      </c>
      <c r="G328" s="36">
        <f t="shared" si="195"/>
        <v>574.00000000000068</v>
      </c>
      <c r="H328" s="37">
        <f t="shared" ca="1" si="196"/>
        <v>8.4348202648882778E-2</v>
      </c>
      <c r="I328" s="17"/>
      <c r="J328" s="17"/>
      <c r="K328" s="17"/>
      <c r="L328" s="17"/>
      <c r="M328" s="17"/>
      <c r="N328" s="17"/>
      <c r="O328" s="17"/>
      <c r="P328" s="17"/>
      <c r="T328" s="25">
        <f t="shared" si="197"/>
        <v>8.4348202648882778E-2</v>
      </c>
      <c r="U328" s="25">
        <f t="shared" si="171"/>
        <v>1.2675257436605571</v>
      </c>
      <c r="V328" s="25">
        <f t="shared" si="172"/>
        <v>1.5404667509082792</v>
      </c>
      <c r="W328" s="25">
        <f t="shared" si="173"/>
        <v>1.7161405010982107</v>
      </c>
      <c r="X328" s="25">
        <f t="shared" si="174"/>
        <v>2.4863453200211256</v>
      </c>
      <c r="Y328" s="25">
        <f t="shared" si="175"/>
        <v>2.8499350593841202</v>
      </c>
      <c r="Z328" s="25">
        <f t="shared" si="176"/>
        <v>2.7588037091372044</v>
      </c>
      <c r="AA328" s="25">
        <f t="shared" si="177"/>
        <v>2.3135159114107697</v>
      </c>
      <c r="AB328" s="25">
        <f t="shared" si="178"/>
        <v>1.8475446355146166</v>
      </c>
      <c r="AC328" s="25">
        <f t="shared" si="179"/>
        <v>1.5254043565204585</v>
      </c>
      <c r="AD328" s="25">
        <f t="shared" si="180"/>
        <v>0.99923449981409407</v>
      </c>
      <c r="AE328" s="25">
        <f t="shared" si="181"/>
        <v>0.69836203187657475</v>
      </c>
      <c r="AF328" s="25">
        <f t="shared" si="182"/>
        <v>0.24994528411862052</v>
      </c>
      <c r="AG328" s="25">
        <f t="shared" si="183"/>
        <v>0.13277659190629254</v>
      </c>
      <c r="AH328" s="25">
        <f t="shared" si="184"/>
        <v>8.1714861962813051E-2</v>
      </c>
    </row>
    <row r="329" spans="1:34" x14ac:dyDescent="0.25">
      <c r="A329" s="13">
        <f t="shared" ref="A329:C329" si="201">A328</f>
        <v>6</v>
      </c>
      <c r="B329" s="13">
        <v>2.7596678446896306</v>
      </c>
      <c r="C329" s="13">
        <f t="shared" si="201"/>
        <v>10</v>
      </c>
      <c r="D329" s="13">
        <f>'Command user'!$F$12</f>
        <v>10</v>
      </c>
      <c r="E329" s="13">
        <f t="shared" si="194"/>
        <v>1</v>
      </c>
      <c r="G329" s="36">
        <f t="shared" si="195"/>
        <v>575.00000000000068</v>
      </c>
      <c r="H329" s="37">
        <f t="shared" ca="1" si="196"/>
        <v>8.4259217258449495E-2</v>
      </c>
      <c r="I329" s="17"/>
      <c r="J329" s="17"/>
      <c r="K329" s="17"/>
      <c r="L329" s="17"/>
      <c r="M329" s="17"/>
      <c r="N329" s="17"/>
      <c r="O329" s="17"/>
      <c r="P329" s="17"/>
      <c r="T329" s="25">
        <f t="shared" si="197"/>
        <v>8.4259217258449495E-2</v>
      </c>
      <c r="U329" s="25">
        <f t="shared" si="171"/>
        <v>1.2665848648579408</v>
      </c>
      <c r="V329" s="25">
        <f t="shared" si="172"/>
        <v>1.5394794453078933</v>
      </c>
      <c r="W329" s="25">
        <f t="shared" si="173"/>
        <v>1.7150808459522739</v>
      </c>
      <c r="X329" s="25">
        <f t="shared" si="174"/>
        <v>2.4847959689360066</v>
      </c>
      <c r="Y329" s="25">
        <f t="shared" si="175"/>
        <v>2.8479749902652336</v>
      </c>
      <c r="Z329" s="25">
        <f t="shared" si="176"/>
        <v>2.7566595590979754</v>
      </c>
      <c r="AA329" s="25">
        <f t="shared" si="177"/>
        <v>2.3114257341248488</v>
      </c>
      <c r="AB329" s="25">
        <f t="shared" si="178"/>
        <v>1.8456709120022494</v>
      </c>
      <c r="AC329" s="25">
        <f t="shared" si="179"/>
        <v>1.5237482991103497</v>
      </c>
      <c r="AD329" s="25">
        <f t="shared" si="180"/>
        <v>0.99806960428370672</v>
      </c>
      <c r="AE329" s="25">
        <f t="shared" si="181"/>
        <v>0.69751487549416458</v>
      </c>
      <c r="AF329" s="25">
        <f t="shared" si="182"/>
        <v>0.24964339476081054</v>
      </c>
      <c r="AG329" s="25">
        <f t="shared" si="183"/>
        <v>0.13261996475827212</v>
      </c>
      <c r="AH329" s="25">
        <f t="shared" si="184"/>
        <v>8.1621942152373797E-2</v>
      </c>
    </row>
    <row r="330" spans="1:34" x14ac:dyDescent="0.25">
      <c r="A330" s="13">
        <f t="shared" ref="A330:C330" si="202">A329</f>
        <v>6</v>
      </c>
      <c r="B330" s="13">
        <v>2.7604224834232118</v>
      </c>
      <c r="C330" s="13">
        <f t="shared" si="202"/>
        <v>10</v>
      </c>
      <c r="D330" s="13">
        <f>'Command user'!$F$12</f>
        <v>10</v>
      </c>
      <c r="E330" s="13">
        <f t="shared" si="194"/>
        <v>1</v>
      </c>
      <c r="G330" s="36">
        <f t="shared" si="195"/>
        <v>576.00000000000011</v>
      </c>
      <c r="H330" s="37">
        <f t="shared" ca="1" si="196"/>
        <v>8.417052098850912E-2</v>
      </c>
      <c r="I330" s="17"/>
      <c r="J330" s="17"/>
      <c r="K330" s="17"/>
      <c r="L330" s="17"/>
      <c r="M330" s="17"/>
      <c r="N330" s="17"/>
      <c r="O330" s="17"/>
      <c r="P330" s="17"/>
      <c r="T330" s="25">
        <f t="shared" si="197"/>
        <v>8.417052098850912E-2</v>
      </c>
      <c r="U330" s="25">
        <f t="shared" si="171"/>
        <v>1.2656468330410453</v>
      </c>
      <c r="V330" s="25">
        <f t="shared" si="172"/>
        <v>1.5384952170770532</v>
      </c>
      <c r="W330" s="25">
        <f t="shared" si="173"/>
        <v>1.7140244897665269</v>
      </c>
      <c r="X330" s="25">
        <f t="shared" si="174"/>
        <v>2.4832511260732995</v>
      </c>
      <c r="Y330" s="25">
        <f t="shared" si="175"/>
        <v>2.8460203527340746</v>
      </c>
      <c r="Z330" s="25">
        <f t="shared" si="176"/>
        <v>2.7545213384028315</v>
      </c>
      <c r="AA330" s="25">
        <f t="shared" si="177"/>
        <v>2.3093414881662748</v>
      </c>
      <c r="AB330" s="25">
        <f t="shared" si="178"/>
        <v>1.843802693605004</v>
      </c>
      <c r="AC330" s="25">
        <f t="shared" si="179"/>
        <v>1.5220972253344225</v>
      </c>
      <c r="AD330" s="25">
        <f t="shared" si="180"/>
        <v>0.9969083416777802</v>
      </c>
      <c r="AE330" s="25">
        <f t="shared" si="181"/>
        <v>0.69667040955718385</v>
      </c>
      <c r="AF330" s="25">
        <f t="shared" si="182"/>
        <v>0.24934247211352012</v>
      </c>
      <c r="AG330" s="25">
        <f t="shared" si="183"/>
        <v>0.13246383180385457</v>
      </c>
      <c r="AH330" s="25">
        <f t="shared" si="184"/>
        <v>8.1529313484414112E-2</v>
      </c>
    </row>
    <row r="331" spans="1:34" x14ac:dyDescent="0.25">
      <c r="A331" s="13">
        <f t="shared" ref="A331:C331" si="203">A330</f>
        <v>6</v>
      </c>
      <c r="B331" s="13">
        <v>2.7611758131557314</v>
      </c>
      <c r="C331" s="13">
        <f t="shared" si="203"/>
        <v>10</v>
      </c>
      <c r="D331" s="13">
        <f>'Command user'!$F$12</f>
        <v>10</v>
      </c>
      <c r="E331" s="13">
        <f t="shared" si="194"/>
        <v>1</v>
      </c>
      <c r="G331" s="36">
        <f t="shared" si="195"/>
        <v>577.00000000000011</v>
      </c>
      <c r="H331" s="37">
        <f t="shared" ca="1" si="196"/>
        <v>8.4082112365303552E-2</v>
      </c>
      <c r="I331" s="17"/>
      <c r="J331" s="17"/>
      <c r="K331" s="17"/>
      <c r="L331" s="17"/>
      <c r="M331" s="17"/>
      <c r="N331" s="17"/>
      <c r="O331" s="17"/>
      <c r="P331" s="17"/>
      <c r="T331" s="25">
        <f t="shared" si="197"/>
        <v>8.4082112365303552E-2</v>
      </c>
      <c r="U331" s="25">
        <f t="shared" si="171"/>
        <v>1.2647116344119902</v>
      </c>
      <c r="V331" s="25">
        <f t="shared" si="172"/>
        <v>1.5375140511478649</v>
      </c>
      <c r="W331" s="25">
        <f t="shared" si="173"/>
        <v>1.7129714164251484</v>
      </c>
      <c r="X331" s="25">
        <f t="shared" si="174"/>
        <v>2.4817107701631893</v>
      </c>
      <c r="Y331" s="25">
        <f t="shared" si="175"/>
        <v>2.844071121858474</v>
      </c>
      <c r="Z331" s="25">
        <f t="shared" si="176"/>
        <v>2.7523890199111034</v>
      </c>
      <c r="AA331" s="25">
        <f t="shared" si="177"/>
        <v>2.3072631460092028</v>
      </c>
      <c r="AB331" s="25">
        <f t="shared" si="178"/>
        <v>1.8419399542250772</v>
      </c>
      <c r="AC331" s="25">
        <f t="shared" si="179"/>
        <v>1.5204511112046581</v>
      </c>
      <c r="AD331" s="25">
        <f t="shared" si="180"/>
        <v>0.99575069407459715</v>
      </c>
      <c r="AE331" s="25">
        <f t="shared" si="181"/>
        <v>0.6958286206250609</v>
      </c>
      <c r="AF331" s="25">
        <f t="shared" si="182"/>
        <v>0.24904251131076574</v>
      </c>
      <c r="AG331" s="25">
        <f t="shared" si="183"/>
        <v>0.13230819058086457</v>
      </c>
      <c r="AH331" s="25">
        <f t="shared" si="184"/>
        <v>8.1436974513666716E-2</v>
      </c>
    </row>
    <row r="332" spans="1:34" x14ac:dyDescent="0.25">
      <c r="A332" s="13">
        <f t="shared" ref="A332:C332" si="204">A331</f>
        <v>6</v>
      </c>
      <c r="B332" s="13">
        <v>2.761927838420529</v>
      </c>
      <c r="C332" s="13">
        <f t="shared" si="204"/>
        <v>10</v>
      </c>
      <c r="D332" s="13">
        <f>'Command user'!$F$12</f>
        <v>10</v>
      </c>
      <c r="E332" s="13">
        <f t="shared" si="194"/>
        <v>1</v>
      </c>
      <c r="G332" s="36">
        <f t="shared" si="195"/>
        <v>578.00000000000011</v>
      </c>
      <c r="H332" s="37">
        <f t="shared" ca="1" si="196"/>
        <v>8.3993989925177093E-2</v>
      </c>
      <c r="I332" s="17"/>
      <c r="J332" s="17"/>
      <c r="K332" s="17"/>
      <c r="L332" s="17"/>
      <c r="M332" s="17"/>
      <c r="N332" s="17"/>
      <c r="O332" s="17"/>
      <c r="P332" s="17"/>
      <c r="T332" s="25">
        <f t="shared" si="197"/>
        <v>8.3993989925177093E-2</v>
      </c>
      <c r="U332" s="25">
        <f t="shared" si="171"/>
        <v>1.2637792552635387</v>
      </c>
      <c r="V332" s="25">
        <f t="shared" si="172"/>
        <v>1.5365359325518468</v>
      </c>
      <c r="W332" s="25">
        <f t="shared" si="173"/>
        <v>1.7119216099183545</v>
      </c>
      <c r="X332" s="25">
        <f t="shared" si="174"/>
        <v>2.4801748800724788</v>
      </c>
      <c r="Y332" s="25">
        <f t="shared" si="175"/>
        <v>2.8421272728636233</v>
      </c>
      <c r="Z332" s="25">
        <f t="shared" si="176"/>
        <v>2.7502625766532991</v>
      </c>
      <c r="AA332" s="25">
        <f t="shared" si="177"/>
        <v>2.3051906803032707</v>
      </c>
      <c r="AB332" s="25">
        <f t="shared" si="178"/>
        <v>1.8400826679337865</v>
      </c>
      <c r="AC332" s="25">
        <f t="shared" si="179"/>
        <v>1.51880993289031</v>
      </c>
      <c r="AD332" s="25">
        <f t="shared" si="180"/>
        <v>0.99459664367220035</v>
      </c>
      <c r="AE332" s="25">
        <f t="shared" si="181"/>
        <v>0.69498949534792553</v>
      </c>
      <c r="AF332" s="25">
        <f t="shared" si="182"/>
        <v>0.24874350751960303</v>
      </c>
      <c r="AG332" s="25">
        <f t="shared" si="183"/>
        <v>0.13215303864371031</v>
      </c>
      <c r="AH332" s="25">
        <f t="shared" si="184"/>
        <v>8.1344923804572256E-2</v>
      </c>
    </row>
    <row r="333" spans="1:34" x14ac:dyDescent="0.25">
      <c r="A333" s="13">
        <f t="shared" ref="A333:C333" si="205">A332</f>
        <v>6</v>
      </c>
      <c r="B333" s="13">
        <v>2.762678563727436</v>
      </c>
      <c r="C333" s="13">
        <f t="shared" si="205"/>
        <v>10</v>
      </c>
      <c r="D333" s="13">
        <f>'Command user'!$F$12</f>
        <v>10</v>
      </c>
      <c r="E333" s="13">
        <f t="shared" si="194"/>
        <v>1</v>
      </c>
      <c r="G333" s="36">
        <f t="shared" si="195"/>
        <v>579.00000000000023</v>
      </c>
      <c r="H333" s="37">
        <f t="shared" ca="1" si="196"/>
        <v>8.3906152214489257E-2</v>
      </c>
      <c r="I333" s="17"/>
      <c r="J333" s="17"/>
      <c r="K333" s="17"/>
      <c r="L333" s="17"/>
      <c r="M333" s="17"/>
      <c r="N333" s="17"/>
      <c r="O333" s="17"/>
      <c r="P333" s="17"/>
      <c r="T333" s="25">
        <f t="shared" si="197"/>
        <v>8.3906152214489257E-2</v>
      </c>
      <c r="U333" s="25">
        <f t="shared" si="171"/>
        <v>1.2628496819783461</v>
      </c>
      <c r="V333" s="25">
        <f t="shared" si="172"/>
        <v>1.5355608464190591</v>
      </c>
      <c r="W333" s="25">
        <f t="shared" si="173"/>
        <v>1.7108750543415072</v>
      </c>
      <c r="X333" s="25">
        <f t="shared" si="174"/>
        <v>2.4786434348034949</v>
      </c>
      <c r="Y333" s="25">
        <f t="shared" si="175"/>
        <v>2.8401887811308124</v>
      </c>
      <c r="Z333" s="25">
        <f t="shared" si="176"/>
        <v>2.7481419818297081</v>
      </c>
      <c r="AA333" s="25">
        <f t="shared" si="177"/>
        <v>2.3031240638721955</v>
      </c>
      <c r="AB333" s="25">
        <f t="shared" si="178"/>
        <v>1.8382308089701804</v>
      </c>
      <c r="AC333" s="25">
        <f t="shared" si="179"/>
        <v>1.5171736667165889</v>
      </c>
      <c r="AD333" s="25">
        <f t="shared" si="180"/>
        <v>0.99344617278737701</v>
      </c>
      <c r="AE333" s="25">
        <f t="shared" si="181"/>
        <v>0.69415302046584315</v>
      </c>
      <c r="AF333" s="25">
        <f t="shared" si="182"/>
        <v>0.24844545593984355</v>
      </c>
      <c r="AG333" s="25">
        <f t="shared" si="183"/>
        <v>0.13199837356324196</v>
      </c>
      <c r="AH333" s="25">
        <f t="shared" si="184"/>
        <v>8.125315993119607E-2</v>
      </c>
    </row>
    <row r="334" spans="1:34" x14ac:dyDescent="0.25">
      <c r="A334" s="13">
        <f t="shared" ref="A334:C334" si="206">A333</f>
        <v>6</v>
      </c>
      <c r="B334" s="13">
        <v>2.7634279935629373</v>
      </c>
      <c r="C334" s="13">
        <f t="shared" si="206"/>
        <v>10</v>
      </c>
      <c r="D334" s="13">
        <f>'Command user'!$F$12</f>
        <v>10</v>
      </c>
      <c r="E334" s="13">
        <f t="shared" si="194"/>
        <v>1</v>
      </c>
      <c r="G334" s="36">
        <f t="shared" si="195"/>
        <v>580.00000000000045</v>
      </c>
      <c r="H334" s="37">
        <f t="shared" ca="1" si="196"/>
        <v>8.381859778953013E-2</v>
      </c>
      <c r="I334" s="17"/>
      <c r="J334" s="17"/>
      <c r="K334" s="17"/>
      <c r="L334" s="17"/>
      <c r="M334" s="17"/>
      <c r="N334" s="17"/>
      <c r="O334" s="17"/>
      <c r="P334" s="17"/>
      <c r="T334" s="25">
        <f t="shared" si="197"/>
        <v>8.381859778953013E-2</v>
      </c>
      <c r="U334" s="25">
        <f t="shared" si="171"/>
        <v>1.2619229010282367</v>
      </c>
      <c r="V334" s="25">
        <f t="shared" si="172"/>
        <v>1.5345887779773408</v>
      </c>
      <c r="W334" s="25">
        <f t="shared" si="173"/>
        <v>1.7098317338942781</v>
      </c>
      <c r="X334" s="25">
        <f t="shared" si="174"/>
        <v>2.4771164134929848</v>
      </c>
      <c r="Y334" s="25">
        <f t="shared" si="175"/>
        <v>2.8382556221961894</v>
      </c>
      <c r="Z334" s="25">
        <f t="shared" si="176"/>
        <v>2.7460272088090756</v>
      </c>
      <c r="AA334" s="25">
        <f t="shared" si="177"/>
        <v>2.301063269712361</v>
      </c>
      <c r="AB334" s="25">
        <f t="shared" si="178"/>
        <v>1.8363843517396476</v>
      </c>
      <c r="AC334" s="25">
        <f t="shared" si="179"/>
        <v>1.515542289163377</v>
      </c>
      <c r="AD334" s="25">
        <f t="shared" si="180"/>
        <v>0.99229926385467704</v>
      </c>
      <c r="AE334" s="25">
        <f t="shared" si="181"/>
        <v>0.69331918280804794</v>
      </c>
      <c r="AF334" s="25">
        <f t="shared" si="182"/>
        <v>0.24814835180377887</v>
      </c>
      <c r="AG334" s="25">
        <f t="shared" si="183"/>
        <v>0.13184419292661512</v>
      </c>
      <c r="AH334" s="25">
        <f t="shared" si="184"/>
        <v>8.1161681477147557E-2</v>
      </c>
    </row>
    <row r="335" spans="1:34" x14ac:dyDescent="0.25">
      <c r="A335" s="13">
        <f t="shared" ref="A335:C335" si="207">A334</f>
        <v>6</v>
      </c>
      <c r="B335" s="13">
        <v>2.7641761323903307</v>
      </c>
      <c r="C335" s="13">
        <f t="shared" si="207"/>
        <v>10</v>
      </c>
      <c r="D335" s="13">
        <f>'Command user'!$F$12</f>
        <v>10</v>
      </c>
      <c r="E335" s="13">
        <f t="shared" si="194"/>
        <v>1</v>
      </c>
      <c r="G335" s="36">
        <f t="shared" si="195"/>
        <v>581.00000000000023</v>
      </c>
      <c r="H335" s="37">
        <f t="shared" ca="1" si="196"/>
        <v>8.3731325216435074E-2</v>
      </c>
      <c r="I335" s="17"/>
      <c r="J335" s="17"/>
      <c r="K335" s="17"/>
      <c r="L335" s="17"/>
      <c r="M335" s="17"/>
      <c r="N335" s="17"/>
      <c r="O335" s="17"/>
      <c r="P335" s="17"/>
      <c r="T335" s="25">
        <f t="shared" si="197"/>
        <v>8.3731325216435074E-2</v>
      </c>
      <c r="U335" s="25">
        <f t="shared" si="171"/>
        <v>1.2609988989734553</v>
      </c>
      <c r="V335" s="25">
        <f t="shared" si="172"/>
        <v>1.5336197125514592</v>
      </c>
      <c r="W335" s="25">
        <f t="shared" si="173"/>
        <v>1.7087916328797474</v>
      </c>
      <c r="X335" s="25">
        <f t="shared" si="174"/>
        <v>2.4755937954110521</v>
      </c>
      <c r="Y335" s="25">
        <f t="shared" si="175"/>
        <v>2.8363277717495392</v>
      </c>
      <c r="Z335" s="25">
        <f t="shared" si="176"/>
        <v>2.7439182311272488</v>
      </c>
      <c r="AA335" s="25">
        <f t="shared" si="177"/>
        <v>2.2990082709914428</v>
      </c>
      <c r="AB335" s="25">
        <f t="shared" si="178"/>
        <v>1.8345432708126046</v>
      </c>
      <c r="AC335" s="25">
        <f t="shared" si="179"/>
        <v>1.5139157768639693</v>
      </c>
      <c r="AD335" s="25">
        <f t="shared" si="180"/>
        <v>0.99115589942542193</v>
      </c>
      <c r="AE335" s="25">
        <f t="shared" si="181"/>
        <v>0.69248796929220147</v>
      </c>
      <c r="AF335" s="25">
        <f t="shared" si="182"/>
        <v>0.24785219037590769</v>
      </c>
      <c r="AG335" s="25">
        <f t="shared" si="183"/>
        <v>0.13169049433715144</v>
      </c>
      <c r="AH335" s="25">
        <f t="shared" si="184"/>
        <v>8.1070487035501543E-2</v>
      </c>
    </row>
    <row r="336" spans="1:34" x14ac:dyDescent="0.25">
      <c r="A336" s="13">
        <f t="shared" ref="A336:C336" si="208">A335</f>
        <v>6</v>
      </c>
      <c r="B336" s="13">
        <v>2.7649229846498886</v>
      </c>
      <c r="C336" s="13">
        <f t="shared" si="208"/>
        <v>10</v>
      </c>
      <c r="D336" s="13">
        <f>'Command user'!$F$12</f>
        <v>10</v>
      </c>
      <c r="E336" s="13">
        <f t="shared" si="194"/>
        <v>1</v>
      </c>
      <c r="G336" s="36">
        <f t="shared" si="195"/>
        <v>582.0000000000008</v>
      </c>
      <c r="H336" s="37">
        <f t="shared" ca="1" si="196"/>
        <v>8.3644333071099988E-2</v>
      </c>
      <c r="I336" s="17"/>
      <c r="J336" s="17"/>
      <c r="K336" s="17"/>
      <c r="L336" s="17"/>
      <c r="M336" s="17"/>
      <c r="N336" s="17"/>
      <c r="O336" s="17"/>
      <c r="P336" s="17"/>
      <c r="T336" s="25">
        <f t="shared" si="197"/>
        <v>8.3644333071099988E-2</v>
      </c>
      <c r="U336" s="25">
        <f t="shared" si="171"/>
        <v>1.2600776624619379</v>
      </c>
      <c r="V336" s="25">
        <f t="shared" si="172"/>
        <v>1.532653635562341</v>
      </c>
      <c r="W336" s="25">
        <f t="shared" si="173"/>
        <v>1.7077547357036109</v>
      </c>
      <c r="X336" s="25">
        <f t="shared" si="174"/>
        <v>2.4740755599600437</v>
      </c>
      <c r="Y336" s="25">
        <f t="shared" si="175"/>
        <v>2.8344052056330296</v>
      </c>
      <c r="Z336" s="25">
        <f t="shared" si="176"/>
        <v>2.7418150224858469</v>
      </c>
      <c r="AA336" s="25">
        <f t="shared" si="177"/>
        <v>2.2969590410470135</v>
      </c>
      <c r="AB336" s="25">
        <f t="shared" si="178"/>
        <v>1.8327075409231059</v>
      </c>
      <c r="AC336" s="25">
        <f t="shared" si="179"/>
        <v>1.5122941066037814</v>
      </c>
      <c r="AD336" s="25">
        <f t="shared" si="180"/>
        <v>0.99001606216672056</v>
      </c>
      <c r="AE336" s="25">
        <f t="shared" si="181"/>
        <v>0.69165936692363317</v>
      </c>
      <c r="AF336" s="25">
        <f t="shared" si="182"/>
        <v>0.24755696695265711</v>
      </c>
      <c r="AG336" s="25">
        <f t="shared" si="183"/>
        <v>0.13153727541420393</v>
      </c>
      <c r="AH336" s="25">
        <f t="shared" si="184"/>
        <v>8.0979575208716431E-2</v>
      </c>
    </row>
    <row r="337" spans="1:34" x14ac:dyDescent="0.25">
      <c r="A337" s="13">
        <f t="shared" ref="A337:C337" si="209">A336</f>
        <v>6</v>
      </c>
      <c r="B337" s="13">
        <v>2.7656685547590141</v>
      </c>
      <c r="C337" s="13">
        <f t="shared" si="209"/>
        <v>10</v>
      </c>
      <c r="D337" s="13">
        <f>'Command user'!$F$12</f>
        <v>10</v>
      </c>
      <c r="E337" s="13">
        <f t="shared" si="194"/>
        <v>1</v>
      </c>
      <c r="G337" s="36">
        <f t="shared" si="195"/>
        <v>583.00000000000045</v>
      </c>
      <c r="H337" s="37">
        <f t="shared" ca="1" si="196"/>
        <v>8.3557619939099465E-2</v>
      </c>
      <c r="I337" s="17"/>
      <c r="J337" s="17"/>
      <c r="K337" s="17"/>
      <c r="L337" s="17"/>
      <c r="M337" s="17"/>
      <c r="N337" s="17"/>
      <c r="O337" s="17"/>
      <c r="P337" s="17"/>
      <c r="T337" s="25">
        <f t="shared" si="197"/>
        <v>8.3557619939099465E-2</v>
      </c>
      <c r="U337" s="25">
        <f t="shared" si="171"/>
        <v>1.2591591782286065</v>
      </c>
      <c r="V337" s="25">
        <f t="shared" si="172"/>
        <v>1.5316905325262775</v>
      </c>
      <c r="W337" s="25">
        <f t="shared" si="173"/>
        <v>1.7067210268732833</v>
      </c>
      <c r="X337" s="25">
        <f t="shared" si="174"/>
        <v>2.4725616866735325</v>
      </c>
      <c r="Y337" s="25">
        <f t="shared" si="175"/>
        <v>2.832487899840046</v>
      </c>
      <c r="Z337" s="25">
        <f t="shared" si="176"/>
        <v>2.7397175567509309</v>
      </c>
      <c r="AA337" s="25">
        <f t="shared" si="177"/>
        <v>2.2949155533851893</v>
      </c>
      <c r="AB337" s="25">
        <f t="shared" si="178"/>
        <v>1.8308771369675436</v>
      </c>
      <c r="AC337" s="25">
        <f t="shared" si="179"/>
        <v>1.5106772553191385</v>
      </c>
      <c r="AD337" s="25">
        <f t="shared" si="180"/>
        <v>0.9888797348605235</v>
      </c>
      <c r="AE337" s="25">
        <f t="shared" si="181"/>
        <v>0.69083336279462015</v>
      </c>
      <c r="AF337" s="25">
        <f t="shared" si="182"/>
        <v>0.24726267686211678</v>
      </c>
      <c r="AG337" s="25">
        <f t="shared" si="183"/>
        <v>0.13138453379302251</v>
      </c>
      <c r="AH337" s="25">
        <f t="shared" si="184"/>
        <v>8.0888944608557375E-2</v>
      </c>
    </row>
    <row r="338" spans="1:34" x14ac:dyDescent="0.25">
      <c r="A338" s="13">
        <f t="shared" ref="A338:C338" si="210">A337</f>
        <v>6</v>
      </c>
      <c r="B338" s="13">
        <v>2.7664128471123997</v>
      </c>
      <c r="C338" s="13">
        <f t="shared" si="210"/>
        <v>10</v>
      </c>
      <c r="D338" s="13">
        <f>'Command user'!$F$12</f>
        <v>10</v>
      </c>
      <c r="E338" s="13">
        <f t="shared" si="194"/>
        <v>1</v>
      </c>
      <c r="G338" s="36">
        <f t="shared" si="195"/>
        <v>584.00000000000057</v>
      </c>
      <c r="H338" s="37">
        <f t="shared" ca="1" si="196"/>
        <v>8.347118441560375E-2</v>
      </c>
      <c r="I338" s="17"/>
      <c r="J338" s="17"/>
      <c r="K338" s="17"/>
      <c r="L338" s="17"/>
      <c r="M338" s="17"/>
      <c r="N338" s="17"/>
      <c r="O338" s="17"/>
      <c r="P338" s="17"/>
      <c r="T338" s="25">
        <f t="shared" si="197"/>
        <v>8.347118441560375E-2</v>
      </c>
      <c r="U338" s="25">
        <f t="shared" si="171"/>
        <v>1.2582434330946415</v>
      </c>
      <c r="V338" s="25">
        <f t="shared" si="172"/>
        <v>1.5307303890541271</v>
      </c>
      <c r="W338" s="25">
        <f t="shared" si="173"/>
        <v>1.7056904909971067</v>
      </c>
      <c r="X338" s="25">
        <f t="shared" si="174"/>
        <v>2.4710521552152191</v>
      </c>
      <c r="Y338" s="25">
        <f t="shared" si="175"/>
        <v>2.8305758305139457</v>
      </c>
      <c r="Z338" s="25">
        <f t="shared" si="176"/>
        <v>2.7376258079517384</v>
      </c>
      <c r="AA338" s="25">
        <f t="shared" si="177"/>
        <v>2.2928777816792816</v>
      </c>
      <c r="AB338" s="25">
        <f t="shared" si="178"/>
        <v>1.8290520340033085</v>
      </c>
      <c r="AC338" s="25">
        <f t="shared" si="179"/>
        <v>1.5090652000960092</v>
      </c>
      <c r="AD338" s="25">
        <f t="shared" si="180"/>
        <v>0.98774690040263913</v>
      </c>
      <c r="AE338" s="25">
        <f t="shared" si="181"/>
        <v>0.69000994408363781</v>
      </c>
      <c r="AF338" s="25">
        <f t="shared" si="182"/>
        <v>0.24696931546377193</v>
      </c>
      <c r="AG338" s="25">
        <f t="shared" si="183"/>
        <v>0.13123226712461933</v>
      </c>
      <c r="AH338" s="25">
        <f t="shared" si="184"/>
        <v>8.0798593856017564E-2</v>
      </c>
    </row>
    <row r="339" spans="1:34" x14ac:dyDescent="0.25">
      <c r="A339" s="13">
        <f t="shared" ref="A339:C339" si="211">A338</f>
        <v>6</v>
      </c>
      <c r="B339" s="13">
        <v>2.7671558660821804</v>
      </c>
      <c r="C339" s="13">
        <f t="shared" si="211"/>
        <v>10</v>
      </c>
      <c r="D339" s="13">
        <f>'Command user'!$F$12</f>
        <v>10</v>
      </c>
      <c r="E339" s="13">
        <f t="shared" si="194"/>
        <v>1</v>
      </c>
      <c r="G339" s="36">
        <f t="shared" si="195"/>
        <v>585.00000000000023</v>
      </c>
      <c r="H339" s="37">
        <f t="shared" ca="1" si="196"/>
        <v>8.3385025105297425E-2</v>
      </c>
      <c r="I339" s="17"/>
      <c r="J339" s="17"/>
      <c r="K339" s="17"/>
      <c r="L339" s="17"/>
      <c r="M339" s="17"/>
      <c r="N339" s="17"/>
      <c r="O339" s="17"/>
      <c r="P339" s="17"/>
      <c r="T339" s="25">
        <f t="shared" si="197"/>
        <v>8.3385025105297425E-2</v>
      </c>
      <c r="U339" s="25">
        <f t="shared" si="171"/>
        <v>1.2573304139667907</v>
      </c>
      <c r="V339" s="25">
        <f t="shared" si="172"/>
        <v>1.529773190850559</v>
      </c>
      <c r="W339" s="25">
        <f t="shared" si="173"/>
        <v>1.7046631127834886</v>
      </c>
      <c r="X339" s="25">
        <f t="shared" si="174"/>
        <v>2.4695469453779331</v>
      </c>
      <c r="Y339" s="25">
        <f t="shared" si="175"/>
        <v>2.8286689739468986</v>
      </c>
      <c r="Z339" s="25">
        <f t="shared" si="176"/>
        <v>2.7355397502793379</v>
      </c>
      <c r="AA339" s="25">
        <f t="shared" si="177"/>
        <v>2.2908456997684579</v>
      </c>
      <c r="AB339" s="25">
        <f t="shared" si="178"/>
        <v>1.8272322072475047</v>
      </c>
      <c r="AC339" s="25">
        <f t="shared" si="179"/>
        <v>1.5074579181687902</v>
      </c>
      <c r="AD339" s="25">
        <f t="shared" si="180"/>
        <v>0.98661754180181682</v>
      </c>
      <c r="AE339" s="25">
        <f t="shared" si="181"/>
        <v>0.68918909805465978</v>
      </c>
      <c r="AF339" s="25">
        <f t="shared" si="182"/>
        <v>0.24667687814823627</v>
      </c>
      <c r="AG339" s="25">
        <f t="shared" si="183"/>
        <v>0.13108047307563964</v>
      </c>
      <c r="AH339" s="25">
        <f t="shared" si="184"/>
        <v>8.0708521581241879E-2</v>
      </c>
    </row>
    <row r="340" spans="1:34" x14ac:dyDescent="0.25">
      <c r="A340" s="13">
        <f t="shared" ref="A340:C340" si="212">A339</f>
        <v>6</v>
      </c>
      <c r="B340" s="13">
        <v>2.7678976160180908</v>
      </c>
      <c r="C340" s="13">
        <f t="shared" si="212"/>
        <v>10</v>
      </c>
      <c r="D340" s="13">
        <f>'Command user'!$F$12</f>
        <v>10</v>
      </c>
      <c r="E340" s="13">
        <f t="shared" si="194"/>
        <v>1</v>
      </c>
      <c r="G340" s="36">
        <f t="shared" si="195"/>
        <v>586.0000000000008</v>
      </c>
      <c r="H340" s="37">
        <f t="shared" ca="1" si="196"/>
        <v>8.3299140622298942E-2</v>
      </c>
      <c r="I340" s="17"/>
      <c r="J340" s="17"/>
      <c r="K340" s="17"/>
      <c r="L340" s="17"/>
      <c r="M340" s="17"/>
      <c r="N340" s="17"/>
      <c r="O340" s="17"/>
      <c r="P340" s="17"/>
      <c r="T340" s="25">
        <f t="shared" si="197"/>
        <v>8.3299140622298942E-2</v>
      </c>
      <c r="U340" s="25">
        <f t="shared" si="171"/>
        <v>1.2564201078366575</v>
      </c>
      <c r="V340" s="25">
        <f t="shared" si="172"/>
        <v>1.5288189237132765</v>
      </c>
      <c r="W340" s="25">
        <f t="shared" si="173"/>
        <v>1.7036388770401361</v>
      </c>
      <c r="X340" s="25">
        <f t="shared" si="174"/>
        <v>2.4680460370825599</v>
      </c>
      <c r="Y340" s="25">
        <f t="shared" si="175"/>
        <v>2.8267673065787209</v>
      </c>
      <c r="Z340" s="25">
        <f t="shared" si="176"/>
        <v>2.7334593580853981</v>
      </c>
      <c r="AA340" s="25">
        <f t="shared" si="177"/>
        <v>2.2888192816564086</v>
      </c>
      <c r="AB340" s="25">
        <f t="shared" si="178"/>
        <v>1.8254176320756426</v>
      </c>
      <c r="AC340" s="25">
        <f t="shared" si="179"/>
        <v>1.5058553869190976</v>
      </c>
      <c r="AD340" s="25">
        <f t="shared" si="180"/>
        <v>0.98549164217878893</v>
      </c>
      <c r="AE340" s="25">
        <f t="shared" si="181"/>
        <v>0.68837081205642359</v>
      </c>
      <c r="AF340" s="25">
        <f t="shared" si="182"/>
        <v>0.24638536033699482</v>
      </c>
      <c r="AG340" s="25">
        <f t="shared" si="183"/>
        <v>0.13092914932822772</v>
      </c>
      <c r="AH340" s="25">
        <f t="shared" si="184"/>
        <v>8.0618726423450332E-2</v>
      </c>
    </row>
    <row r="341" spans="1:34" x14ac:dyDescent="0.25">
      <c r="A341" s="13">
        <f t="shared" ref="A341:C341" si="213">A340</f>
        <v>6</v>
      </c>
      <c r="B341" s="13">
        <v>2.7686381012476144</v>
      </c>
      <c r="C341" s="13">
        <f t="shared" si="213"/>
        <v>10</v>
      </c>
      <c r="D341" s="13">
        <f>'Command user'!$F$12</f>
        <v>10</v>
      </c>
      <c r="E341" s="13">
        <f t="shared" si="194"/>
        <v>1</v>
      </c>
      <c r="G341" s="36">
        <f t="shared" si="195"/>
        <v>587.00000000000023</v>
      </c>
      <c r="H341" s="37">
        <f t="shared" ca="1" si="196"/>
        <v>8.3213529590081201E-2</v>
      </c>
      <c r="I341" s="17"/>
      <c r="J341" s="17"/>
      <c r="K341" s="17"/>
      <c r="L341" s="17"/>
      <c r="M341" s="17"/>
      <c r="N341" s="17"/>
      <c r="O341" s="17"/>
      <c r="P341" s="17"/>
      <c r="T341" s="25">
        <f t="shared" si="197"/>
        <v>8.3213529590081201E-2</v>
      </c>
      <c r="U341" s="25">
        <f t="shared" si="171"/>
        <v>1.2555125017800215</v>
      </c>
      <c r="V341" s="25">
        <f t="shared" si="172"/>
        <v>1.5278675735322689</v>
      </c>
      <c r="W341" s="25">
        <f t="shared" si="173"/>
        <v>1.7026177686732</v>
      </c>
      <c r="X341" s="25">
        <f t="shared" si="174"/>
        <v>2.4665494103770378</v>
      </c>
      <c r="Y341" s="25">
        <f t="shared" si="175"/>
        <v>2.8248708049956703</v>
      </c>
      <c r="Z341" s="25">
        <f t="shared" si="176"/>
        <v>2.7313846058808848</v>
      </c>
      <c r="AA341" s="25">
        <f t="shared" si="177"/>
        <v>2.2867985015100643</v>
      </c>
      <c r="AB341" s="25">
        <f t="shared" si="178"/>
        <v>1.8236082840203696</v>
      </c>
      <c r="AC341" s="25">
        <f t="shared" si="179"/>
        <v>1.5042575838745667</v>
      </c>
      <c r="AD341" s="25">
        <f t="shared" si="180"/>
        <v>0.98436918476535051</v>
      </c>
      <c r="AE341" s="25">
        <f t="shared" si="181"/>
        <v>0.68755507352173306</v>
      </c>
      <c r="AF341" s="25">
        <f t="shared" si="182"/>
        <v>0.24609475748213938</v>
      </c>
      <c r="AG341" s="25">
        <f t="shared" si="183"/>
        <v>0.13077829357990112</v>
      </c>
      <c r="AH341" s="25">
        <f t="shared" si="184"/>
        <v>8.0529207030862651E-2</v>
      </c>
    </row>
    <row r="342" spans="1:34" x14ac:dyDescent="0.25">
      <c r="A342" s="13">
        <f t="shared" ref="A342:C342" si="214">A341</f>
        <v>6</v>
      </c>
      <c r="B342" s="13">
        <v>2.7693773260761385</v>
      </c>
      <c r="C342" s="13">
        <f t="shared" si="214"/>
        <v>10</v>
      </c>
      <c r="D342" s="13">
        <f>'Command user'!$F$12</f>
        <v>10</v>
      </c>
      <c r="E342" s="13">
        <f t="shared" si="194"/>
        <v>1</v>
      </c>
      <c r="G342" s="36">
        <f t="shared" si="195"/>
        <v>588.00000000000045</v>
      </c>
      <c r="H342" s="37">
        <f t="shared" ca="1" si="196"/>
        <v>8.3128190641391278E-2</v>
      </c>
      <c r="I342" s="17"/>
      <c r="J342" s="17"/>
      <c r="K342" s="17"/>
      <c r="L342" s="17"/>
      <c r="M342" s="17"/>
      <c r="N342" s="17"/>
      <c r="O342" s="17"/>
      <c r="P342" s="17"/>
      <c r="T342" s="25">
        <f t="shared" si="197"/>
        <v>8.3128190641391278E-2</v>
      </c>
      <c r="U342" s="25">
        <f t="shared" si="171"/>
        <v>1.2546075829561385</v>
      </c>
      <c r="V342" s="25">
        <f t="shared" si="172"/>
        <v>1.5269191262890327</v>
      </c>
      <c r="W342" s="25">
        <f t="shared" si="173"/>
        <v>1.7015997726864938</v>
      </c>
      <c r="X342" s="25">
        <f t="shared" si="174"/>
        <v>2.4650570454353469</v>
      </c>
      <c r="Y342" s="25">
        <f t="shared" si="175"/>
        <v>2.8229794459293216</v>
      </c>
      <c r="Z342" s="25">
        <f t="shared" si="176"/>
        <v>2.7293154683348297</v>
      </c>
      <c r="AA342" s="25">
        <f t="shared" si="177"/>
        <v>2.2847833336582597</v>
      </c>
      <c r="AB342" s="25">
        <f t="shared" si="178"/>
        <v>1.8218041387701935</v>
      </c>
      <c r="AC342" s="25">
        <f t="shared" si="179"/>
        <v>1.5026644867076562</v>
      </c>
      <c r="AD342" s="25">
        <f t="shared" si="180"/>
        <v>0.98325015290344175</v>
      </c>
      <c r="AE342" s="25">
        <f t="shared" si="181"/>
        <v>0.68674186996675435</v>
      </c>
      <c r="AF342" s="25">
        <f t="shared" si="182"/>
        <v>0.2458050650661168</v>
      </c>
      <c r="AG342" s="25">
        <f t="shared" si="183"/>
        <v>0.1306279035434203</v>
      </c>
      <c r="AH342" s="25">
        <f t="shared" si="184"/>
        <v>8.0439962060623357E-2</v>
      </c>
    </row>
    <row r="343" spans="1:34" x14ac:dyDescent="0.25">
      <c r="A343" s="13">
        <f t="shared" ref="A343:C343" si="215">A342</f>
        <v>6</v>
      </c>
      <c r="B343" s="13">
        <v>2.7701152947871015</v>
      </c>
      <c r="C343" s="13">
        <f t="shared" si="215"/>
        <v>10</v>
      </c>
      <c r="D343" s="13">
        <f>'Command user'!$F$12</f>
        <v>10</v>
      </c>
      <c r="E343" s="13">
        <f t="shared" si="194"/>
        <v>1</v>
      </c>
      <c r="G343" s="36">
        <f t="shared" si="195"/>
        <v>589.00000000000045</v>
      </c>
      <c r="H343" s="37">
        <f t="shared" ca="1" si="196"/>
        <v>8.3043122418174103E-2</v>
      </c>
      <c r="I343" s="17"/>
      <c r="J343" s="17"/>
      <c r="K343" s="17"/>
      <c r="L343" s="17"/>
      <c r="M343" s="17"/>
      <c r="N343" s="17"/>
      <c r="O343" s="17"/>
      <c r="P343" s="17"/>
      <c r="T343" s="25">
        <f t="shared" si="197"/>
        <v>8.3043122418174103E-2</v>
      </c>
      <c r="U343" s="25">
        <f t="shared" si="171"/>
        <v>1.2537053386070891</v>
      </c>
      <c r="V343" s="25">
        <f t="shared" si="172"/>
        <v>1.5259735680558566</v>
      </c>
      <c r="W343" s="25">
        <f t="shared" si="173"/>
        <v>1.7005848741807115</v>
      </c>
      <c r="X343" s="25">
        <f t="shared" si="174"/>
        <v>2.4635689225564934</v>
      </c>
      <c r="Y343" s="25">
        <f t="shared" si="175"/>
        <v>2.8210932062554308</v>
      </c>
      <c r="Z343" s="25">
        <f t="shared" si="176"/>
        <v>2.7272519202730678</v>
      </c>
      <c r="AA343" s="25">
        <f t="shared" si="177"/>
        <v>2.2827737525904745</v>
      </c>
      <c r="AB343" s="25">
        <f t="shared" si="178"/>
        <v>1.8200051721682433</v>
      </c>
      <c r="AC343" s="25">
        <f t="shared" si="179"/>
        <v>1.5010760732344772</v>
      </c>
      <c r="AD343" s="25">
        <f t="shared" si="180"/>
        <v>0.98213453004423923</v>
      </c>
      <c r="AE343" s="25">
        <f t="shared" si="181"/>
        <v>0.68593118899032179</v>
      </c>
      <c r="AF343" s="25">
        <f t="shared" si="182"/>
        <v>0.24551627860147149</v>
      </c>
      <c r="AG343" s="25">
        <f t="shared" si="183"/>
        <v>0.13047797694666319</v>
      </c>
      <c r="AH343" s="25">
        <f t="shared" si="184"/>
        <v>8.0350990178727932E-2</v>
      </c>
    </row>
    <row r="344" spans="1:34" x14ac:dyDescent="0.25">
      <c r="A344" s="13">
        <f t="shared" ref="A344:C344" si="216">A343</f>
        <v>6</v>
      </c>
      <c r="B344" s="13">
        <v>2.7708520116421442</v>
      </c>
      <c r="C344" s="13">
        <f t="shared" si="216"/>
        <v>10</v>
      </c>
      <c r="D344" s="13">
        <f>'Command user'!$F$12</f>
        <v>10</v>
      </c>
      <c r="E344" s="13">
        <f t="shared" si="194"/>
        <v>1</v>
      </c>
      <c r="G344" s="36">
        <f t="shared" si="195"/>
        <v>590.00000000000023</v>
      </c>
      <c r="H344" s="37">
        <f t="shared" ca="1" si="196"/>
        <v>8.2958323571493631E-2</v>
      </c>
      <c r="I344" s="17"/>
      <c r="J344" s="17"/>
      <c r="K344" s="17"/>
      <c r="L344" s="17"/>
      <c r="M344" s="17"/>
      <c r="N344" s="17"/>
      <c r="O344" s="17"/>
      <c r="P344" s="17"/>
      <c r="T344" s="25">
        <f t="shared" si="197"/>
        <v>8.2958323571493631E-2</v>
      </c>
      <c r="U344" s="25">
        <f t="shared" si="171"/>
        <v>1.2528057560570722</v>
      </c>
      <c r="V344" s="25">
        <f t="shared" si="172"/>
        <v>1.5250308849950795</v>
      </c>
      <c r="W344" s="25">
        <f t="shared" si="173"/>
        <v>1.6995730583526221</v>
      </c>
      <c r="X344" s="25">
        <f t="shared" si="174"/>
        <v>2.462085022163528</v>
      </c>
      <c r="Y344" s="25">
        <f t="shared" si="175"/>
        <v>2.8192120629927921</v>
      </c>
      <c r="Z344" s="25">
        <f t="shared" si="176"/>
        <v>2.7251939366770279</v>
      </c>
      <c r="AA344" s="25">
        <f t="shared" si="177"/>
        <v>2.2807697329555521</v>
      </c>
      <c r="AB344" s="25">
        <f t="shared" si="178"/>
        <v>1.8182113602110039</v>
      </c>
      <c r="AC344" s="25">
        <f t="shared" si="179"/>
        <v>1.4994923214136218</v>
      </c>
      <c r="AD344" s="25">
        <f t="shared" si="180"/>
        <v>0.98102229974724542</v>
      </c>
      <c r="AE344" s="25">
        <f t="shared" si="181"/>
        <v>0.68512301827325361</v>
      </c>
      <c r="AF344" s="25">
        <f t="shared" si="182"/>
        <v>0.24522839363059656</v>
      </c>
      <c r="AG344" s="25">
        <f t="shared" si="183"/>
        <v>0.13032851153249916</v>
      </c>
      <c r="AH344" s="25">
        <f t="shared" si="184"/>
        <v>8.0262290059949976E-2</v>
      </c>
    </row>
    <row r="345" spans="1:34" x14ac:dyDescent="0.25">
      <c r="A345" s="13">
        <f t="shared" ref="A345:C345" si="217">A344</f>
        <v>6</v>
      </c>
      <c r="B345" s="13">
        <v>2.7715874808812555</v>
      </c>
      <c r="C345" s="13">
        <f t="shared" si="217"/>
        <v>10</v>
      </c>
      <c r="D345" s="13">
        <f>'Command user'!$F$12</f>
        <v>10</v>
      </c>
      <c r="E345" s="13">
        <f t="shared" si="194"/>
        <v>1</v>
      </c>
      <c r="G345" s="36">
        <f t="shared" si="195"/>
        <v>591.00000000000068</v>
      </c>
      <c r="H345" s="37">
        <f t="shared" ca="1" si="196"/>
        <v>8.2873792761456608E-2</v>
      </c>
      <c r="I345" s="17"/>
      <c r="J345" s="17"/>
      <c r="K345" s="17"/>
      <c r="L345" s="17"/>
      <c r="M345" s="17"/>
      <c r="N345" s="17"/>
      <c r="O345" s="17"/>
      <c r="P345" s="17"/>
      <c r="T345" s="25">
        <f t="shared" si="197"/>
        <v>8.2873792761456608E-2</v>
      </c>
      <c r="U345" s="25">
        <f t="shared" si="171"/>
        <v>1.251908822711767</v>
      </c>
      <c r="V345" s="25">
        <f t="shared" si="172"/>
        <v>1.5240910633583493</v>
      </c>
      <c r="W345" s="25">
        <f t="shared" si="173"/>
        <v>1.6985643104943096</v>
      </c>
      <c r="X345" s="25">
        <f t="shared" si="174"/>
        <v>2.4606053248025619</v>
      </c>
      <c r="Y345" s="25">
        <f t="shared" si="175"/>
        <v>2.817335993302108</v>
      </c>
      <c r="Z345" s="25">
        <f t="shared" si="176"/>
        <v>2.723141492682482</v>
      </c>
      <c r="AA345" s="25">
        <f t="shared" si="177"/>
        <v>2.2787712495604362</v>
      </c>
      <c r="AB345" s="25">
        <f t="shared" si="178"/>
        <v>1.8164226790471092</v>
      </c>
      <c r="AC345" s="25">
        <f t="shared" si="179"/>
        <v>1.4979132093450191</v>
      </c>
      <c r="AD345" s="25">
        <f t="shared" si="180"/>
        <v>0.97991344567941607</v>
      </c>
      <c r="AE345" s="25">
        <f t="shared" si="181"/>
        <v>0.68431734557766732</v>
      </c>
      <c r="AF345" s="25">
        <f t="shared" si="182"/>
        <v>0.2449414057254839</v>
      </c>
      <c r="AG345" s="25">
        <f t="shared" si="183"/>
        <v>0.1301795050586653</v>
      </c>
      <c r="AH345" s="25">
        <f t="shared" si="184"/>
        <v>8.0173860387767915E-2</v>
      </c>
    </row>
    <row r="346" spans="1:34" x14ac:dyDescent="0.25">
      <c r="A346" s="13">
        <f t="shared" ref="A346:C346" si="218">A345</f>
        <v>6</v>
      </c>
      <c r="B346" s="13">
        <v>2.77232170672292</v>
      </c>
      <c r="C346" s="13">
        <f t="shared" si="218"/>
        <v>10</v>
      </c>
      <c r="D346" s="13">
        <f>'Command user'!$F$12</f>
        <v>10</v>
      </c>
      <c r="E346" s="13">
        <f t="shared" si="194"/>
        <v>1</v>
      </c>
      <c r="G346" s="36">
        <f t="shared" si="195"/>
        <v>592.00000000000045</v>
      </c>
      <c r="H346" s="37">
        <f t="shared" ca="1" si="196"/>
        <v>8.2789528657137013E-2</v>
      </c>
      <c r="I346" s="17"/>
      <c r="J346" s="17"/>
      <c r="K346" s="17"/>
      <c r="L346" s="17"/>
      <c r="M346" s="17"/>
      <c r="N346" s="17"/>
      <c r="O346" s="17"/>
      <c r="P346" s="17"/>
      <c r="T346" s="25">
        <f t="shared" si="197"/>
        <v>8.2789528657137013E-2</v>
      </c>
      <c r="U346" s="25">
        <f t="shared" si="171"/>
        <v>1.2510145260576686</v>
      </c>
      <c r="V346" s="25">
        <f t="shared" si="172"/>
        <v>1.5231540894858933</v>
      </c>
      <c r="W346" s="25">
        <f t="shared" si="173"/>
        <v>1.6975586159923921</v>
      </c>
      <c r="X346" s="25">
        <f t="shared" si="174"/>
        <v>2.4591298111417657</v>
      </c>
      <c r="Y346" s="25">
        <f t="shared" si="175"/>
        <v>2.8154649744848808</v>
      </c>
      <c r="Z346" s="25">
        <f t="shared" si="176"/>
        <v>2.7210945635783674</v>
      </c>
      <c r="AA346" s="25">
        <f t="shared" si="177"/>
        <v>2.2767782773689205</v>
      </c>
      <c r="AB346" s="25">
        <f t="shared" si="178"/>
        <v>1.8146391049761008</v>
      </c>
      <c r="AC346" s="25">
        <f t="shared" si="179"/>
        <v>1.4963387152687839</v>
      </c>
      <c r="AD346" s="25">
        <f t="shared" si="180"/>
        <v>0.97880795161425882</v>
      </c>
      <c r="AE346" s="25">
        <f t="shared" si="181"/>
        <v>0.68351415874631016</v>
      </c>
      <c r="AF346" s="25">
        <f t="shared" si="182"/>
        <v>0.24465531048747782</v>
      </c>
      <c r="AG346" s="25">
        <f t="shared" si="183"/>
        <v>0.13003095529764402</v>
      </c>
      <c r="AH346" s="25">
        <f t="shared" si="184"/>
        <v>8.0085699854293674E-2</v>
      </c>
    </row>
    <row r="347" spans="1:34" x14ac:dyDescent="0.25">
      <c r="A347" s="13">
        <f t="shared" ref="A347:C347" si="219">A346</f>
        <v>6</v>
      </c>
      <c r="B347" s="13">
        <v>2.7730546933642626</v>
      </c>
      <c r="C347" s="13">
        <f t="shared" si="219"/>
        <v>10</v>
      </c>
      <c r="D347" s="13">
        <f>'Command user'!$F$12</f>
        <v>10</v>
      </c>
      <c r="E347" s="13">
        <f t="shared" si="194"/>
        <v>1</v>
      </c>
      <c r="G347" s="36">
        <f t="shared" si="195"/>
        <v>593.00000000000023</v>
      </c>
      <c r="H347" s="37">
        <f t="shared" ca="1" si="196"/>
        <v>8.2705529936501265E-2</v>
      </c>
      <c r="I347" s="17"/>
      <c r="J347" s="17"/>
      <c r="K347" s="17"/>
      <c r="L347" s="17"/>
      <c r="M347" s="17"/>
      <c r="N347" s="17"/>
      <c r="O347" s="17"/>
      <c r="P347" s="17"/>
      <c r="T347" s="25">
        <f t="shared" si="197"/>
        <v>8.2705529936501265E-2</v>
      </c>
      <c r="U347" s="25">
        <f t="shared" si="171"/>
        <v>1.2501228536614295</v>
      </c>
      <c r="V347" s="25">
        <f t="shared" si="172"/>
        <v>1.5222199498058269</v>
      </c>
      <c r="W347" s="25">
        <f t="shared" si="173"/>
        <v>1.696555960327266</v>
      </c>
      <c r="X347" s="25">
        <f t="shared" si="174"/>
        <v>2.4576584619704436</v>
      </c>
      <c r="Y347" s="25">
        <f t="shared" si="175"/>
        <v>2.8135989839823425</v>
      </c>
      <c r="Z347" s="25">
        <f t="shared" si="176"/>
        <v>2.7190531248055869</v>
      </c>
      <c r="AA347" s="25">
        <f t="shared" si="177"/>
        <v>2.274790791500422</v>
      </c>
      <c r="AB347" s="25">
        <f t="shared" si="178"/>
        <v>1.8128606144472528</v>
      </c>
      <c r="AC347" s="25">
        <f t="shared" si="179"/>
        <v>1.4947688175640901</v>
      </c>
      <c r="AD347" s="25">
        <f t="shared" si="180"/>
        <v>0.97770580143097341</v>
      </c>
      <c r="AE347" s="25">
        <f t="shared" si="181"/>
        <v>0.68271344570189441</v>
      </c>
      <c r="AF347" s="25">
        <f t="shared" si="182"/>
        <v>0.24437010354703215</v>
      </c>
      <c r="AG347" s="25">
        <f t="shared" si="183"/>
        <v>0.12988286003653957</v>
      </c>
      <c r="AH347" s="25">
        <f t="shared" si="184"/>
        <v>7.9997807160201787E-2</v>
      </c>
    </row>
    <row r="348" spans="1:34" x14ac:dyDescent="0.25">
      <c r="A348" s="13">
        <f t="shared" ref="A348:C348" si="220">A347</f>
        <v>6</v>
      </c>
      <c r="B348" s="13">
        <v>2.7737864449811935</v>
      </c>
      <c r="C348" s="13">
        <f t="shared" si="220"/>
        <v>10</v>
      </c>
      <c r="D348" s="13">
        <f>'Command user'!$F$12</f>
        <v>10</v>
      </c>
      <c r="E348" s="13">
        <f t="shared" si="194"/>
        <v>1</v>
      </c>
      <c r="G348" s="36">
        <f t="shared" si="195"/>
        <v>594.00000000000011</v>
      </c>
      <c r="H348" s="37">
        <f t="shared" ca="1" si="196"/>
        <v>8.2621795286332581E-2</v>
      </c>
      <c r="I348" s="17"/>
      <c r="J348" s="17"/>
      <c r="K348" s="17"/>
      <c r="L348" s="17"/>
      <c r="M348" s="17"/>
      <c r="N348" s="17"/>
      <c r="O348" s="17"/>
      <c r="P348" s="17"/>
      <c r="T348" s="25">
        <f t="shared" si="197"/>
        <v>8.2621795286332581E-2</v>
      </c>
      <c r="U348" s="25">
        <f t="shared" si="171"/>
        <v>1.2492337931692126</v>
      </c>
      <c r="V348" s="25">
        <f t="shared" si="172"/>
        <v>1.521288630833431</v>
      </c>
      <c r="W348" s="25">
        <f t="shared" si="173"/>
        <v>1.695556329072351</v>
      </c>
      <c r="X348" s="25">
        <f t="shared" si="174"/>
        <v>2.4561912581980443</v>
      </c>
      <c r="Y348" s="25">
        <f t="shared" si="175"/>
        <v>2.8117379993743143</v>
      </c>
      <c r="Z348" s="25">
        <f t="shared" si="176"/>
        <v>2.717017151955786</v>
      </c>
      <c r="AA348" s="25">
        <f t="shared" si="177"/>
        <v>2.2728087672287263</v>
      </c>
      <c r="AB348" s="25">
        <f t="shared" si="178"/>
        <v>1.811087184058332</v>
      </c>
      <c r="AC348" s="25">
        <f t="shared" si="179"/>
        <v>1.4932034947480357</v>
      </c>
      <c r="AD348" s="25">
        <f t="shared" si="180"/>
        <v>0.97660697911357441</v>
      </c>
      <c r="AE348" s="25">
        <f t="shared" si="181"/>
        <v>0.68191519444642767</v>
      </c>
      <c r="AF348" s="25">
        <f t="shared" si="182"/>
        <v>0.24408578056346567</v>
      </c>
      <c r="AG348" s="25">
        <f t="shared" si="183"/>
        <v>0.12973521707695904</v>
      </c>
      <c r="AH348" s="25">
        <f t="shared" si="184"/>
        <v>7.9910181014658632E-2</v>
      </c>
    </row>
    <row r="349" spans="1:34" x14ac:dyDescent="0.25">
      <c r="A349" s="13">
        <f t="shared" ref="A349:C349" si="221">A348</f>
        <v>6</v>
      </c>
      <c r="B349" s="13">
        <v>2.7745169657285498</v>
      </c>
      <c r="C349" s="13">
        <f t="shared" si="221"/>
        <v>10</v>
      </c>
      <c r="D349" s="13">
        <f>'Command user'!$F$12</f>
        <v>10</v>
      </c>
      <c r="E349" s="13">
        <f t="shared" si="194"/>
        <v>1</v>
      </c>
      <c r="G349" s="36">
        <f t="shared" si="195"/>
        <v>595.0000000000008</v>
      </c>
      <c r="H349" s="37">
        <f t="shared" ca="1" si="196"/>
        <v>8.2538323402159261E-2</v>
      </c>
      <c r="I349" s="17"/>
      <c r="J349" s="17"/>
      <c r="K349" s="17"/>
      <c r="L349" s="17"/>
      <c r="M349" s="17"/>
      <c r="N349" s="17"/>
      <c r="O349" s="17"/>
      <c r="P349" s="17"/>
      <c r="T349" s="25">
        <f t="shared" si="197"/>
        <v>8.2538323402159261E-2</v>
      </c>
      <c r="U349" s="25">
        <f t="shared" si="171"/>
        <v>1.2483473323060692</v>
      </c>
      <c r="V349" s="25">
        <f t="shared" si="172"/>
        <v>1.5203601191704395</v>
      </c>
      <c r="W349" s="25">
        <f t="shared" si="173"/>
        <v>1.6945597078933339</v>
      </c>
      <c r="X349" s="25">
        <f t="shared" si="174"/>
        <v>2.45472818085323</v>
      </c>
      <c r="Y349" s="25">
        <f t="shared" si="175"/>
        <v>2.8098819983781835</v>
      </c>
      <c r="Z349" s="25">
        <f t="shared" si="176"/>
        <v>2.7149866207702344</v>
      </c>
      <c r="AA349" s="25">
        <f t="shared" si="177"/>
        <v>2.2708321799808227</v>
      </c>
      <c r="AB349" s="25">
        <f t="shared" si="178"/>
        <v>1.8093187905544617</v>
      </c>
      <c r="AC349" s="25">
        <f t="shared" si="179"/>
        <v>1.4916427254745575</v>
      </c>
      <c r="AD349" s="25">
        <f t="shared" si="180"/>
        <v>0.97551146875004469</v>
      </c>
      <c r="AE349" s="25">
        <f t="shared" si="181"/>
        <v>0.68111939306057123</v>
      </c>
      <c r="AF349" s="25">
        <f t="shared" si="182"/>
        <v>0.24380233722472858</v>
      </c>
      <c r="AG349" s="25">
        <f t="shared" si="183"/>
        <v>0.12958802423489352</v>
      </c>
      <c r="AH349" s="25">
        <f t="shared" si="184"/>
        <v>7.9822820135252673E-2</v>
      </c>
    </row>
    <row r="350" spans="1:34" x14ac:dyDescent="0.25">
      <c r="A350" s="13">
        <f t="shared" ref="A350:C350" si="222">A349</f>
        <v>6</v>
      </c>
      <c r="B350" s="13">
        <v>2.7752462597402365</v>
      </c>
      <c r="C350" s="13">
        <f t="shared" si="222"/>
        <v>10</v>
      </c>
      <c r="D350" s="13">
        <f>'Command user'!$F$12</f>
        <v>10</v>
      </c>
      <c r="E350" s="13">
        <f t="shared" si="194"/>
        <v>1</v>
      </c>
      <c r="G350" s="36">
        <f t="shared" si="195"/>
        <v>596.00000000000068</v>
      </c>
      <c r="H350" s="37">
        <f t="shared" ca="1" si="196"/>
        <v>8.2455112988180104E-2</v>
      </c>
      <c r="I350" s="17"/>
      <c r="J350" s="17"/>
      <c r="K350" s="17"/>
      <c r="L350" s="17"/>
      <c r="M350" s="17"/>
      <c r="N350" s="17"/>
      <c r="O350" s="17"/>
      <c r="P350" s="17"/>
      <c r="T350" s="25">
        <f t="shared" si="197"/>
        <v>8.2455112988180104E-2</v>
      </c>
      <c r="U350" s="25">
        <f t="shared" si="171"/>
        <v>1.2474634588752889</v>
      </c>
      <c r="V350" s="25">
        <f t="shared" si="172"/>
        <v>1.5194344015043673</v>
      </c>
      <c r="W350" s="25">
        <f t="shared" si="173"/>
        <v>1.6935660825474459</v>
      </c>
      <c r="X350" s="25">
        <f t="shared" si="174"/>
        <v>2.4532692110829339</v>
      </c>
      <c r="Y350" s="25">
        <f t="shared" si="175"/>
        <v>2.8080309588477914</v>
      </c>
      <c r="Z350" s="25">
        <f t="shared" si="176"/>
        <v>2.7129615071386142</v>
      </c>
      <c r="AA350" s="25">
        <f t="shared" si="177"/>
        <v>2.2688610053356597</v>
      </c>
      <c r="AB350" s="25">
        <f t="shared" si="178"/>
        <v>1.8075554108269176</v>
      </c>
      <c r="AC350" s="25">
        <f t="shared" si="179"/>
        <v>1.4900864885333167</v>
      </c>
      <c r="AD350" s="25">
        <f t="shared" si="180"/>
        <v>0.97441925453148504</v>
      </c>
      <c r="AE350" s="25">
        <f t="shared" si="181"/>
        <v>0.68032602970298894</v>
      </c>
      <c r="AF350" s="25">
        <f t="shared" si="182"/>
        <v>0.24351976924716084</v>
      </c>
      <c r="AG350" s="25">
        <f t="shared" si="183"/>
        <v>0.12944127934059893</v>
      </c>
      <c r="AH350" s="25">
        <f t="shared" si="184"/>
        <v>7.9735723247926271E-2</v>
      </c>
    </row>
    <row r="351" spans="1:34" x14ac:dyDescent="0.25">
      <c r="A351" s="13">
        <f t="shared" ref="A351:C351" si="223">A350</f>
        <v>6</v>
      </c>
      <c r="B351" s="13">
        <v>2.775974331129369</v>
      </c>
      <c r="C351" s="13">
        <f t="shared" si="223"/>
        <v>10</v>
      </c>
      <c r="D351" s="13">
        <f>'Command user'!$F$12</f>
        <v>10</v>
      </c>
      <c r="E351" s="13">
        <f t="shared" si="194"/>
        <v>1</v>
      </c>
      <c r="G351" s="36">
        <f t="shared" si="195"/>
        <v>597.00000000000011</v>
      </c>
      <c r="H351" s="37">
        <f t="shared" ca="1" si="196"/>
        <v>8.237216275719339E-2</v>
      </c>
      <c r="I351" s="17"/>
      <c r="J351" s="17"/>
      <c r="K351" s="17"/>
      <c r="L351" s="17"/>
      <c r="M351" s="17"/>
      <c r="N351" s="17"/>
      <c r="O351" s="17"/>
      <c r="P351" s="17"/>
      <c r="T351" s="25">
        <f t="shared" si="197"/>
        <v>8.237216275719339E-2</v>
      </c>
      <c r="U351" s="25">
        <f t="shared" si="171"/>
        <v>1.2465821607577656</v>
      </c>
      <c r="V351" s="25">
        <f t="shared" si="172"/>
        <v>1.5185114646078037</v>
      </c>
      <c r="W351" s="25">
        <f t="shared" si="173"/>
        <v>1.6925754388827066</v>
      </c>
      <c r="X351" s="25">
        <f t="shared" si="174"/>
        <v>2.4518143301514321</v>
      </c>
      <c r="Y351" s="25">
        <f t="shared" si="175"/>
        <v>2.8061848587723808</v>
      </c>
      <c r="Z351" s="25">
        <f t="shared" si="176"/>
        <v>2.7109417870979002</v>
      </c>
      <c r="AA351" s="25">
        <f t="shared" si="177"/>
        <v>2.2668952190229605</v>
      </c>
      <c r="AB351" s="25">
        <f t="shared" si="178"/>
        <v>1.8057970219119714</v>
      </c>
      <c r="AC351" s="25">
        <f t="shared" si="179"/>
        <v>1.4885347628486056</v>
      </c>
      <c r="AD351" s="25">
        <f t="shared" si="180"/>
        <v>0.97333032075126791</v>
      </c>
      <c r="AE351" s="25">
        <f t="shared" si="181"/>
        <v>0.6795350926097008</v>
      </c>
      <c r="AF351" s="25">
        <f t="shared" si="182"/>
        <v>0.24323807237525913</v>
      </c>
      <c r="AG351" s="25">
        <f t="shared" si="183"/>
        <v>0.12929498023847869</v>
      </c>
      <c r="AH351" s="25">
        <f t="shared" si="184"/>
        <v>7.9648889086906219E-2</v>
      </c>
    </row>
    <row r="352" spans="1:34" x14ac:dyDescent="0.25">
      <c r="A352" s="13">
        <f t="shared" ref="A352:C352" si="224">A351</f>
        <v>6</v>
      </c>
      <c r="B352" s="13">
        <v>2.7767011839884108</v>
      </c>
      <c r="C352" s="13">
        <f t="shared" si="224"/>
        <v>10</v>
      </c>
      <c r="D352" s="13">
        <f>'Command user'!$F$12</f>
        <v>10</v>
      </c>
      <c r="E352" s="13">
        <f t="shared" si="194"/>
        <v>1</v>
      </c>
      <c r="G352" s="36">
        <f t="shared" si="195"/>
        <v>598.00000000000034</v>
      </c>
      <c r="H352" s="37">
        <f t="shared" ca="1" si="196"/>
        <v>8.2289471430525105E-2</v>
      </c>
      <c r="I352" s="17"/>
      <c r="J352" s="17"/>
      <c r="K352" s="17"/>
      <c r="L352" s="17"/>
      <c r="M352" s="17"/>
      <c r="N352" s="17"/>
      <c r="O352" s="17"/>
      <c r="P352" s="17"/>
      <c r="T352" s="25">
        <f t="shared" si="197"/>
        <v>8.2289471430525105E-2</v>
      </c>
      <c r="U352" s="25">
        <f t="shared" si="171"/>
        <v>1.2457034259114046</v>
      </c>
      <c r="V352" s="25">
        <f t="shared" si="172"/>
        <v>1.5175912953377295</v>
      </c>
      <c r="W352" s="25">
        <f t="shared" si="173"/>
        <v>1.6915877628372278</v>
      </c>
      <c r="X352" s="25">
        <f t="shared" si="174"/>
        <v>2.4503635194394175</v>
      </c>
      <c r="Y352" s="25">
        <f t="shared" si="175"/>
        <v>2.8043436762755718</v>
      </c>
      <c r="Z352" s="25">
        <f t="shared" si="176"/>
        <v>2.7089274368312091</v>
      </c>
      <c r="AA352" s="25">
        <f t="shared" si="177"/>
        <v>2.2649347969220575</v>
      </c>
      <c r="AB352" s="25">
        <f t="shared" si="178"/>
        <v>1.8040436009897551</v>
      </c>
      <c r="AC352" s="25">
        <f t="shared" si="179"/>
        <v>1.4869875274782836</v>
      </c>
      <c r="AD352" s="25">
        <f t="shared" si="180"/>
        <v>0.97224465180420894</v>
      </c>
      <c r="AE352" s="25">
        <f t="shared" si="181"/>
        <v>0.67874657009345651</v>
      </c>
      <c r="AF352" s="25">
        <f t="shared" si="182"/>
        <v>0.2429572423814462</v>
      </c>
      <c r="AG352" s="25">
        <f t="shared" si="183"/>
        <v>0.12914912478696922</v>
      </c>
      <c r="AH352" s="25">
        <f t="shared" si="184"/>
        <v>7.9562316394636387E-2</v>
      </c>
    </row>
    <row r="353" spans="1:34" x14ac:dyDescent="0.25">
      <c r="A353" s="13">
        <f t="shared" ref="A353:C353" si="225">A352</f>
        <v>6</v>
      </c>
      <c r="B353" s="13">
        <v>2.7774268223893115</v>
      </c>
      <c r="C353" s="13">
        <f t="shared" si="225"/>
        <v>10</v>
      </c>
      <c r="D353" s="13">
        <f>'Command user'!$F$12</f>
        <v>10</v>
      </c>
      <c r="E353" s="13">
        <f t="shared" si="194"/>
        <v>1</v>
      </c>
      <c r="G353" s="36">
        <f t="shared" si="195"/>
        <v>599.00000000000045</v>
      </c>
      <c r="H353" s="37">
        <f t="shared" ca="1" si="196"/>
        <v>8.2207037737958621E-2</v>
      </c>
      <c r="I353" s="17"/>
      <c r="J353" s="17"/>
      <c r="K353" s="17"/>
      <c r="L353" s="17"/>
      <c r="M353" s="17"/>
      <c r="N353" s="17"/>
      <c r="O353" s="17"/>
      <c r="P353" s="17"/>
      <c r="T353" s="25">
        <f t="shared" si="197"/>
        <v>8.2207037737958621E-2</v>
      </c>
      <c r="U353" s="25">
        <f t="shared" si="171"/>
        <v>1.2448272423704831</v>
      </c>
      <c r="V353" s="25">
        <f t="shared" si="172"/>
        <v>1.516673880634861</v>
      </c>
      <c r="W353" s="25">
        <f t="shared" si="173"/>
        <v>1.6906030404384538</v>
      </c>
      <c r="X353" s="25">
        <f t="shared" si="174"/>
        <v>2.4489167604431037</v>
      </c>
      <c r="Y353" s="25">
        <f t="shared" si="175"/>
        <v>2.8025073896142985</v>
      </c>
      <c r="Z353" s="25">
        <f t="shared" si="176"/>
        <v>2.7069184326666504</v>
      </c>
      <c r="AA353" s="25">
        <f t="shared" si="177"/>
        <v>2.2629797150607258</v>
      </c>
      <c r="AB353" s="25">
        <f t="shared" si="178"/>
        <v>1.8022951253831132</v>
      </c>
      <c r="AC353" s="25">
        <f t="shared" si="179"/>
        <v>1.4854447616127031</v>
      </c>
      <c r="AD353" s="25">
        <f t="shared" si="180"/>
        <v>0.97116223218574937</v>
      </c>
      <c r="AE353" s="25">
        <f t="shared" si="181"/>
        <v>0.67796045054310461</v>
      </c>
      <c r="AF353" s="25">
        <f t="shared" si="182"/>
        <v>0.24267727506583972</v>
      </c>
      <c r="AG353" s="25">
        <f t="shared" si="183"/>
        <v>0.1290037108584241</v>
      </c>
      <c r="AH353" s="25">
        <f t="shared" si="184"/>
        <v>7.9476003921711835E-2</v>
      </c>
    </row>
    <row r="354" spans="1:34" x14ac:dyDescent="0.25">
      <c r="A354" s="13">
        <f t="shared" ref="A354:C354" si="226">A353</f>
        <v>6</v>
      </c>
      <c r="B354" s="13">
        <v>2.7781512503836434</v>
      </c>
      <c r="C354" s="13">
        <f t="shared" si="226"/>
        <v>10</v>
      </c>
      <c r="D354" s="13">
        <f>'Command user'!$F$12</f>
        <v>10</v>
      </c>
      <c r="E354" s="13">
        <f t="shared" si="194"/>
        <v>1</v>
      </c>
      <c r="G354" s="36">
        <f t="shared" si="195"/>
        <v>600</v>
      </c>
      <c r="H354" s="37">
        <f t="shared" ca="1" si="196"/>
        <v>8.2124860417663814E-2</v>
      </c>
      <c r="I354" s="17"/>
      <c r="J354" s="17"/>
      <c r="K354" s="17"/>
      <c r="L354" s="17"/>
      <c r="M354" s="17"/>
      <c r="N354" s="17"/>
      <c r="O354" s="17"/>
      <c r="P354" s="17"/>
      <c r="T354" s="25">
        <f t="shared" si="197"/>
        <v>8.2124860417663814E-2</v>
      </c>
      <c r="U354" s="25">
        <f t="shared" si="171"/>
        <v>1.2439535982450509</v>
      </c>
      <c r="V354" s="25">
        <f t="shared" si="172"/>
        <v>1.515759207522954</v>
      </c>
      <c r="W354" s="25">
        <f t="shared" si="173"/>
        <v>1.6896212578024892</v>
      </c>
      <c r="X354" s="25">
        <f t="shared" si="174"/>
        <v>2.4474740347732831</v>
      </c>
      <c r="Y354" s="25">
        <f t="shared" si="175"/>
        <v>2.8006759771777792</v>
      </c>
      <c r="Z354" s="25">
        <f t="shared" si="176"/>
        <v>2.7049147510762408</v>
      </c>
      <c r="AA354" s="25">
        <f t="shared" si="177"/>
        <v>2.2610299496139992</v>
      </c>
      <c r="AB354" s="25">
        <f t="shared" si="178"/>
        <v>1.8005515725564674</v>
      </c>
      <c r="AC354" s="25">
        <f t="shared" si="179"/>
        <v>1.4839064445736438</v>
      </c>
      <c r="AD354" s="25">
        <f t="shared" si="180"/>
        <v>0.97008304649112931</v>
      </c>
      <c r="AE354" s="25">
        <f t="shared" si="181"/>
        <v>0.67717672242297033</v>
      </c>
      <c r="AF354" s="25">
        <f t="shared" si="182"/>
        <v>0.24239816625602598</v>
      </c>
      <c r="AG354" s="25">
        <f t="shared" si="183"/>
        <v>0.12885873633900197</v>
      </c>
      <c r="AH354" s="25">
        <f t="shared" si="184"/>
        <v>7.938995042681099E-2</v>
      </c>
    </row>
    <row r="355" spans="1:34" x14ac:dyDescent="0.25">
      <c r="A355" s="13">
        <f t="shared" ref="A355:C355" si="227">A354</f>
        <v>6</v>
      </c>
      <c r="B355" s="13">
        <v>2.7788744720027396</v>
      </c>
      <c r="C355" s="13">
        <f t="shared" si="227"/>
        <v>10</v>
      </c>
      <c r="D355" s="13">
        <f>'Command user'!$F$12</f>
        <v>10</v>
      </c>
      <c r="E355" s="13">
        <f t="shared" si="194"/>
        <v>1</v>
      </c>
      <c r="G355" s="36">
        <f t="shared" si="195"/>
        <v>601.00000000000057</v>
      </c>
      <c r="H355" s="37">
        <f t="shared" ca="1" si="196"/>
        <v>8.2042938216129055E-2</v>
      </c>
      <c r="I355" s="17"/>
      <c r="J355" s="17"/>
      <c r="K355" s="17"/>
      <c r="L355" s="17"/>
      <c r="M355" s="17"/>
      <c r="N355" s="17"/>
      <c r="O355" s="17"/>
      <c r="P355" s="17"/>
      <c r="T355" s="25">
        <f t="shared" si="197"/>
        <v>8.2042938216129055E-2</v>
      </c>
      <c r="U355" s="25">
        <f t="shared" si="171"/>
        <v>1.2430824817203256</v>
      </c>
      <c r="V355" s="25">
        <f t="shared" si="172"/>
        <v>1.5148472631081709</v>
      </c>
      <c r="W355" s="25">
        <f t="shared" si="173"/>
        <v>1.6886424011333812</v>
      </c>
      <c r="X355" s="25">
        <f t="shared" si="174"/>
        <v>2.4460353241544919</v>
      </c>
      <c r="Y355" s="25">
        <f t="shared" si="175"/>
        <v>2.7988494174865277</v>
      </c>
      <c r="Z355" s="25">
        <f t="shared" si="176"/>
        <v>2.702916368674757</v>
      </c>
      <c r="AA355" s="25">
        <f t="shared" si="177"/>
        <v>2.2590854769030564</v>
      </c>
      <c r="AB355" s="25">
        <f t="shared" si="178"/>
        <v>1.7988129201147121</v>
      </c>
      <c r="AC355" s="25">
        <f t="shared" si="179"/>
        <v>1.4823725558132868</v>
      </c>
      <c r="AD355" s="25">
        <f t="shared" si="180"/>
        <v>0.96900707941459407</v>
      </c>
      <c r="AE355" s="25">
        <f t="shared" si="181"/>
        <v>0.67639537427223972</v>
      </c>
      <c r="AF355" s="25">
        <f t="shared" si="182"/>
        <v>0.24211991180683423</v>
      </c>
      <c r="AG355" s="25">
        <f t="shared" si="183"/>
        <v>0.12871419912855256</v>
      </c>
      <c r="AH355" s="25">
        <f t="shared" si="184"/>
        <v>7.9304154676631031E-2</v>
      </c>
    </row>
    <row r="356" spans="1:34" x14ac:dyDescent="0.25">
      <c r="A356" s="13">
        <f t="shared" ref="A356:C356" si="228">A355</f>
        <v>6</v>
      </c>
      <c r="B356" s="13">
        <v>2.7795964912578244</v>
      </c>
      <c r="C356" s="13">
        <f t="shared" si="228"/>
        <v>10</v>
      </c>
      <c r="D356" s="13">
        <f>'Command user'!$F$12</f>
        <v>10</v>
      </c>
      <c r="E356" s="13">
        <f t="shared" si="194"/>
        <v>1</v>
      </c>
      <c r="G356" s="36">
        <f t="shared" si="195"/>
        <v>601.99999999999989</v>
      </c>
      <c r="H356" s="37">
        <f t="shared" ca="1" si="196"/>
        <v>8.196126988809159E-2</v>
      </c>
      <c r="I356" s="17"/>
      <c r="J356" s="17"/>
      <c r="K356" s="17"/>
      <c r="L356" s="17"/>
      <c r="M356" s="17"/>
      <c r="N356" s="17"/>
      <c r="O356" s="17"/>
      <c r="P356" s="17"/>
      <c r="T356" s="25">
        <f t="shared" si="197"/>
        <v>8.196126988809159E-2</v>
      </c>
      <c r="U356" s="25">
        <f t="shared" si="171"/>
        <v>1.2422138810560885</v>
      </c>
      <c r="V356" s="25">
        <f t="shared" si="172"/>
        <v>1.5139380345783975</v>
      </c>
      <c r="W356" s="25">
        <f t="shared" si="173"/>
        <v>1.687666456722398</v>
      </c>
      <c r="X356" s="25">
        <f t="shared" si="174"/>
        <v>2.4446006104240707</v>
      </c>
      <c r="Y356" s="25">
        <f t="shared" si="175"/>
        <v>2.7970276891912973</v>
      </c>
      <c r="Z356" s="25">
        <f t="shared" si="176"/>
        <v>2.7009232622186752</v>
      </c>
      <c r="AA356" s="25">
        <f t="shared" si="177"/>
        <v>2.2571462733940604</v>
      </c>
      <c r="AB356" s="25">
        <f t="shared" si="178"/>
        <v>1.7970791458021074</v>
      </c>
      <c r="AC356" s="25">
        <f t="shared" si="179"/>
        <v>1.4808430749131554</v>
      </c>
      <c r="AD356" s="25">
        <f t="shared" si="180"/>
        <v>0.96793431574857625</v>
      </c>
      <c r="AE356" s="25">
        <f t="shared" si="181"/>
        <v>0.6756163947043512</v>
      </c>
      <c r="AF356" s="25">
        <f t="shared" si="182"/>
        <v>0.24184250760011278</v>
      </c>
      <c r="AG356" s="25">
        <f t="shared" si="183"/>
        <v>0.12857009714050663</v>
      </c>
      <c r="AH356" s="25">
        <f t="shared" si="184"/>
        <v>7.9218615445822232E-2</v>
      </c>
    </row>
    <row r="357" spans="1:34" x14ac:dyDescent="0.25">
      <c r="A357" s="13">
        <f t="shared" ref="A357:C357" si="229">A356</f>
        <v>6</v>
      </c>
      <c r="B357" s="13">
        <v>2.7803173121401512</v>
      </c>
      <c r="C357" s="13">
        <f t="shared" si="229"/>
        <v>10</v>
      </c>
      <c r="D357" s="13">
        <f>'Command user'!$F$12</f>
        <v>10</v>
      </c>
      <c r="E357" s="13">
        <f t="shared" si="194"/>
        <v>1</v>
      </c>
      <c r="G357" s="36">
        <f t="shared" si="195"/>
        <v>603.00000000000023</v>
      </c>
      <c r="H357" s="37">
        <f t="shared" ca="1" si="196"/>
        <v>8.1879854196469662E-2</v>
      </c>
      <c r="I357" s="17"/>
      <c r="J357" s="17"/>
      <c r="K357" s="17"/>
      <c r="L357" s="17"/>
      <c r="M357" s="17"/>
      <c r="N357" s="17"/>
      <c r="O357" s="17"/>
      <c r="P357" s="17"/>
      <c r="T357" s="25">
        <f t="shared" si="197"/>
        <v>8.1879854196469662E-2</v>
      </c>
      <c r="U357" s="25">
        <f t="shared" si="171"/>
        <v>1.2413477845861083</v>
      </c>
      <c r="V357" s="25">
        <f t="shared" si="172"/>
        <v>1.5130315092026032</v>
      </c>
      <c r="W357" s="25">
        <f t="shared" si="173"/>
        <v>1.6866934109473646</v>
      </c>
      <c r="X357" s="25">
        <f t="shared" si="174"/>
        <v>2.4431698755312947</v>
      </c>
      <c r="Y357" s="25">
        <f t="shared" si="175"/>
        <v>2.7952107710720964</v>
      </c>
      <c r="Z357" s="25">
        <f t="shared" si="176"/>
        <v>2.6989354086050321</v>
      </c>
      <c r="AA357" s="25">
        <f t="shared" si="177"/>
        <v>2.2552123156970456</v>
      </c>
      <c r="AB357" s="25">
        <f t="shared" si="178"/>
        <v>1.7953502275011604</v>
      </c>
      <c r="AC357" s="25">
        <f t="shared" si="179"/>
        <v>1.4793179815830955</v>
      </c>
      <c r="AD357" s="25">
        <f t="shared" si="180"/>
        <v>0.96686474038292169</v>
      </c>
      <c r="AE357" s="25">
        <f t="shared" si="181"/>
        <v>0.67483977240638837</v>
      </c>
      <c r="AF357" s="25">
        <f t="shared" si="182"/>
        <v>0.24156594954450944</v>
      </c>
      <c r="AG357" s="25">
        <f t="shared" si="183"/>
        <v>0.12842642830176421</v>
      </c>
      <c r="AH357" s="25">
        <f t="shared" si="184"/>
        <v>7.9133331516923575E-2</v>
      </c>
    </row>
    <row r="358" spans="1:34" x14ac:dyDescent="0.25">
      <c r="A358" s="13">
        <f t="shared" ref="A358:C358" si="230">A357</f>
        <v>6</v>
      </c>
      <c r="B358" s="13">
        <v>2.7810369386211318</v>
      </c>
      <c r="C358" s="13">
        <f t="shared" si="230"/>
        <v>10</v>
      </c>
      <c r="D358" s="13">
        <f>'Command user'!$F$12</f>
        <v>10</v>
      </c>
      <c r="E358" s="13">
        <f t="shared" si="194"/>
        <v>1</v>
      </c>
      <c r="G358" s="36">
        <f t="shared" si="195"/>
        <v>604.00000000000011</v>
      </c>
      <c r="H358" s="37">
        <f t="shared" ca="1" si="196"/>
        <v>8.179868991229626E-2</v>
      </c>
      <c r="I358" s="17"/>
      <c r="J358" s="17"/>
      <c r="K358" s="17"/>
      <c r="L358" s="17"/>
      <c r="M358" s="17"/>
      <c r="N358" s="17"/>
      <c r="O358" s="17"/>
      <c r="P358" s="17"/>
      <c r="T358" s="25">
        <f t="shared" si="197"/>
        <v>8.179868991229626E-2</v>
      </c>
      <c r="U358" s="25">
        <f t="shared" si="171"/>
        <v>1.2404841807175395</v>
      </c>
      <c r="V358" s="25">
        <f t="shared" si="172"/>
        <v>1.5121276743302101</v>
      </c>
      <c r="W358" s="25">
        <f t="shared" si="173"/>
        <v>1.6857232502719774</v>
      </c>
      <c r="X358" s="25">
        <f t="shared" si="174"/>
        <v>2.4417431015365487</v>
      </c>
      <c r="Y358" s="25">
        <f t="shared" si="175"/>
        <v>2.7933986420372388</v>
      </c>
      <c r="Z358" s="25">
        <f t="shared" si="176"/>
        <v>2.6969527848704051</v>
      </c>
      <c r="AA358" s="25">
        <f t="shared" si="177"/>
        <v>2.2532835805648004</v>
      </c>
      <c r="AB358" s="25">
        <f t="shared" si="178"/>
        <v>1.7936261432315752</v>
      </c>
      <c r="AC358" s="25">
        <f t="shared" si="179"/>
        <v>1.4777972556602696</v>
      </c>
      <c r="AD358" s="25">
        <f t="shared" si="180"/>
        <v>0.96579833830409523</v>
      </c>
      <c r="AE358" s="25">
        <f t="shared" si="181"/>
        <v>0.67406549613848643</v>
      </c>
      <c r="AF358" s="25">
        <f t="shared" si="182"/>
        <v>0.24129023357525159</v>
      </c>
      <c r="AG358" s="25">
        <f t="shared" si="183"/>
        <v>0.12828319055258755</v>
      </c>
      <c r="AH358" s="25">
        <f t="shared" si="184"/>
        <v>7.9048301680299263E-2</v>
      </c>
    </row>
    <row r="359" spans="1:34" x14ac:dyDescent="0.25">
      <c r="A359" s="13">
        <f t="shared" ref="A359:C359" si="231">A358</f>
        <v>6</v>
      </c>
      <c r="B359" s="13">
        <v>2.781755374652469</v>
      </c>
      <c r="C359" s="13">
        <f t="shared" si="231"/>
        <v>10</v>
      </c>
      <c r="D359" s="13">
        <f>'Command user'!$F$12</f>
        <v>10</v>
      </c>
      <c r="E359" s="13">
        <f t="shared" si="194"/>
        <v>1</v>
      </c>
      <c r="G359" s="36">
        <f t="shared" si="195"/>
        <v>605.0000000000008</v>
      </c>
      <c r="H359" s="37">
        <f t="shared" ca="1" si="196"/>
        <v>8.1717775814651172E-2</v>
      </c>
      <c r="I359" s="17"/>
      <c r="J359" s="17"/>
      <c r="K359" s="17"/>
      <c r="L359" s="17"/>
      <c r="M359" s="17"/>
      <c r="N359" s="17"/>
      <c r="O359" s="17"/>
      <c r="P359" s="17"/>
      <c r="T359" s="25">
        <f t="shared" si="197"/>
        <v>8.1717775814651172E-2</v>
      </c>
      <c r="U359" s="25">
        <f t="shared" si="171"/>
        <v>1.2396230579303493</v>
      </c>
      <c r="V359" s="25">
        <f t="shared" si="172"/>
        <v>1.5112265173904302</v>
      </c>
      <c r="W359" s="25">
        <f t="shared" si="173"/>
        <v>1.6847559612450991</v>
      </c>
      <c r="X359" s="25">
        <f t="shared" si="174"/>
        <v>2.4403202706103961</v>
      </c>
      <c r="Y359" s="25">
        <f t="shared" si="175"/>
        <v>2.7915912811222729</v>
      </c>
      <c r="Z359" s="25">
        <f t="shared" si="176"/>
        <v>2.6949753681897994</v>
      </c>
      <c r="AA359" s="25">
        <f t="shared" si="177"/>
        <v>2.2513600448917588</v>
      </c>
      <c r="AB359" s="25">
        <f t="shared" si="178"/>
        <v>1.7919068711491535</v>
      </c>
      <c r="AC359" s="25">
        <f t="shared" si="179"/>
        <v>1.4762808771081288</v>
      </c>
      <c r="AD359" s="25">
        <f t="shared" si="180"/>
        <v>0.9647350945944041</v>
      </c>
      <c r="AE359" s="25">
        <f t="shared" si="181"/>
        <v>0.67329355473323882</v>
      </c>
      <c r="AF359" s="25">
        <f t="shared" si="182"/>
        <v>0.24101535565393201</v>
      </c>
      <c r="AG359" s="25">
        <f t="shared" si="183"/>
        <v>0.12814038184649099</v>
      </c>
      <c r="AH359" s="25">
        <f t="shared" si="184"/>
        <v>7.8963524734075655E-2</v>
      </c>
    </row>
    <row r="360" spans="1:34" x14ac:dyDescent="0.25">
      <c r="A360" s="13">
        <f t="shared" ref="A360:C360" si="232">A359</f>
        <v>6</v>
      </c>
      <c r="B360" s="13">
        <v>2.782472624166286</v>
      </c>
      <c r="C360" s="13">
        <f t="shared" si="232"/>
        <v>10</v>
      </c>
      <c r="D360" s="13">
        <f>'Command user'!$F$12</f>
        <v>10</v>
      </c>
      <c r="E360" s="13">
        <f t="shared" si="194"/>
        <v>1</v>
      </c>
      <c r="G360" s="36">
        <f t="shared" si="195"/>
        <v>606.00000000000034</v>
      </c>
      <c r="H360" s="37">
        <f t="shared" ca="1" si="196"/>
        <v>8.1637110690596038E-2</v>
      </c>
      <c r="I360" s="17"/>
      <c r="J360" s="17"/>
      <c r="K360" s="17"/>
      <c r="L360" s="17"/>
      <c r="M360" s="17"/>
      <c r="N360" s="17"/>
      <c r="O360" s="17"/>
      <c r="P360" s="17"/>
      <c r="T360" s="25">
        <f t="shared" si="197"/>
        <v>8.1637110690596038E-2</v>
      </c>
      <c r="U360" s="25">
        <f t="shared" si="171"/>
        <v>1.2387644047767399</v>
      </c>
      <c r="V360" s="25">
        <f t="shared" si="172"/>
        <v>1.5103280258916563</v>
      </c>
      <c r="W360" s="25">
        <f t="shared" si="173"/>
        <v>1.683791530500115</v>
      </c>
      <c r="X360" s="25">
        <f t="shared" si="174"/>
        <v>2.4389013650327795</v>
      </c>
      <c r="Y360" s="25">
        <f t="shared" si="175"/>
        <v>2.7897886674891001</v>
      </c>
      <c r="Z360" s="25">
        <f t="shared" si="176"/>
        <v>2.6930031358755984</v>
      </c>
      <c r="AA360" s="25">
        <f t="shared" si="177"/>
        <v>2.2494416857129202</v>
      </c>
      <c r="AB360" s="25">
        <f t="shared" si="178"/>
        <v>1.7901923895447374</v>
      </c>
      <c r="AC360" s="25">
        <f t="shared" si="179"/>
        <v>1.4747688260154359</v>
      </c>
      <c r="AD360" s="25">
        <f t="shared" si="180"/>
        <v>0.96367499443123084</v>
      </c>
      <c r="AE360" s="25">
        <f t="shared" si="181"/>
        <v>0.67252393709510783</v>
      </c>
      <c r="AF360" s="25">
        <f t="shared" si="182"/>
        <v>0.24074131176829169</v>
      </c>
      <c r="AG360" s="25">
        <f t="shared" si="183"/>
        <v>0.12799800015013518</v>
      </c>
      <c r="AH360" s="25">
        <f t="shared" si="184"/>
        <v>7.8878999484078394E-2</v>
      </c>
    </row>
    <row r="361" spans="1:34" x14ac:dyDescent="0.25">
      <c r="A361" s="13">
        <f t="shared" ref="A361:C361" si="233">A360</f>
        <v>6</v>
      </c>
      <c r="B361" s="13">
        <v>2.7831886910752575</v>
      </c>
      <c r="C361" s="13">
        <f t="shared" si="233"/>
        <v>10</v>
      </c>
      <c r="D361" s="13">
        <f>'Command user'!$F$12</f>
        <v>10</v>
      </c>
      <c r="E361" s="13">
        <f t="shared" si="194"/>
        <v>1</v>
      </c>
      <c r="G361" s="36">
        <f t="shared" si="195"/>
        <v>607</v>
      </c>
      <c r="H361" s="37">
        <f t="shared" ca="1" si="196"/>
        <v>8.1556693335108552E-2</v>
      </c>
      <c r="I361" s="17"/>
      <c r="J361" s="17"/>
      <c r="K361" s="17"/>
      <c r="L361" s="17"/>
      <c r="M361" s="17"/>
      <c r="N361" s="17"/>
      <c r="O361" s="17"/>
      <c r="P361" s="17"/>
      <c r="T361" s="25">
        <f t="shared" si="197"/>
        <v>8.1556693335108552E-2</v>
      </c>
      <c r="U361" s="25">
        <f t="shared" si="171"/>
        <v>1.2379082098805771</v>
      </c>
      <c r="V361" s="25">
        <f t="shared" si="172"/>
        <v>1.509432187420829</v>
      </c>
      <c r="W361" s="25">
        <f t="shared" si="173"/>
        <v>1.6828299447542507</v>
      </c>
      <c r="X361" s="25">
        <f t="shared" si="174"/>
        <v>2.4374863671921498</v>
      </c>
      <c r="Y361" s="25">
        <f t="shared" si="175"/>
        <v>2.7879907804249542</v>
      </c>
      <c r="Z361" s="25">
        <f t="shared" si="176"/>
        <v>2.6910360653765215</v>
      </c>
      <c r="AA361" s="25">
        <f t="shared" si="177"/>
        <v>2.247528480202746</v>
      </c>
      <c r="AB361" s="25">
        <f t="shared" si="178"/>
        <v>1.7884826768431423</v>
      </c>
      <c r="AC361" s="25">
        <f t="shared" si="179"/>
        <v>1.4732610825952581</v>
      </c>
      <c r="AD361" s="25">
        <f t="shared" si="180"/>
        <v>0.9626180230862712</v>
      </c>
      <c r="AE361" s="25">
        <f t="shared" si="181"/>
        <v>0.67175663219984971</v>
      </c>
      <c r="AF361" s="25">
        <f t="shared" si="182"/>
        <v>0.24046809793200924</v>
      </c>
      <c r="AG361" s="25">
        <f t="shared" si="183"/>
        <v>0.1278560434432198</v>
      </c>
      <c r="AH361" s="25">
        <f t="shared" si="184"/>
        <v>7.87947247437705E-2</v>
      </c>
    </row>
    <row r="362" spans="1:34" x14ac:dyDescent="0.25">
      <c r="A362" s="13">
        <f t="shared" ref="A362:C362" si="234">A361</f>
        <v>6</v>
      </c>
      <c r="B362" s="13">
        <v>2.7839035792727351</v>
      </c>
      <c r="C362" s="13">
        <f t="shared" si="234"/>
        <v>10</v>
      </c>
      <c r="D362" s="13">
        <f>'Command user'!$F$12</f>
        <v>10</v>
      </c>
      <c r="E362" s="13">
        <f t="shared" si="194"/>
        <v>1</v>
      </c>
      <c r="G362" s="36">
        <f t="shared" si="195"/>
        <v>608.00000000000068</v>
      </c>
      <c r="H362" s="37">
        <f t="shared" ca="1" si="196"/>
        <v>8.1476522551017921E-2</v>
      </c>
      <c r="I362" s="17"/>
      <c r="J362" s="17"/>
      <c r="K362" s="17"/>
      <c r="L362" s="17"/>
      <c r="M362" s="17"/>
      <c r="N362" s="17"/>
      <c r="O362" s="17"/>
      <c r="P362" s="17"/>
      <c r="T362" s="25">
        <f t="shared" si="197"/>
        <v>8.1476522551017921E-2</v>
      </c>
      <c r="U362" s="25">
        <f t="shared" si="171"/>
        <v>1.237054461936838</v>
      </c>
      <c r="V362" s="25">
        <f t="shared" si="172"/>
        <v>1.5085389896428167</v>
      </c>
      <c r="W362" s="25">
        <f t="shared" si="173"/>
        <v>1.6818711908079196</v>
      </c>
      <c r="X362" s="25">
        <f t="shared" si="174"/>
        <v>2.4360752595846504</v>
      </c>
      <c r="Y362" s="25">
        <f t="shared" si="175"/>
        <v>2.7861975993414632</v>
      </c>
      <c r="Z362" s="25">
        <f t="shared" si="176"/>
        <v>2.6890741342765914</v>
      </c>
      <c r="AA362" s="25">
        <f t="shared" si="177"/>
        <v>2.2456204056741038</v>
      </c>
      <c r="AB362" s="25">
        <f t="shared" si="178"/>
        <v>1.7867777116021331</v>
      </c>
      <c r="AC362" s="25">
        <f t="shared" si="179"/>
        <v>1.4717576271839987</v>
      </c>
      <c r="AD362" s="25">
        <f t="shared" si="180"/>
        <v>0.96156416592478389</v>
      </c>
      <c r="AE362" s="25">
        <f t="shared" si="181"/>
        <v>0.67099162909393728</v>
      </c>
      <c r="AF362" s="25">
        <f t="shared" si="182"/>
        <v>0.24019571018449051</v>
      </c>
      <c r="AG362" s="25">
        <f t="shared" si="183"/>
        <v>0.12771450971838155</v>
      </c>
      <c r="AH362" s="25">
        <f t="shared" si="184"/>
        <v>7.8710699334191309E-2</v>
      </c>
    </row>
    <row r="363" spans="1:34" x14ac:dyDescent="0.25">
      <c r="A363" s="13">
        <f t="shared" ref="A363:C363" si="235">A362</f>
        <v>6</v>
      </c>
      <c r="B363" s="13">
        <v>2.7846172926328752</v>
      </c>
      <c r="C363" s="13">
        <f t="shared" si="235"/>
        <v>10</v>
      </c>
      <c r="D363" s="13">
        <f>'Command user'!$F$12</f>
        <v>10</v>
      </c>
      <c r="E363" s="13">
        <f t="shared" si="194"/>
        <v>1</v>
      </c>
      <c r="G363" s="36">
        <f t="shared" si="195"/>
        <v>609.00000000000011</v>
      </c>
      <c r="H363" s="37">
        <f t="shared" ca="1" si="196"/>
        <v>8.139659714894136E-2</v>
      </c>
      <c r="I363" s="17"/>
      <c r="J363" s="17"/>
      <c r="K363" s="17"/>
      <c r="L363" s="17"/>
      <c r="M363" s="17"/>
      <c r="N363" s="17"/>
      <c r="O363" s="17"/>
      <c r="P363" s="17"/>
      <c r="T363" s="25">
        <f t="shared" si="197"/>
        <v>8.139659714894136E-2</v>
      </c>
      <c r="U363" s="25">
        <f t="shared" si="171"/>
        <v>1.2362031497110351</v>
      </c>
      <c r="V363" s="25">
        <f t="shared" si="172"/>
        <v>1.5076484202997928</v>
      </c>
      <c r="W363" s="25">
        <f t="shared" si="173"/>
        <v>1.6809152555440634</v>
      </c>
      <c r="X363" s="25">
        <f t="shared" si="174"/>
        <v>2.4346680248132366</v>
      </c>
      <c r="Y363" s="25">
        <f t="shared" si="175"/>
        <v>2.784409103773704</v>
      </c>
      <c r="Z363" s="25">
        <f t="shared" si="176"/>
        <v>2.6871173202940857</v>
      </c>
      <c r="AA363" s="25">
        <f t="shared" si="177"/>
        <v>2.2437174395771846</v>
      </c>
      <c r="AB363" s="25">
        <f t="shared" si="178"/>
        <v>1.7850774725113756</v>
      </c>
      <c r="AC363" s="25">
        <f t="shared" si="179"/>
        <v>1.4702584402404293</v>
      </c>
      <c r="AD363" s="25">
        <f t="shared" si="180"/>
        <v>0.96051340840483057</v>
      </c>
      <c r="AE363" s="25">
        <f t="shared" si="181"/>
        <v>0.67022891689398423</v>
      </c>
      <c r="AF363" s="25">
        <f t="shared" si="182"/>
        <v>0.2399241445906595</v>
      </c>
      <c r="AG363" s="25">
        <f t="shared" si="183"/>
        <v>0.12757339698108547</v>
      </c>
      <c r="AH363" s="25">
        <f t="shared" si="184"/>
        <v>7.8626922083894921E-2</v>
      </c>
    </row>
    <row r="364" spans="1:34" x14ac:dyDescent="0.25">
      <c r="A364" s="13">
        <f t="shared" ref="A364:C364" si="236">A363</f>
        <v>6</v>
      </c>
      <c r="B364" s="13">
        <v>2.7853298350107671</v>
      </c>
      <c r="C364" s="13">
        <f t="shared" si="236"/>
        <v>10</v>
      </c>
      <c r="D364" s="13">
        <f>'Command user'!$F$12</f>
        <v>10</v>
      </c>
      <c r="E364" s="13">
        <f t="shared" si="194"/>
        <v>1</v>
      </c>
      <c r="G364" s="36">
        <f t="shared" si="195"/>
        <v>610.00000000000068</v>
      </c>
      <c r="H364" s="37">
        <f t="shared" ca="1" si="196"/>
        <v>8.1316915947219473E-2</v>
      </c>
      <c r="I364" s="17"/>
      <c r="J364" s="17"/>
      <c r="K364" s="17"/>
      <c r="L364" s="17"/>
      <c r="M364" s="17"/>
      <c r="N364" s="17"/>
      <c r="O364" s="17"/>
      <c r="P364" s="17"/>
      <c r="T364" s="25">
        <f t="shared" si="197"/>
        <v>8.1316915947219473E-2</v>
      </c>
      <c r="U364" s="25">
        <f t="shared" si="171"/>
        <v>1.2353542620386668</v>
      </c>
      <c r="V364" s="25">
        <f t="shared" si="172"/>
        <v>1.5067604672106403</v>
      </c>
      <c r="W364" s="25">
        <f t="shared" si="173"/>
        <v>1.6799621259275106</v>
      </c>
      <c r="X364" s="25">
        <f t="shared" si="174"/>
        <v>2.433264645586914</v>
      </c>
      <c r="Y364" s="25">
        <f t="shared" si="175"/>
        <v>2.782625273379244</v>
      </c>
      <c r="Z364" s="25">
        <f t="shared" si="176"/>
        <v>2.6851656012805121</v>
      </c>
      <c r="AA364" s="25">
        <f t="shared" si="177"/>
        <v>2.2418195594984769</v>
      </c>
      <c r="AB364" s="25">
        <f t="shared" si="178"/>
        <v>1.78338193839141</v>
      </c>
      <c r="AC364" s="25">
        <f t="shared" si="179"/>
        <v>1.4687635023447239</v>
      </c>
      <c r="AD364" s="25">
        <f t="shared" si="180"/>
        <v>0.9594657360765505</v>
      </c>
      <c r="AE364" s="25">
        <f t="shared" si="181"/>
        <v>0.66946848478619136</v>
      </c>
      <c r="AF364" s="25">
        <f t="shared" si="182"/>
        <v>0.23965339724075305</v>
      </c>
      <c r="AG364" s="25">
        <f t="shared" si="183"/>
        <v>0.12743270324952627</v>
      </c>
      <c r="AH364" s="25">
        <f t="shared" si="184"/>
        <v>7.8543391828891543E-2</v>
      </c>
    </row>
    <row r="365" spans="1:34" x14ac:dyDescent="0.25">
      <c r="A365" s="13">
        <f t="shared" ref="A365:C365" si="237">A364</f>
        <v>6</v>
      </c>
      <c r="B365" s="13">
        <v>2.786041210242554</v>
      </c>
      <c r="C365" s="13">
        <f t="shared" si="237"/>
        <v>10</v>
      </c>
      <c r="D365" s="13">
        <f>'Command user'!$F$12</f>
        <v>10</v>
      </c>
      <c r="E365" s="13">
        <f t="shared" si="194"/>
        <v>1</v>
      </c>
      <c r="G365" s="36">
        <f t="shared" si="195"/>
        <v>611.00000000000023</v>
      </c>
      <c r="H365" s="37">
        <f t="shared" ca="1" si="196"/>
        <v>8.1237477771855068E-2</v>
      </c>
      <c r="I365" s="17"/>
      <c r="J365" s="17"/>
      <c r="K365" s="17"/>
      <c r="L365" s="17"/>
      <c r="M365" s="17"/>
      <c r="N365" s="17"/>
      <c r="O365" s="17"/>
      <c r="P365" s="17"/>
      <c r="T365" s="25">
        <f t="shared" si="197"/>
        <v>8.1237477771855068E-2</v>
      </c>
      <c r="U365" s="25">
        <f t="shared" si="171"/>
        <v>1.2345077878246875</v>
      </c>
      <c r="V365" s="25">
        <f t="shared" si="172"/>
        <v>1.5058751182703547</v>
      </c>
      <c r="W365" s="25">
        <f t="shared" si="173"/>
        <v>1.6790117890043348</v>
      </c>
      <c r="X365" s="25">
        <f t="shared" si="174"/>
        <v>2.4318651047198987</v>
      </c>
      <c r="Y365" s="25">
        <f t="shared" si="175"/>
        <v>2.7808460879372587</v>
      </c>
      <c r="Z365" s="25">
        <f t="shared" si="176"/>
        <v>2.6832189552196399</v>
      </c>
      <c r="AA365" s="25">
        <f t="shared" si="177"/>
        <v>2.2399267431596939</v>
      </c>
      <c r="AB365" s="25">
        <f t="shared" si="178"/>
        <v>1.781691088192632</v>
      </c>
      <c r="AC365" s="25">
        <f t="shared" si="179"/>
        <v>1.4672727941975052</v>
      </c>
      <c r="AD365" s="25">
        <f t="shared" si="180"/>
        <v>0.9584211345814212</v>
      </c>
      <c r="AE365" s="25">
        <f t="shared" si="181"/>
        <v>0.66871032202578273</v>
      </c>
      <c r="AF365" s="25">
        <f t="shared" si="182"/>
        <v>0.23938346425011733</v>
      </c>
      <c r="AG365" s="25">
        <f t="shared" si="183"/>
        <v>0.12729242655452466</v>
      </c>
      <c r="AH365" s="25">
        <f t="shared" si="184"/>
        <v>7.8460107412586244E-2</v>
      </c>
    </row>
    <row r="366" spans="1:34" x14ac:dyDescent="0.25">
      <c r="A366" s="13">
        <f t="shared" ref="A366:C366" si="238">A365</f>
        <v>6</v>
      </c>
      <c r="B366" s="13">
        <v>2.7867514221455614</v>
      </c>
      <c r="C366" s="13">
        <f t="shared" si="238"/>
        <v>10</v>
      </c>
      <c r="D366" s="13">
        <f>'Command user'!$F$12</f>
        <v>10</v>
      </c>
      <c r="E366" s="13">
        <f t="shared" si="194"/>
        <v>1</v>
      </c>
      <c r="G366" s="36">
        <f t="shared" si="195"/>
        <v>612.00000000000057</v>
      </c>
      <c r="H366" s="37">
        <f t="shared" ca="1" si="196"/>
        <v>8.115828145644953E-2</v>
      </c>
      <c r="I366" s="17"/>
      <c r="J366" s="17"/>
      <c r="K366" s="17"/>
      <c r="L366" s="17"/>
      <c r="M366" s="17"/>
      <c r="N366" s="17"/>
      <c r="O366" s="17"/>
      <c r="P366" s="17"/>
      <c r="T366" s="25">
        <f t="shared" si="197"/>
        <v>8.115828145644953E-2</v>
      </c>
      <c r="U366" s="25">
        <f t="shared" si="171"/>
        <v>1.233663716042938</v>
      </c>
      <c r="V366" s="25">
        <f t="shared" si="172"/>
        <v>1.5049923614494283</v>
      </c>
      <c r="W366" s="25">
        <f t="shared" si="173"/>
        <v>1.6780642319012118</v>
      </c>
      <c r="X366" s="25">
        <f t="shared" si="174"/>
        <v>2.4304693851307935</v>
      </c>
      <c r="Y366" s="25">
        <f t="shared" si="175"/>
        <v>2.7790715273475555</v>
      </c>
      <c r="Z366" s="25">
        <f t="shared" si="176"/>
        <v>2.6812773602264444</v>
      </c>
      <c r="AA366" s="25">
        <f t="shared" si="177"/>
        <v>2.2380389684167583</v>
      </c>
      <c r="AB366" s="25">
        <f t="shared" si="178"/>
        <v>1.78000490099431</v>
      </c>
      <c r="AC366" s="25">
        <f t="shared" si="179"/>
        <v>1.4657862966189075</v>
      </c>
      <c r="AD366" s="25">
        <f t="shared" si="180"/>
        <v>0.95737958965152803</v>
      </c>
      <c r="AE366" s="25">
        <f t="shared" si="181"/>
        <v>0.66795441793645671</v>
      </c>
      <c r="AF366" s="25">
        <f t="shared" si="182"/>
        <v>0.23911434175900348</v>
      </c>
      <c r="AG366" s="25">
        <f t="shared" si="183"/>
        <v>0.12715256493942531</v>
      </c>
      <c r="AH366" s="25">
        <f t="shared" si="184"/>
        <v>7.8377067685721002E-2</v>
      </c>
    </row>
    <row r="367" spans="1:34" x14ac:dyDescent="0.25">
      <c r="A367" s="13">
        <f t="shared" ref="A367:C367" si="239">A366</f>
        <v>6</v>
      </c>
      <c r="B367" s="13">
        <v>2.7874604745184151</v>
      </c>
      <c r="C367" s="13">
        <f t="shared" si="239"/>
        <v>10</v>
      </c>
      <c r="D367" s="13">
        <f>'Command user'!$F$12</f>
        <v>10</v>
      </c>
      <c r="E367" s="13">
        <f t="shared" si="194"/>
        <v>1</v>
      </c>
      <c r="G367" s="36">
        <f t="shared" si="195"/>
        <v>613.00000000000011</v>
      </c>
      <c r="H367" s="37">
        <f t="shared" ca="1" si="196"/>
        <v>8.1079325842142308E-2</v>
      </c>
      <c r="I367" s="17"/>
      <c r="J367" s="17"/>
      <c r="K367" s="17"/>
      <c r="L367" s="17"/>
      <c r="M367" s="17"/>
      <c r="N367" s="17"/>
      <c r="O367" s="17"/>
      <c r="P367" s="17"/>
      <c r="T367" s="25">
        <f t="shared" si="197"/>
        <v>8.1079325842142308E-2</v>
      </c>
      <c r="U367" s="25">
        <f t="shared" si="171"/>
        <v>1.2328220357356223</v>
      </c>
      <c r="V367" s="25">
        <f t="shared" si="172"/>
        <v>1.5041121847932741</v>
      </c>
      <c r="W367" s="25">
        <f t="shared" si="173"/>
        <v>1.6771194418248037</v>
      </c>
      <c r="X367" s="25">
        <f t="shared" si="174"/>
        <v>2.4290774698418103</v>
      </c>
      <c r="Y367" s="25">
        <f t="shared" si="175"/>
        <v>2.7773015716296938</v>
      </c>
      <c r="Z367" s="25">
        <f t="shared" si="176"/>
        <v>2.6793407945461438</v>
      </c>
      <c r="AA367" s="25">
        <f t="shared" si="177"/>
        <v>2.2361562132587669</v>
      </c>
      <c r="AB367" s="25">
        <f t="shared" si="178"/>
        <v>1.778323356003549</v>
      </c>
      <c r="AC367" s="25">
        <f t="shared" si="179"/>
        <v>1.4643039905476407</v>
      </c>
      <c r="AD367" s="25">
        <f t="shared" si="180"/>
        <v>0.95634108710885346</v>
      </c>
      <c r="AE367" s="25">
        <f t="shared" si="181"/>
        <v>0.66720076190982791</v>
      </c>
      <c r="AF367" s="25">
        <f t="shared" si="182"/>
        <v>0.23884602593236928</v>
      </c>
      <c r="AG367" s="25">
        <f t="shared" si="183"/>
        <v>0.12701311645999899</v>
      </c>
      <c r="AH367" s="25">
        <f t="shared" si="184"/>
        <v>7.8294271506315835E-2</v>
      </c>
    </row>
    <row r="368" spans="1:34" x14ac:dyDescent="0.25">
      <c r="A368" s="13">
        <f t="shared" ref="A368:C368" si="240">A367</f>
        <v>6</v>
      </c>
      <c r="B368" s="13">
        <v>2.7881683711411678</v>
      </c>
      <c r="C368" s="13">
        <f t="shared" si="240"/>
        <v>10</v>
      </c>
      <c r="D368" s="13">
        <f>'Command user'!$F$12</f>
        <v>10</v>
      </c>
      <c r="E368" s="13">
        <f t="shared" si="194"/>
        <v>1</v>
      </c>
      <c r="G368" s="36">
        <f t="shared" si="195"/>
        <v>614.00000000000045</v>
      </c>
      <c r="H368" s="37">
        <f t="shared" ca="1" si="196"/>
        <v>8.1000609777549179E-2</v>
      </c>
      <c r="I368" s="17"/>
      <c r="J368" s="17"/>
      <c r="K368" s="17"/>
      <c r="L368" s="17"/>
      <c r="M368" s="17"/>
      <c r="N368" s="17"/>
      <c r="O368" s="17"/>
      <c r="P368" s="17"/>
      <c r="T368" s="25">
        <f t="shared" si="197"/>
        <v>8.1000609777549179E-2</v>
      </c>
      <c r="U368" s="25">
        <f t="shared" si="171"/>
        <v>1.2319827360127658</v>
      </c>
      <c r="V368" s="25">
        <f t="shared" si="172"/>
        <v>1.5032345764216319</v>
      </c>
      <c r="W368" s="25">
        <f t="shared" si="173"/>
        <v>1.676177406061115</v>
      </c>
      <c r="X368" s="25">
        <f t="shared" si="174"/>
        <v>2.4276893419779708</v>
      </c>
      <c r="Y368" s="25">
        <f t="shared" si="175"/>
        <v>2.7755362009220845</v>
      </c>
      <c r="Z368" s="25">
        <f t="shared" si="176"/>
        <v>2.6774092365532098</v>
      </c>
      <c r="AA368" s="25">
        <f t="shared" si="177"/>
        <v>2.2342784558069857</v>
      </c>
      <c r="AB368" s="25">
        <f t="shared" si="178"/>
        <v>1.7766464325543354</v>
      </c>
      <c r="AC368" s="25">
        <f t="shared" si="179"/>
        <v>1.4628258570400687</v>
      </c>
      <c r="AD368" s="25">
        <f t="shared" si="180"/>
        <v>0.95530561286456206</v>
      </c>
      <c r="AE368" s="25">
        <f t="shared" si="181"/>
        <v>0.66644934340489803</v>
      </c>
      <c r="AF368" s="25">
        <f t="shared" si="182"/>
        <v>0.23857851295968069</v>
      </c>
      <c r="AG368" s="25">
        <f t="shared" si="183"/>
        <v>0.12687407918434132</v>
      </c>
      <c r="AH368" s="25">
        <f t="shared" si="184"/>
        <v>7.8211717739611095E-2</v>
      </c>
    </row>
    <row r="369" spans="1:34" x14ac:dyDescent="0.25">
      <c r="A369" s="13">
        <f t="shared" ref="A369:C369" si="241">A368</f>
        <v>6</v>
      </c>
      <c r="B369" s="13">
        <v>2.7888751157754168</v>
      </c>
      <c r="C369" s="13">
        <f t="shared" si="241"/>
        <v>10</v>
      </c>
      <c r="D369" s="13">
        <f>'Command user'!$F$12</f>
        <v>10</v>
      </c>
      <c r="E369" s="13">
        <f t="shared" si="194"/>
        <v>1</v>
      </c>
      <c r="G369" s="36">
        <f t="shared" si="195"/>
        <v>615.00000000000034</v>
      </c>
      <c r="H369" s="37">
        <f t="shared" ca="1" si="196"/>
        <v>8.0922132118702778E-2</v>
      </c>
      <c r="I369" s="17"/>
      <c r="J369" s="17"/>
      <c r="K369" s="17"/>
      <c r="L369" s="17"/>
      <c r="M369" s="17"/>
      <c r="N369" s="17"/>
      <c r="O369" s="17"/>
      <c r="P369" s="17"/>
      <c r="T369" s="25">
        <f t="shared" si="197"/>
        <v>8.0922132118702778E-2</v>
      </c>
      <c r="U369" s="25">
        <f t="shared" si="171"/>
        <v>1.2311458060517064</v>
      </c>
      <c r="V369" s="25">
        <f t="shared" si="172"/>
        <v>1.5023595245280024</v>
      </c>
      <c r="W369" s="25">
        <f t="shared" si="173"/>
        <v>1.6752381119749067</v>
      </c>
      <c r="X369" s="25">
        <f t="shared" si="174"/>
        <v>2.4263049847663312</v>
      </c>
      <c r="Y369" s="25">
        <f t="shared" si="175"/>
        <v>2.773775395481068</v>
      </c>
      <c r="Z369" s="25">
        <f t="shared" si="176"/>
        <v>2.6754826647504011</v>
      </c>
      <c r="AA369" s="25">
        <f t="shared" si="177"/>
        <v>2.232405674313831</v>
      </c>
      <c r="AB369" s="25">
        <f t="shared" si="178"/>
        <v>1.7749741101065413</v>
      </c>
      <c r="AC369" s="25">
        <f t="shared" si="179"/>
        <v>1.4613518772692826</v>
      </c>
      <c r="AD369" s="25">
        <f t="shared" si="180"/>
        <v>0.95427315291828996</v>
      </c>
      <c r="AE369" s="25">
        <f t="shared" si="181"/>
        <v>0.66570015194751109</v>
      </c>
      <c r="AF369" s="25">
        <f t="shared" si="182"/>
        <v>0.23831179905471411</v>
      </c>
      <c r="AG369" s="25">
        <f t="shared" si="183"/>
        <v>0.12673545119277693</v>
      </c>
      <c r="AH369" s="25">
        <f t="shared" si="184"/>
        <v>7.812940525800989E-2</v>
      </c>
    </row>
    <row r="370" spans="1:34" x14ac:dyDescent="0.25">
      <c r="A370" s="13">
        <f t="shared" ref="A370:C370" si="242">A369</f>
        <v>6</v>
      </c>
      <c r="B370" s="13">
        <v>2.7895807121644256</v>
      </c>
      <c r="C370" s="13">
        <f t="shared" si="242"/>
        <v>10</v>
      </c>
      <c r="D370" s="13">
        <f>'Command user'!$F$12</f>
        <v>10</v>
      </c>
      <c r="E370" s="13">
        <f t="shared" si="194"/>
        <v>1</v>
      </c>
      <c r="G370" s="36">
        <f t="shared" si="195"/>
        <v>616.00000000000034</v>
      </c>
      <c r="H370" s="37">
        <f t="shared" ca="1" si="196"/>
        <v>8.0843891728991604E-2</v>
      </c>
      <c r="I370" s="17"/>
      <c r="J370" s="17"/>
      <c r="K370" s="17"/>
      <c r="L370" s="17"/>
      <c r="M370" s="17"/>
      <c r="N370" s="17"/>
      <c r="O370" s="17"/>
      <c r="P370" s="17"/>
      <c r="T370" s="25">
        <f t="shared" si="197"/>
        <v>8.0843891728991604E-2</v>
      </c>
      <c r="U370" s="25">
        <f t="shared" si="171"/>
        <v>1.2303112350965375</v>
      </c>
      <c r="V370" s="25">
        <f t="shared" si="172"/>
        <v>1.50148701737905</v>
      </c>
      <c r="W370" s="25">
        <f t="shared" si="173"/>
        <v>1.674301547009045</v>
      </c>
      <c r="X370" s="25">
        <f t="shared" si="174"/>
        <v>2.4249243815351655</v>
      </c>
      <c r="Y370" s="25">
        <f t="shared" si="175"/>
        <v>2.7720191356800452</v>
      </c>
      <c r="Z370" s="25">
        <f t="shared" si="176"/>
        <v>2.6735610577677686</v>
      </c>
      <c r="AA370" s="25">
        <f t="shared" si="177"/>
        <v>2.2305378471618771</v>
      </c>
      <c r="AB370" s="25">
        <f t="shared" si="178"/>
        <v>1.7733063682449626</v>
      </c>
      <c r="AC370" s="25">
        <f t="shared" si="179"/>
        <v>1.4598820325242103</v>
      </c>
      <c r="AD370" s="25">
        <f t="shared" si="180"/>
        <v>0.95324369335745285</v>
      </c>
      <c r="AE370" s="25">
        <f t="shared" si="181"/>
        <v>0.66495317712981949</v>
      </c>
      <c r="AF370" s="25">
        <f t="shared" si="182"/>
        <v>0.23804588045536321</v>
      </c>
      <c r="AG370" s="25">
        <f t="shared" si="183"/>
        <v>0.12659723057776021</v>
      </c>
      <c r="AH370" s="25">
        <f t="shared" si="184"/>
        <v>7.8047332941021522E-2</v>
      </c>
    </row>
    <row r="371" spans="1:34" x14ac:dyDescent="0.25">
      <c r="A371" s="13">
        <f t="shared" ref="A371:C371" si="243">A370</f>
        <v>6</v>
      </c>
      <c r="B371" s="13">
        <v>2.7902851640332416</v>
      </c>
      <c r="C371" s="13">
        <f t="shared" si="243"/>
        <v>10</v>
      </c>
      <c r="D371" s="13">
        <f>'Command user'!$F$12</f>
        <v>10</v>
      </c>
      <c r="E371" s="13">
        <f t="shared" si="194"/>
        <v>1</v>
      </c>
      <c r="G371" s="36">
        <f t="shared" si="195"/>
        <v>617.00000000000011</v>
      </c>
      <c r="H371" s="37">
        <f t="shared" ca="1" si="196"/>
        <v>8.0765887479102322E-2</v>
      </c>
      <c r="I371" s="17"/>
      <c r="J371" s="17"/>
      <c r="K371" s="17"/>
      <c r="L371" s="17"/>
      <c r="M371" s="17"/>
      <c r="N371" s="17"/>
      <c r="O371" s="17"/>
      <c r="P371" s="17"/>
      <c r="T371" s="25">
        <f t="shared" si="197"/>
        <v>8.0765887479102322E-2</v>
      </c>
      <c r="U371" s="25">
        <f t="shared" si="171"/>
        <v>1.2294790124576378</v>
      </c>
      <c r="V371" s="25">
        <f t="shared" si="172"/>
        <v>1.5006170433140638</v>
      </c>
      <c r="W371" s="25">
        <f t="shared" si="173"/>
        <v>1.6733676986839354</v>
      </c>
      <c r="X371" s="25">
        <f t="shared" si="174"/>
        <v>2.4235475157132593</v>
      </c>
      <c r="Y371" s="25">
        <f t="shared" si="175"/>
        <v>2.7702674020085962</v>
      </c>
      <c r="Z371" s="25">
        <f t="shared" si="176"/>
        <v>2.6716443943617447</v>
      </c>
      <c r="AA371" s="25">
        <f t="shared" si="177"/>
        <v>2.228674952862884</v>
      </c>
      <c r="AB371" s="25">
        <f t="shared" si="178"/>
        <v>1.7716431866783657</v>
      </c>
      <c r="AC371" s="25">
        <f t="shared" si="179"/>
        <v>1.4584163042087062</v>
      </c>
      <c r="AD371" s="25">
        <f t="shared" si="180"/>
        <v>0.95221722035655521</v>
      </c>
      <c r="AE371" s="25">
        <f t="shared" si="181"/>
        <v>0.66420840860976693</v>
      </c>
      <c r="AF371" s="25">
        <f t="shared" si="182"/>
        <v>0.23778075342344659</v>
      </c>
      <c r="AG371" s="25">
        <f t="shared" si="183"/>
        <v>0.12645941544378062</v>
      </c>
      <c r="AH371" s="25">
        <f t="shared" si="184"/>
        <v>7.796549967520508E-2</v>
      </c>
    </row>
    <row r="372" spans="1:34" x14ac:dyDescent="0.25">
      <c r="A372" s="13">
        <f t="shared" ref="A372:C372" si="244">A371</f>
        <v>6</v>
      </c>
      <c r="B372" s="13">
        <v>2.7909884750888159</v>
      </c>
      <c r="C372" s="13">
        <f t="shared" si="244"/>
        <v>10</v>
      </c>
      <c r="D372" s="13">
        <f>'Command user'!$F$12</f>
        <v>10</v>
      </c>
      <c r="E372" s="13">
        <f t="shared" si="194"/>
        <v>1</v>
      </c>
      <c r="G372" s="36">
        <f t="shared" si="195"/>
        <v>618.00000000000034</v>
      </c>
      <c r="H372" s="37">
        <f t="shared" ca="1" si="196"/>
        <v>8.0688118246959276E-2</v>
      </c>
      <c r="I372" s="17"/>
      <c r="J372" s="17"/>
      <c r="K372" s="17"/>
      <c r="L372" s="17"/>
      <c r="M372" s="17"/>
      <c r="N372" s="17"/>
      <c r="O372" s="17"/>
      <c r="P372" s="17"/>
      <c r="T372" s="25">
        <f t="shared" si="197"/>
        <v>8.0688118246959276E-2</v>
      </c>
      <c r="U372" s="25">
        <f t="shared" si="171"/>
        <v>1.228649127511102</v>
      </c>
      <c r="V372" s="25">
        <f t="shared" si="172"/>
        <v>1.4997495907443572</v>
      </c>
      <c r="W372" s="25">
        <f t="shared" si="173"/>
        <v>1.6724365545968889</v>
      </c>
      <c r="X372" s="25">
        <f t="shared" si="174"/>
        <v>2.4221743708290924</v>
      </c>
      <c r="Y372" s="25">
        <f t="shared" si="175"/>
        <v>2.7685201750716129</v>
      </c>
      <c r="Z372" s="25">
        <f t="shared" si="176"/>
        <v>2.669732653414143</v>
      </c>
      <c r="AA372" s="25">
        <f t="shared" si="177"/>
        <v>2.2268169700567988</v>
      </c>
      <c r="AB372" s="25">
        <f t="shared" si="178"/>
        <v>1.7699845452385075</v>
      </c>
      <c r="AC372" s="25">
        <f t="shared" si="179"/>
        <v>1.4569546738406589</v>
      </c>
      <c r="AD372" s="25">
        <f t="shared" si="180"/>
        <v>0.95119372017649018</v>
      </c>
      <c r="AE372" s="25">
        <f t="shared" si="181"/>
        <v>0.6634658361105511</v>
      </c>
      <c r="AF372" s="25">
        <f t="shared" si="182"/>
        <v>0.237516414244515</v>
      </c>
      <c r="AG372" s="25">
        <f t="shared" si="183"/>
        <v>0.12632200390726561</v>
      </c>
      <c r="AH372" s="25">
        <f t="shared" si="184"/>
        <v>7.7883904354114006E-2</v>
      </c>
    </row>
    <row r="373" spans="1:34" x14ac:dyDescent="0.25">
      <c r="A373" s="13">
        <f t="shared" ref="A373:C373" si="245">A372</f>
        <v>6</v>
      </c>
      <c r="B373" s="13">
        <v>2.7916906490201181</v>
      </c>
      <c r="C373" s="13">
        <f t="shared" si="245"/>
        <v>10</v>
      </c>
      <c r="D373" s="13">
        <f>'Command user'!$F$12</f>
        <v>10</v>
      </c>
      <c r="E373" s="13">
        <f t="shared" si="194"/>
        <v>1</v>
      </c>
      <c r="G373" s="36">
        <f t="shared" si="195"/>
        <v>619.00000000000057</v>
      </c>
      <c r="H373" s="37">
        <f t="shared" ca="1" si="196"/>
        <v>8.0610582917668414E-2</v>
      </c>
      <c r="I373" s="17"/>
      <c r="J373" s="17"/>
      <c r="K373" s="17"/>
      <c r="L373" s="17"/>
      <c r="M373" s="17"/>
      <c r="N373" s="17"/>
      <c r="O373" s="17"/>
      <c r="P373" s="17"/>
      <c r="T373" s="25">
        <f t="shared" si="197"/>
        <v>8.0610582917668414E-2</v>
      </c>
      <c r="U373" s="25">
        <f t="shared" si="171"/>
        <v>1.2278215696982744</v>
      </c>
      <c r="V373" s="25">
        <f t="shared" si="172"/>
        <v>1.4988846481527509</v>
      </c>
      <c r="W373" s="25">
        <f t="shared" si="173"/>
        <v>1.6715081024215512</v>
      </c>
      <c r="X373" s="25">
        <f t="shared" si="174"/>
        <v>2.4208049305100872</v>
      </c>
      <c r="Y373" s="25">
        <f t="shared" si="175"/>
        <v>2.7667774355884154</v>
      </c>
      <c r="Z373" s="25">
        <f t="shared" si="176"/>
        <v>2.6678258139312736</v>
      </c>
      <c r="AA373" s="25">
        <f t="shared" si="177"/>
        <v>2.2249638775107834</v>
      </c>
      <c r="AB373" s="25">
        <f t="shared" si="178"/>
        <v>1.7683304238792259</v>
      </c>
      <c r="AC373" s="25">
        <f t="shared" si="179"/>
        <v>1.4554971230511102</v>
      </c>
      <c r="AD373" s="25">
        <f t="shared" si="180"/>
        <v>0.95017317916388233</v>
      </c>
      <c r="AE373" s="25">
        <f t="shared" si="181"/>
        <v>0.66272544942012146</v>
      </c>
      <c r="AF373" s="25">
        <f t="shared" si="182"/>
        <v>0.23725285922766423</v>
      </c>
      <c r="AG373" s="25">
        <f t="shared" si="183"/>
        <v>0.12618499409648801</v>
      </c>
      <c r="AH373" s="25">
        <f t="shared" si="184"/>
        <v>7.7802545878239857E-2</v>
      </c>
    </row>
    <row r="374" spans="1:34" x14ac:dyDescent="0.25">
      <c r="A374" s="13">
        <f t="shared" ref="A374:C374" si="246">A373</f>
        <v>6</v>
      </c>
      <c r="B374" s="13">
        <v>2.7923916894982539</v>
      </c>
      <c r="C374" s="13">
        <f t="shared" si="246"/>
        <v>10</v>
      </c>
      <c r="D374" s="13">
        <f>'Command user'!$F$12</f>
        <v>10</v>
      </c>
      <c r="E374" s="13">
        <f t="shared" si="194"/>
        <v>1</v>
      </c>
      <c r="G374" s="36">
        <f t="shared" si="195"/>
        <v>620.00000000000023</v>
      </c>
      <c r="H374" s="37">
        <f t="shared" ca="1" si="196"/>
        <v>8.0533280383458306E-2</v>
      </c>
      <c r="I374" s="17"/>
      <c r="J374" s="17"/>
      <c r="K374" s="17"/>
      <c r="L374" s="17"/>
      <c r="M374" s="17"/>
      <c r="N374" s="17"/>
      <c r="O374" s="17"/>
      <c r="P374" s="17"/>
      <c r="T374" s="25">
        <f t="shared" si="197"/>
        <v>8.0533280383458306E-2</v>
      </c>
      <c r="U374" s="25">
        <f t="shared" si="171"/>
        <v>1.2269963285252332</v>
      </c>
      <c r="V374" s="25">
        <f t="shared" si="172"/>
        <v>1.4980222040929787</v>
      </c>
      <c r="W374" s="25">
        <f t="shared" si="173"/>
        <v>1.6705823299073026</v>
      </c>
      <c r="X374" s="25">
        <f t="shared" si="174"/>
        <v>2.419439178481904</v>
      </c>
      <c r="Y374" s="25">
        <f t="shared" si="175"/>
        <v>2.7650391643919172</v>
      </c>
      <c r="Z374" s="25">
        <f t="shared" si="176"/>
        <v>2.6659238550429607</v>
      </c>
      <c r="AA374" s="25">
        <f t="shared" si="177"/>
        <v>2.2231156541182902</v>
      </c>
      <c r="AB374" s="25">
        <f t="shared" si="178"/>
        <v>1.7666808026754899</v>
      </c>
      <c r="AC374" s="25">
        <f t="shared" si="179"/>
        <v>1.4540436335833915</v>
      </c>
      <c r="AD374" s="25">
        <f t="shared" si="180"/>
        <v>0.9491555837504031</v>
      </c>
      <c r="AE374" s="25">
        <f t="shared" si="181"/>
        <v>0.66198723839065898</v>
      </c>
      <c r="AF374" s="25">
        <f t="shared" si="182"/>
        <v>0.23699008470534766</v>
      </c>
      <c r="AG374" s="25">
        <f t="shared" si="183"/>
        <v>0.12604838415147224</v>
      </c>
      <c r="AH374" s="25">
        <f t="shared" si="184"/>
        <v>7.7721423154960056E-2</v>
      </c>
    </row>
    <row r="375" spans="1:34" x14ac:dyDescent="0.25">
      <c r="A375" s="13">
        <f t="shared" ref="A375:C375" si="247">A374</f>
        <v>6</v>
      </c>
      <c r="B375" s="13">
        <v>2.79309160017658</v>
      </c>
      <c r="C375" s="13">
        <f t="shared" si="247"/>
        <v>10</v>
      </c>
      <c r="D375" s="13">
        <f>'Command user'!$F$12</f>
        <v>10</v>
      </c>
      <c r="E375" s="13">
        <f t="shared" si="194"/>
        <v>1</v>
      </c>
      <c r="G375" s="36">
        <f t="shared" si="195"/>
        <v>621</v>
      </c>
      <c r="H375" s="37">
        <f t="shared" ca="1" si="196"/>
        <v>8.0456209543623494E-2</v>
      </c>
      <c r="I375" s="17"/>
      <c r="J375" s="17"/>
      <c r="K375" s="17"/>
      <c r="L375" s="17"/>
      <c r="M375" s="17"/>
      <c r="N375" s="17"/>
      <c r="O375" s="17"/>
      <c r="P375" s="17"/>
      <c r="T375" s="25">
        <f t="shared" si="197"/>
        <v>8.0456209543623494E-2</v>
      </c>
      <c r="U375" s="25">
        <f t="shared" si="171"/>
        <v>1.2261733935622836</v>
      </c>
      <c r="V375" s="25">
        <f t="shared" si="172"/>
        <v>1.4971622471891741</v>
      </c>
      <c r="W375" s="25">
        <f t="shared" si="173"/>
        <v>1.6696592248786646</v>
      </c>
      <c r="X375" s="25">
        <f t="shared" si="174"/>
        <v>2.4180770985676405</v>
      </c>
      <c r="Y375" s="25">
        <f t="shared" si="175"/>
        <v>2.7633053424277754</v>
      </c>
      <c r="Z375" s="25">
        <f t="shared" si="176"/>
        <v>2.6640267560016473</v>
      </c>
      <c r="AA375" s="25">
        <f t="shared" si="177"/>
        <v>2.2212722788980539</v>
      </c>
      <c r="AB375" s="25">
        <f t="shared" si="178"/>
        <v>1.7650356618224736</v>
      </c>
      <c r="AC375" s="25">
        <f t="shared" si="179"/>
        <v>1.4525941872922439</v>
      </c>
      <c r="AD375" s="25">
        <f t="shared" si="180"/>
        <v>0.94814092045209775</v>
      </c>
      <c r="AE375" s="25">
        <f t="shared" si="181"/>
        <v>0.66125119293806944</v>
      </c>
      <c r="AF375" s="25">
        <f t="shared" si="182"/>
        <v>0.23672808703319048</v>
      </c>
      <c r="AG375" s="25">
        <f t="shared" si="183"/>
        <v>0.12591217222390041</v>
      </c>
      <c r="AH375" s="25">
        <f t="shared" si="184"/>
        <v>7.7640535098480887E-2</v>
      </c>
    </row>
    <row r="376" spans="1:34" x14ac:dyDescent="0.25">
      <c r="A376" s="13">
        <f t="shared" ref="A376:C376" si="248">A375</f>
        <v>6</v>
      </c>
      <c r="B376" s="13">
        <v>2.7937903846908188</v>
      </c>
      <c r="C376" s="13">
        <f t="shared" si="248"/>
        <v>10</v>
      </c>
      <c r="D376" s="13">
        <f>'Command user'!$F$12</f>
        <v>10</v>
      </c>
      <c r="E376" s="13">
        <f t="shared" si="194"/>
        <v>1</v>
      </c>
      <c r="G376" s="36">
        <f t="shared" si="195"/>
        <v>622.00000000000045</v>
      </c>
      <c r="H376" s="37">
        <f t="shared" ca="1" si="196"/>
        <v>8.0379369304468845E-2</v>
      </c>
      <c r="I376" s="17"/>
      <c r="J376" s="17"/>
      <c r="K376" s="17"/>
      <c r="L376" s="17"/>
      <c r="M376" s="17"/>
      <c r="N376" s="17"/>
      <c r="O376" s="17"/>
      <c r="P376" s="17"/>
      <c r="T376" s="25">
        <f t="shared" si="197"/>
        <v>8.0379369304468845E-2</v>
      </c>
      <c r="U376" s="25">
        <f t="shared" si="171"/>
        <v>1.225352754443467</v>
      </c>
      <c r="V376" s="25">
        <f t="shared" si="172"/>
        <v>1.4963047661353022</v>
      </c>
      <c r="W376" s="25">
        <f t="shared" si="173"/>
        <v>1.6687387752347411</v>
      </c>
      <c r="X376" s="25">
        <f t="shared" si="174"/>
        <v>2.4167186746871283</v>
      </c>
      <c r="Y376" s="25">
        <f t="shared" si="175"/>
        <v>2.761575950753524</v>
      </c>
      <c r="Z376" s="25">
        <f t="shared" si="176"/>
        <v>2.6621344961814857</v>
      </c>
      <c r="AA376" s="25">
        <f t="shared" si="177"/>
        <v>2.2194337309931997</v>
      </c>
      <c r="AB376" s="25">
        <f t="shared" si="178"/>
        <v>1.7633949816346359</v>
      </c>
      <c r="AC376" s="25">
        <f t="shared" si="179"/>
        <v>1.4511487661429643</v>
      </c>
      <c r="AD376" s="25">
        <f t="shared" si="180"/>
        <v>0.94712917586874146</v>
      </c>
      <c r="AE376" s="25">
        <f t="shared" si="181"/>
        <v>0.66051730304148315</v>
      </c>
      <c r="AF376" s="25">
        <f t="shared" si="182"/>
        <v>0.23646686258980529</v>
      </c>
      <c r="AG376" s="25">
        <f t="shared" si="183"/>
        <v>0.12577635647702104</v>
      </c>
      <c r="AH376" s="25">
        <f t="shared" si="184"/>
        <v>7.7559880629785208E-2</v>
      </c>
    </row>
    <row r="377" spans="1:34" x14ac:dyDescent="0.25">
      <c r="A377" s="13">
        <f t="shared" ref="A377:C377" si="249">A376</f>
        <v>6</v>
      </c>
      <c r="B377" s="13">
        <v>2.7944880466591697</v>
      </c>
      <c r="C377" s="13">
        <f t="shared" si="249"/>
        <v>10</v>
      </c>
      <c r="D377" s="13">
        <f>'Command user'!$F$12</f>
        <v>10</v>
      </c>
      <c r="E377" s="13">
        <f t="shared" si="194"/>
        <v>1</v>
      </c>
      <c r="G377" s="36">
        <f t="shared" si="195"/>
        <v>623.00000000000057</v>
      </c>
      <c r="H377" s="37">
        <f t="shared" ca="1" si="196"/>
        <v>8.0302758579252606E-2</v>
      </c>
      <c r="I377" s="17"/>
      <c r="J377" s="17"/>
      <c r="K377" s="17"/>
      <c r="L377" s="17"/>
      <c r="M377" s="17"/>
      <c r="N377" s="17"/>
      <c r="O377" s="17"/>
      <c r="P377" s="17"/>
      <c r="T377" s="25">
        <f t="shared" si="197"/>
        <v>8.0302758579252606E-2</v>
      </c>
      <c r="U377" s="25">
        <f t="shared" si="171"/>
        <v>1.2245344008660852</v>
      </c>
      <c r="V377" s="25">
        <f t="shared" si="172"/>
        <v>1.4954497496946428</v>
      </c>
      <c r="W377" s="25">
        <f t="shared" si="173"/>
        <v>1.6678209689486456</v>
      </c>
      <c r="X377" s="25">
        <f t="shared" si="174"/>
        <v>2.4153638908562103</v>
      </c>
      <c r="Y377" s="25">
        <f t="shared" si="175"/>
        <v>2.7598509705377916</v>
      </c>
      <c r="Z377" s="25">
        <f t="shared" si="176"/>
        <v>2.660247055077412</v>
      </c>
      <c r="AA377" s="25">
        <f t="shared" si="177"/>
        <v>2.217599989670286</v>
      </c>
      <c r="AB377" s="25">
        <f t="shared" si="178"/>
        <v>1.7617587425448329</v>
      </c>
      <c r="AC377" s="25">
        <f t="shared" si="179"/>
        <v>1.4497073522105646</v>
      </c>
      <c r="AD377" s="25">
        <f t="shared" si="180"/>
        <v>0.94612033668317386</v>
      </c>
      <c r="AE377" s="25">
        <f t="shared" si="181"/>
        <v>0.65978555874275946</v>
      </c>
      <c r="AF377" s="25">
        <f t="shared" si="182"/>
        <v>0.23620640777661261</v>
      </c>
      <c r="AG377" s="25">
        <f t="shared" si="183"/>
        <v>0.12564093508555974</v>
      </c>
      <c r="AH377" s="25">
        <f t="shared" si="184"/>
        <v>7.7479458676579932E-2</v>
      </c>
    </row>
    <row r="378" spans="1:34" x14ac:dyDescent="0.25">
      <c r="A378" s="13">
        <f t="shared" ref="A378:C378" si="250">A377</f>
        <v>6</v>
      </c>
      <c r="B378" s="13">
        <v>2.7951845896824241</v>
      </c>
      <c r="C378" s="13">
        <f t="shared" si="250"/>
        <v>10</v>
      </c>
      <c r="D378" s="13">
        <f>'Command user'!$F$12</f>
        <v>10</v>
      </c>
      <c r="E378" s="13">
        <f t="shared" si="194"/>
        <v>1</v>
      </c>
      <c r="G378" s="36">
        <f t="shared" si="195"/>
        <v>624.00000000000068</v>
      </c>
      <c r="H378" s="37">
        <f t="shared" ca="1" si="196"/>
        <v>8.0226376288131618E-2</v>
      </c>
      <c r="I378" s="17"/>
      <c r="J378" s="17"/>
      <c r="K378" s="17"/>
      <c r="L378" s="17"/>
      <c r="M378" s="17"/>
      <c r="N378" s="17"/>
      <c r="O378" s="17"/>
      <c r="P378" s="17"/>
      <c r="T378" s="25">
        <f t="shared" si="197"/>
        <v>8.0226376288131618E-2</v>
      </c>
      <c r="U378" s="25">
        <f t="shared" si="171"/>
        <v>1.2237183225901853</v>
      </c>
      <c r="V378" s="25">
        <f t="shared" si="172"/>
        <v>1.4945971866992263</v>
      </c>
      <c r="W378" s="25">
        <f t="shared" si="173"/>
        <v>1.6669057940668988</v>
      </c>
      <c r="X378" s="25">
        <f t="shared" si="174"/>
        <v>2.4140127311859714</v>
      </c>
      <c r="Y378" s="25">
        <f t="shared" si="175"/>
        <v>2.7581303830594117</v>
      </c>
      <c r="Z378" s="25">
        <f t="shared" si="176"/>
        <v>2.658364412304258</v>
      </c>
      <c r="AA378" s="25">
        <f t="shared" si="177"/>
        <v>2.215771034318367</v>
      </c>
      <c r="AB378" s="25">
        <f t="shared" si="178"/>
        <v>1.7601269251033838</v>
      </c>
      <c r="AC378" s="25">
        <f t="shared" si="179"/>
        <v>1.4482699276789122</v>
      </c>
      <c r="AD378" s="25">
        <f t="shared" si="180"/>
        <v>0.94511438966065475</v>
      </c>
      <c r="AE378" s="25">
        <f t="shared" si="181"/>
        <v>0.65905595014598495</v>
      </c>
      <c r="AF378" s="25">
        <f t="shared" si="182"/>
        <v>0.23594671901765826</v>
      </c>
      <c r="AG378" s="25">
        <f t="shared" si="183"/>
        <v>0.12550590623562632</v>
      </c>
      <c r="AH378" s="25">
        <f t="shared" si="184"/>
        <v>7.73992681732419E-2</v>
      </c>
    </row>
    <row r="379" spans="1:34" x14ac:dyDescent="0.25">
      <c r="A379" s="13">
        <f t="shared" ref="A379:C379" si="251">A378</f>
        <v>6</v>
      </c>
      <c r="B379" s="13">
        <v>2.7958800173440754</v>
      </c>
      <c r="C379" s="13">
        <f t="shared" si="251"/>
        <v>10</v>
      </c>
      <c r="D379" s="13">
        <f>'Command user'!$F$12</f>
        <v>10</v>
      </c>
      <c r="E379" s="13">
        <f t="shared" si="194"/>
        <v>1</v>
      </c>
      <c r="G379" s="36">
        <f t="shared" si="195"/>
        <v>625.00000000000091</v>
      </c>
      <c r="H379" s="37">
        <f t="shared" ca="1" si="196"/>
        <v>8.0150221358106288E-2</v>
      </c>
      <c r="I379" s="17"/>
      <c r="J379" s="17"/>
      <c r="K379" s="17"/>
      <c r="L379" s="17"/>
      <c r="M379" s="17"/>
      <c r="N379" s="17"/>
      <c r="O379" s="17"/>
      <c r="P379" s="17"/>
      <c r="T379" s="25">
        <f t="shared" si="197"/>
        <v>8.0150221358106288E-2</v>
      </c>
      <c r="U379" s="25">
        <f t="shared" si="171"/>
        <v>1.2229045094381077</v>
      </c>
      <c r="V379" s="25">
        <f t="shared" si="172"/>
        <v>1.4937470660493524</v>
      </c>
      <c r="W379" s="25">
        <f t="shared" si="173"/>
        <v>1.6659932387089198</v>
      </c>
      <c r="X379" s="25">
        <f t="shared" si="174"/>
        <v>2.4126651798820982</v>
      </c>
      <c r="Y379" s="25">
        <f t="shared" si="175"/>
        <v>2.7564141697066624</v>
      </c>
      <c r="Z379" s="25">
        <f t="shared" si="176"/>
        <v>2.6564865475958737</v>
      </c>
      <c r="AA379" s="25">
        <f t="shared" si="177"/>
        <v>2.213946844448099</v>
      </c>
      <c r="AB379" s="25">
        <f t="shared" si="178"/>
        <v>1.7584995099772207</v>
      </c>
      <c r="AC379" s="25">
        <f t="shared" si="179"/>
        <v>1.4468364748399158</v>
      </c>
      <c r="AD379" s="25">
        <f t="shared" si="180"/>
        <v>0.94411132164822553</v>
      </c>
      <c r="AE379" s="25">
        <f t="shared" si="181"/>
        <v>0.6583284674169948</v>
      </c>
      <c r="AF379" s="25">
        <f t="shared" si="182"/>
        <v>0.23568779275943624</v>
      </c>
      <c r="AG379" s="25">
        <f t="shared" si="183"/>
        <v>0.1253712681246287</v>
      </c>
      <c r="AH379" s="25">
        <f t="shared" si="184"/>
        <v>7.7319308060767256E-2</v>
      </c>
    </row>
    <row r="380" spans="1:34" x14ac:dyDescent="0.25">
      <c r="A380" s="13">
        <f t="shared" ref="A380:C380" si="252">A379</f>
        <v>6</v>
      </c>
      <c r="B380" s="13">
        <v>2.7965743332104296</v>
      </c>
      <c r="C380" s="13">
        <f t="shared" si="252"/>
        <v>10</v>
      </c>
      <c r="D380" s="13">
        <f>'Command user'!$F$12</f>
        <v>10</v>
      </c>
      <c r="E380" s="13">
        <f t="shared" si="194"/>
        <v>1</v>
      </c>
      <c r="G380" s="36">
        <f t="shared" si="195"/>
        <v>626.00000000000045</v>
      </c>
      <c r="H380" s="37">
        <f t="shared" ca="1" si="196"/>
        <v>8.00742927229669E-2</v>
      </c>
      <c r="I380" s="17"/>
      <c r="J380" s="17"/>
      <c r="K380" s="17"/>
      <c r="L380" s="17"/>
      <c r="M380" s="17"/>
      <c r="N380" s="17"/>
      <c r="O380" s="17"/>
      <c r="P380" s="17"/>
      <c r="T380" s="25">
        <f t="shared" si="197"/>
        <v>8.00742927229669E-2</v>
      </c>
      <c r="U380" s="25">
        <f t="shared" ref="U380:U443" si="253">POWER(10,$AY$3*TANH($AQ$3*A380+$AR$3*E380+$AS$3*B380+$AT$3*C380+$AU$3*D380+$AV$3)+$AZ$3*TANH($AQ$4*A380+$AR$4*E380+$AS$4*B380+$AT$4*C380+$AU$4*D380+$AV$4)+$BA$3*TANH($AQ$5*A380+$AR$5*E380+$AS$5*B380+$AT$5*C380+$AU$5*D380+$AV$5)+$BB$3*TANH($AQ$6*A380+$AR$6*E380+$AS$6*B380+$AT$6*C380+$AU$6*D380+$AV$6)+$BC$3*TANH($AQ$7*A380+$AR$7*E380+$AS$7*B380+$AT$7*C380+$AU$7*D380+$AV$7)+$BD$3*TANH($AQ$8*A380+$AR$8*E380+$AS$8*B380+$AT$8*C380+$AU$8*D380+$AV$8)+$BE$3*TANH($AQ$9*A380+$AR$9*E380+$AS$9*B380+$AT$9*C380+$AU$9*D380+$AV$9)-$BF$3)</f>
        <v>1.222092951293994</v>
      </c>
      <c r="V380" s="25">
        <f t="shared" ref="V380:V443" si="254">POWER(10,$AY$4*TANH($AQ$3*A380+$AR$3*E380+$AS$3*B380+$AT$3*C380+$AU$3*D380+$AV$3)+$AZ$4*TANH($AQ$4*A380+$AR$4*E380+$AS$4*B380+$AT$4*C380+$AU$4*D380+$AV$4)+$BA$4*TANH($AQ$5*A380+$AR$5*E380+$AS$5*B380+$AT$5*C380+$AU$5*D380+$AV$5)+$BB$4*TANH($AQ$6*A380+$AR$6*E380+$AS$6*B380+$AT$6*C380+$AU$6*D380+$AV$6)+$BC$4*TANH($AQ$7*A380+$AR$7*E380+$AS$7*B380+$AT$7*C380+$AU$7*D380+$AV$7)+$BD$4*TANH($AQ$8*A380+$AR$8*E380+$AS$8*B380+$AT$8*C380+$AU$8*D380+$AV$8)+$BE$4*TANH($AQ$9*A380+$AR$9*E380+$AS$9*B380+$AT$9*C380+$AU$9*D380+$AV$9)-$BF$4)</f>
        <v>1.4928993767130219</v>
      </c>
      <c r="W380" s="25">
        <f t="shared" ref="W380:W443" si="255">POWER(10,$AY$5*TANH($AQ$3*A380+$AR$3*E380+$AS$3*B380+$AT$3*C380+$AU$3*D380+$AV$3)+$AZ$5*TANH($AQ$4*A380+$AR$4*E380+$AS$4*B380+$AT$4*C380+$AU$4*D380+$AV$4)+$BA$5*TANH($AQ$5*A380+$AR$5*E380+$AS$5*B380+$AT$5*C380+$AU$5*D380+$AV$5)+$BB$5*TANH($AQ$6*A380+$AR$6*E380+$AS$6*B380+$AT$6*C380+$AU$6*D380+$AV$6)+$BC$5*TANH($AQ$7*A380+$AR$7*E380+$AS$7*B380+$AT$7*C380+$AU$7*D380+$AV$7)+$BD$5*TANH($AQ$8*A380+$AR$8*E380+$AS$8*B380+$AT$8*C380+$AU$8*D380+$AV$8)+$BE$5*TANH($AQ$9*A380+$AR$9*E380+$AS$9*B380+$AT$9*C380+$AU$9*D380+$AV$9)-$BF$5)</f>
        <v>1.6650832910664217</v>
      </c>
      <c r="X380" s="25">
        <f t="shared" ref="X380:X443" si="256">POWER(10,$AY$6*TANH($AQ$3*A380+$AR$3*E380+$AS$3*B380+$AT$3*C380+$AU$3*D380+$AV$3)+$AZ$6*TANH($AQ$4*A380+$AR$4*E380+$AS$4*B380+$AT$4*C380+$AU$4*D380+$AV$4)+$BA$6*TANH($AQ$5*A380+$AR$5*E380+$AS$5*B380+$AT$5*C380+$AU$5*D380+$AV$5)+$BB$6*TANH($AQ$6*A380+$AR$6*E380+$AS$6*B380+$AT$6*C380+$AU$6*D380+$AV$6)+$BC$6*TANH($AQ$7*A380+$AR$7*E380+$AS$7*B380+$AT$7*C380+$AU$7*D380+$AV$7)+$BD$6*TANH($AQ$8*A380+$AR$8*E380+$AS$8*B380+$AT$8*C380+$AU$8*D380+$AV$8)+$BE$6*TANH($AQ$9*A380+$AR$9*E380+$AS$9*B380+$AT$9*C380+$AU$9*D380+$AV$9)-$BF$6)</f>
        <v>2.4113212212440853</v>
      </c>
      <c r="Y380" s="25">
        <f t="shared" ref="Y380:Y443" si="257">POWER(10,$AY$7*TANH($AQ$3*A380+$AR$3*E380+$AS$3*B380+$AT$3*C380+$AU$3*D380+$AV$3)+$AZ$7*TANH($AQ$4*A380+$AR$4*E380+$AS$4*B380+$AT$4*C380+$AU$4*D380+$AV$4)+$BA$7*TANH($AQ$5*A380+$AR$5*E380+$AS$5*B380+$AT$5*C380+$AU$5*D380+$AV$5)+$BB$7*TANH($AQ$6*A380+$AR$6*E380+$AS$6*B380+$AT$6*C380+$AU$6*D380+$AV$6)+$BC$7*TANH($AQ$7*A380+$AR$7*E380+$AS$7*B380+$AT$7*C380+$AU$7*D380+$AV$7)+$BD$7*TANH($AQ$8*A380+$AR$8*E380+$AS$8*B380+$AT$8*C380+$AU$8*D380+$AV$8)+$BE$7*TANH($AQ$9*A380+$AR$9*E380+$AS$9*B380+$AT$9*C380+$AU$9*D380+$AV$9)-$BF$7)</f>
        <v>2.7547023119764247</v>
      </c>
      <c r="Z380" s="25">
        <f t="shared" ref="Z380:Z443" si="258">POWER(10,$AY$8*TANH($AQ$3*A380+$AR$3*E380+$AS$3*B380+$AT$3*C380+$AU$3*D380+$AV$3)+$AZ$8*TANH($AQ$4*A380+$AR$4*E380+$AS$4*B380+$AT$4*C380+$AU$4*D380+$AV$4)+$BA$8*TANH($AQ$5*A380+$AR$5*E380+$AS$5*B380+$AT$5*C380+$AU$5*D380+$AV$5)+$BB$8*TANH($AQ$6*A380+$AR$6*E380+$AS$6*B380+$AT$6*C380+$AU$6*D380+$AV$6)+$BC$8*TANH($AQ$7*A380+$AR$7*E380+$AS$7*B380+$AT$7*C380+$AU$7*D380+$AV$7)+$BD$8*TANH($AQ$8*A380+$AR$8*E380+$AS$8*B380+$AT$8*C380+$AU$8*D380+$AV$8)+$BE$8*TANH($AQ$9*A380+$AR$9*E380+$AS$9*B380+$AT$9*C380+$AU$9*D380+$AV$9)-$BF$8)</f>
        <v>2.6546134408042144</v>
      </c>
      <c r="AA380" s="25">
        <f t="shared" ref="AA380:AA443" si="259">POWER(10,$AY$9*TANH($AQ$3*A380+$AR$3*E380+$AS$3*B380+$AT$3*C380+$AU$3*D380+$AV$3)+$AZ$9*TANH($AQ$4*A380+$AR$4*E380+$AS$4*B380+$AT$4*C380+$AU$4*D380+$AV$4)+$BA$9*TANH($AQ$5*A380+$AR$5*E380+$AS$5*B380+$AT$5*C380+$AU$5*D380+$AV$5)+$BB$9*TANH($AQ$6*A380+$AR$6*E380+$AS$6*B380+$AT$6*C380+$AU$6*D380+$AV$6)+$BC$9*TANH($AQ$7*A380+$AR$7*E380+$AS$7*B380+$AT$7*C380+$AU$7*D380+$AV$7)+$BD$9*TANH($AQ$8*A380+$AR$8*E380+$AS$8*B380+$AT$8*C380+$AU$8*D380+$AV$8)+$BE$9*TANH($AQ$9*A380+$AR$9*E380+$AS$9*B380+$AT$9*C380+$AU$9*D380+$AV$9)-$BF$9)</f>
        <v>2.2121273996908188</v>
      </c>
      <c r="AB380" s="25">
        <f t="shared" ref="AB380:AB443" si="260">POWER(10,$AY$10*TANH($AQ$3*A380+$AR$3*E380+$AS$3*B380+$AT$3*C380+$AU$3*D380+$AV$3)+$AZ$10*TANH($AQ$4*A380+$AR$4*E380+$AS$4*B380+$AT$4*C380+$AU$4*D380+$AV$4)+$BA$10*TANH($AQ$5*A380+$AR$5*E380+$AS$5*B380+$AT$5*C380+$AU$5*D380+$AV$5)+$BB$10*TANH($AQ$6*A380+$AR$6*E380+$AS$6*B380+$AT$6*C380+$AU$6*D380+$AV$6)+$BC$10*TANH($AQ$7*A380+$AR$7*E380+$AS$7*B380+$AT$7*C380+$AU$7*D380+$AV$7)+$BD$10*TANH($AQ$8*A380+$AR$8*E380+$AS$8*B380+$AT$8*C380+$AU$8*D380+$AV$8)+$BE$10*TANH($AQ$9*A380+$AR$9*E380+$AS$9*B380+$AT$9*C380+$AU$9*D380+$AV$9)-$BF$10)</f>
        <v>1.7568764779489596</v>
      </c>
      <c r="AC380" s="25">
        <f t="shared" ref="AC380:AC443" si="261">POWER(10,$AY$11*TANH($AQ$3*A380+$AR$3*E380+$AS$3*B380+$AT$3*C380+$AU$3*D380+$AV$3)+$AZ$11*TANH($AQ$4*A380+$AR$4*E380+$AS$4*B380+$AT$4*C380+$AU$4*D380+$AV$4)+$BA$11*TANH($AQ$5*A380+$AR$5*E380+$AS$5*B380+$AT$5*C380+$AU$5*D380+$AV$5)+$BB$11*TANH($AQ$6*A380+$AR$6*E380+$AS$6*B380+$AT$6*C380+$AU$6*D380+$AV$6)+$BC$11*TANH($AQ$7*A380+$AR$7*E380+$AS$7*B380+$AT$7*C380+$AU$7*D380+$AV$7)+$BD$11*TANH($AQ$8*A380+$AR$8*E380+$AS$8*B380+$AT$8*C380+$AU$8*D380+$AV$8)+$BE$11*TANH($AQ$9*A380+$AR$9*E380+$AS$9*B380+$AT$9*C380+$AU$9*D380+$AV$9)-$BF$11)</f>
        <v>1.445406976092686</v>
      </c>
      <c r="AD380" s="25">
        <f t="shared" ref="AD380:AD443" si="262">POWER(10,$AY$12*TANH($AQ$3*A380+$AR$3*E380+$AS$3*B380+$AT$3*C380+$AU$3*D380+$AV$3)+$AZ$12*TANH($AQ$4*A380+$AR$4*E380+$AS$4*B380+$AT$4*C380+$AU$4*D380+$AV$4)+$BA$12*TANH($AQ$5*A380+$AR$5*E380+$AS$5*B380+$AT$5*C380+$AU$5*D380+$AV$5)+$BB$12*TANH($AQ$6*A380+$AR$6*E380+$AS$6*B380+$AT$6*C380+$AU$6*D380+$AV$6)+$BC$12*TANH($AQ$7*A380+$AR$7*E380+$AS$7*B380+$AT$7*C380+$AU$7*D380+$AV$7)+$BD$12*TANH($AQ$8*A380+$AR$8*E380+$AS$8*B380+$AT$8*C380+$AU$8*D380+$AV$8)+$BE$12*TANH($AQ$9*A380+$AR$9*E380+$AS$9*B380+$AT$9*C380+$AU$9*D380+$AV$9)-$BF$12)</f>
        <v>0.94311111957407012</v>
      </c>
      <c r="AE380" s="25">
        <f t="shared" ref="AE380:AE443" si="263">POWER(10,$AY$13*TANH($AQ$3*A380+$AR$3*E380+$AS$3*B380+$AT$3*C380+$AU$3*D380+$AV$3)+$AZ$13*TANH($AQ$4*A380+$AR$4*E380+$AS$4*B380+$AT$4*C380+$AU$4*D380+$AV$4)+$BA$13*TANH($AQ$5*A380+$AR$5*E380+$AS$5*B380+$AT$5*C380+$AU$5*D380+$AV$5)+$BB$13*TANH($AQ$6*A380+$AR$6*E380+$AS$6*B380+$AT$6*C380+$AU$6*D380+$AV$6)+$BC$13*TANH($AQ$7*A380+$AR$7*E380+$AS$7*B380+$AT$7*C380+$AU$7*D380+$AV$7)+$BD$13*TANH($AQ$8*A380+$AR$8*E380+$AS$8*B380+$AT$8*C380+$AU$8*D380+$AV$8)+$BE$13*TANH($AQ$9*A380+$AR$9*E380+$AS$9*B380+$AT$9*C380+$AU$9*D380+$AV$9)-$BF$13)</f>
        <v>0.65760310078288609</v>
      </c>
      <c r="AF380" s="25">
        <f t="shared" ref="AF380:AF443" si="264">POWER(10,$AY$14*TANH($AQ$3*A380+$AR$3*E380+$AS$3*B380+$AT$3*C380+$AU$3*D380+$AV$3)+$AZ$14*TANH($AQ$4*A380+$AR$4*E380+$AS$4*B380+$AT$4*C380+$AU$4*D380+$AV$4)+$BA$14*TANH($AQ$5*A380+$AR$5*E380+$AS$5*B380+$AT$5*C380+$AU$5*D380+$AV$5)+$BB$14*TANH($AQ$6*A380+$AR$6*E380+$AS$6*B380+$AT$6*C380+$AU$6*D380+$AV$6)+$BC$14*TANH($AQ$7*A380+$AR$7*E380+$AS$7*B380+$AT$7*C380+$AU$7*D380+$AV$7)+$BD$14*TANH($AQ$8*A380+$AR$8*E380+$AS$8*B380+$AT$8*C380+$AU$8*D380+$AV$8)+$BE$14*TANH($AQ$9*A380+$AR$9*E380+$AS$9*B380+$AT$9*C380+$AU$9*D380+$AV$9)-$BF$14)</f>
        <v>0.23542962547071131</v>
      </c>
      <c r="AG380" s="25">
        <f t="shared" ref="AG380:AG443" si="265">POWER(10,$AY$15*TANH($AQ$3*A380+$AR$3*E380+$AS$3*B380+$AT$3*C380+$AU$3*D380+$AV$3)+$AZ$15*TANH($AQ$4*A380+$AR$4*E380+$AS$4*B380+$AT$4*C380+$AU$4*D380+$AV$4)+$BA$15*TANH($AQ$5*A380+$AR$5*E380+$AS$5*B380+$AT$5*C380+$AU$5*D380+$AV$5)+$BB$15*TANH($AQ$6*A380+$AR$6*E380+$AS$6*B380+$AT$6*C380+$AU$6*D380+$AV$6)+$BC$15*TANH($AQ$7*A380+$AR$7*E380+$AS$7*B380+$AT$7*C380+$AU$7*D380+$AV$7)+$BD$15*TANH($AQ$8*A380+$AR$8*E380+$AS$8*B380+$AT$8*C380+$AU$8*D380+$AV$8)+$BE$15*TANH($AQ$9*A380+$AR$9*E380+$AS$9*B380+$AT$9*C380+$AU$9*D380+$AV$9)-$BF$15)</f>
        <v>0.12523701896118158</v>
      </c>
      <c r="AH380" s="25">
        <f t="shared" ref="AH380:AH443" si="266">POWER(10,$AY$16*TANH($AQ$3*A380+$AR$3*E380+$AS$3*B380+$AT$3*C380+$AU$3*D380+$AV$3)+$AZ$16*TANH($AQ$4*A380+$AR$4*E380+$AS$4*B380+$AT$4*C380+$AU$4*D380+$AV$4)+$BA$16*TANH($AQ$5*A380+$AR$5*E380+$AS$5*B380+$AT$5*C380+$AU$5*D380+$AV$5)+$BB$16*TANH($AQ$6*A380+$AR$6*E380+$AS$6*B380+$AT$6*C380+$AU$6*D380+$AV$6)+$BC$16*TANH($AQ$7*A380+$AR$7*E380+$AS$7*B380+$AT$7*C380+$AU$7*D380+$AV$7)+$BD$16*TANH($AQ$8*A380+$AR$8*E380+$AS$8*B380+$AT$8*C380+$AU$8*D380+$AV$8)+$BE$16*TANH($AQ$9*A380+$AR$9*E380+$AS$9*B380+$AT$9*C380+$AU$9*D380+$AV$9)-$BF$16)</f>
        <v>7.7239577286718847E-2</v>
      </c>
    </row>
    <row r="381" spans="1:34" x14ac:dyDescent="0.25">
      <c r="A381" s="13">
        <f t="shared" ref="A381:C381" si="267">A380</f>
        <v>6</v>
      </c>
      <c r="B381" s="13">
        <v>2.7972675408307164</v>
      </c>
      <c r="C381" s="13">
        <f t="shared" si="267"/>
        <v>10</v>
      </c>
      <c r="D381" s="13">
        <f>'Command user'!$F$12</f>
        <v>10</v>
      </c>
      <c r="E381" s="13">
        <f t="shared" si="194"/>
        <v>1</v>
      </c>
      <c r="G381" s="36">
        <f t="shared" si="195"/>
        <v>627.00000000000011</v>
      </c>
      <c r="H381" s="37">
        <f t="shared" ca="1" si="196"/>
        <v>7.9998589323238847E-2</v>
      </c>
      <c r="I381" s="17"/>
      <c r="J381" s="17"/>
      <c r="K381" s="17"/>
      <c r="L381" s="17"/>
      <c r="M381" s="17"/>
      <c r="N381" s="17"/>
      <c r="O381" s="17"/>
      <c r="P381" s="17"/>
      <c r="T381" s="25">
        <f t="shared" si="197"/>
        <v>7.9998589323238847E-2</v>
      </c>
      <c r="U381" s="25">
        <f t="shared" si="253"/>
        <v>1.2212836381033205</v>
      </c>
      <c r="V381" s="25">
        <f t="shared" si="254"/>
        <v>1.4920541077254363</v>
      </c>
      <c r="W381" s="25">
        <f t="shared" si="255"/>
        <v>1.6641759394028814</v>
      </c>
      <c r="X381" s="25">
        <f t="shared" si="256"/>
        <v>2.4099808396645965</v>
      </c>
      <c r="Y381" s="25">
        <f t="shared" si="257"/>
        <v>2.7529947914733763</v>
      </c>
      <c r="Z381" s="25">
        <f t="shared" si="258"/>
        <v>2.6527450718984977</v>
      </c>
      <c r="AA381" s="25">
        <f t="shared" si="259"/>
        <v>2.2103126797976418</v>
      </c>
      <c r="AB381" s="25">
        <f t="shared" si="260"/>
        <v>1.7552578099160634</v>
      </c>
      <c r="AC381" s="25">
        <f t="shared" si="261"/>
        <v>1.443981413942707</v>
      </c>
      <c r="AD381" s="25">
        <f t="shared" si="262"/>
        <v>0.94211377044688072</v>
      </c>
      <c r="AE381" s="25">
        <f t="shared" si="263"/>
        <v>0.65687984053153292</v>
      </c>
      <c r="AF381" s="25">
        <f t="shared" si="264"/>
        <v>0.2351722136423452</v>
      </c>
      <c r="AG381" s="25">
        <f t="shared" si="265"/>
        <v>0.12510315696502136</v>
      </c>
      <c r="AH381" s="25">
        <f t="shared" si="266"/>
        <v>7.7160074805175033E-2</v>
      </c>
    </row>
    <row r="382" spans="1:34" x14ac:dyDescent="0.25">
      <c r="A382" s="13">
        <f t="shared" ref="A382:C382" si="268">A381</f>
        <v>6</v>
      </c>
      <c r="B382" s="13">
        <v>2.7979596437371961</v>
      </c>
      <c r="C382" s="13">
        <f t="shared" si="268"/>
        <v>10</v>
      </c>
      <c r="D382" s="13">
        <f>'Command user'!$F$12</f>
        <v>10</v>
      </c>
      <c r="E382" s="13">
        <f t="shared" si="194"/>
        <v>1</v>
      </c>
      <c r="G382" s="36">
        <f t="shared" si="195"/>
        <v>628.00000000000045</v>
      </c>
      <c r="H382" s="37">
        <f t="shared" ca="1" si="196"/>
        <v>7.9923110106130346E-2</v>
      </c>
      <c r="I382" s="17"/>
      <c r="J382" s="17"/>
      <c r="K382" s="17"/>
      <c r="L382" s="17"/>
      <c r="M382" s="17"/>
      <c r="N382" s="17"/>
      <c r="O382" s="17"/>
      <c r="P382" s="17"/>
      <c r="T382" s="25">
        <f t="shared" si="197"/>
        <v>7.9923110106130346E-2</v>
      </c>
      <c r="U382" s="25">
        <f t="shared" si="253"/>
        <v>1.2204765598724259</v>
      </c>
      <c r="V382" s="25">
        <f t="shared" si="254"/>
        <v>1.4912112481884996</v>
      </c>
      <c r="W382" s="25">
        <f t="shared" si="255"/>
        <v>1.6632711720530002</v>
      </c>
      <c r="X382" s="25">
        <f t="shared" si="256"/>
        <v>2.408644019628746</v>
      </c>
      <c r="Y382" s="25">
        <f t="shared" si="257"/>
        <v>2.7512915899092145</v>
      </c>
      <c r="Z382" s="25">
        <f t="shared" si="258"/>
        <v>2.6508814209643172</v>
      </c>
      <c r="AA382" s="25">
        <f t="shared" si="259"/>
        <v>2.2085026646385679</v>
      </c>
      <c r="AB382" s="25">
        <f t="shared" si="260"/>
        <v>1.7536434868899509</v>
      </c>
      <c r="AC382" s="25">
        <f t="shared" si="261"/>
        <v>1.4425597710010554</v>
      </c>
      <c r="AD382" s="25">
        <f t="shared" si="262"/>
        <v>0.94111926135524704</v>
      </c>
      <c r="AE382" s="25">
        <f t="shared" si="263"/>
        <v>0.65615867701112196</v>
      </c>
      <c r="AF382" s="25">
        <f t="shared" si="264"/>
        <v>0.23491555378712101</v>
      </c>
      <c r="AG382" s="25">
        <f t="shared" si="265"/>
        <v>0.12496968036691827</v>
      </c>
      <c r="AH382" s="25">
        <f t="shared" si="266"/>
        <v>7.7080799576679959E-2</v>
      </c>
    </row>
    <row r="383" spans="1:34" x14ac:dyDescent="0.25">
      <c r="A383" s="13">
        <f t="shared" ref="A383:C383" si="269">A382</f>
        <v>6</v>
      </c>
      <c r="B383" s="13">
        <v>2.7986506454452691</v>
      </c>
      <c r="C383" s="13">
        <f t="shared" si="269"/>
        <v>10</v>
      </c>
      <c r="D383" s="13">
        <f>'Command user'!$F$12</f>
        <v>10</v>
      </c>
      <c r="E383" s="13">
        <f t="shared" si="194"/>
        <v>1</v>
      </c>
      <c r="G383" s="36">
        <f t="shared" si="195"/>
        <v>629.0000000000008</v>
      </c>
      <c r="H383" s="37">
        <f t="shared" ca="1" si="196"/>
        <v>7.9847854025478601E-2</v>
      </c>
      <c r="I383" s="17"/>
      <c r="J383" s="17"/>
      <c r="K383" s="17"/>
      <c r="L383" s="17"/>
      <c r="M383" s="17"/>
      <c r="N383" s="17"/>
      <c r="O383" s="17"/>
      <c r="P383" s="17"/>
      <c r="T383" s="25">
        <f t="shared" si="197"/>
        <v>7.9847854025478601E-2</v>
      </c>
      <c r="U383" s="25">
        <f t="shared" si="253"/>
        <v>1.2196717066680527</v>
      </c>
      <c r="V383" s="25">
        <f t="shared" si="254"/>
        <v>1.4903707872702758</v>
      </c>
      <c r="W383" s="25">
        <f t="shared" si="255"/>
        <v>1.6623689774221362</v>
      </c>
      <c r="X383" s="25">
        <f t="shared" si="256"/>
        <v>2.4073107457133833</v>
      </c>
      <c r="Y383" s="25">
        <f t="shared" si="257"/>
        <v>2.7495926891018638</v>
      </c>
      <c r="Z383" s="25">
        <f t="shared" si="258"/>
        <v>2.6490224682028001</v>
      </c>
      <c r="AA383" s="25">
        <f t="shared" si="259"/>
        <v>2.2066973342016056</v>
      </c>
      <c r="AB383" s="25">
        <f t="shared" si="260"/>
        <v>1.7520334899951426</v>
      </c>
      <c r="AC383" s="25">
        <f t="shared" si="261"/>
        <v>1.4411420299835667</v>
      </c>
      <c r="AD383" s="25">
        <f t="shared" si="262"/>
        <v>0.94012757946702885</v>
      </c>
      <c r="AE383" s="25">
        <f t="shared" si="263"/>
        <v>0.65543960062967144</v>
      </c>
      <c r="AF383" s="25">
        <f t="shared" si="264"/>
        <v>0.23465964243957393</v>
      </c>
      <c r="AG383" s="25">
        <f t="shared" si="265"/>
        <v>0.12483658740859033</v>
      </c>
      <c r="AH383" s="25">
        <f t="shared" si="266"/>
        <v>7.7001750568191696E-2</v>
      </c>
    </row>
    <row r="384" spans="1:34" x14ac:dyDescent="0.25">
      <c r="A384" s="13">
        <f t="shared" ref="A384:C384" si="270">A383</f>
        <v>6</v>
      </c>
      <c r="B384" s="13">
        <v>2.7993405494535817</v>
      </c>
      <c r="C384" s="13">
        <f t="shared" si="270"/>
        <v>10</v>
      </c>
      <c r="D384" s="13">
        <f>'Command user'!$F$12</f>
        <v>10</v>
      </c>
      <c r="E384" s="13">
        <f t="shared" si="194"/>
        <v>1</v>
      </c>
      <c r="G384" s="36">
        <f t="shared" si="195"/>
        <v>630.00000000000057</v>
      </c>
      <c r="H384" s="37">
        <f t="shared" ca="1" si="196"/>
        <v>7.9772820041698833E-2</v>
      </c>
      <c r="I384" s="17"/>
      <c r="J384" s="17"/>
      <c r="K384" s="17"/>
      <c r="L384" s="17"/>
      <c r="M384" s="17"/>
      <c r="N384" s="17"/>
      <c r="O384" s="17"/>
      <c r="P384" s="17"/>
      <c r="T384" s="25">
        <f t="shared" si="197"/>
        <v>7.9772820041698833E-2</v>
      </c>
      <c r="U384" s="25">
        <f t="shared" si="253"/>
        <v>1.2188690686168873</v>
      </c>
      <c r="V384" s="25">
        <f t="shared" si="254"/>
        <v>1.48953271420452</v>
      </c>
      <c r="W384" s="25">
        <f t="shared" si="255"/>
        <v>1.661469343985791</v>
      </c>
      <c r="X384" s="25">
        <f t="shared" si="256"/>
        <v>2.4059810025864592</v>
      </c>
      <c r="Y384" s="25">
        <f t="shared" si="257"/>
        <v>2.7478980709746623</v>
      </c>
      <c r="Z384" s="25">
        <f t="shared" si="258"/>
        <v>2.6471681939297409</v>
      </c>
      <c r="AA384" s="25">
        <f t="shared" si="259"/>
        <v>2.2048966685918807</v>
      </c>
      <c r="AB384" s="25">
        <f t="shared" si="260"/>
        <v>1.7504278004684213</v>
      </c>
      <c r="AC384" s="25">
        <f t="shared" si="261"/>
        <v>1.4397281737100567</v>
      </c>
      <c r="AD384" s="25">
        <f t="shared" si="262"/>
        <v>0.93913871202874299</v>
      </c>
      <c r="AE384" s="25">
        <f t="shared" si="263"/>
        <v>0.65472260185457676</v>
      </c>
      <c r="AF384" s="25">
        <f t="shared" si="264"/>
        <v>0.23440447615581964</v>
      </c>
      <c r="AG384" s="25">
        <f t="shared" si="265"/>
        <v>0.12470387634261859</v>
      </c>
      <c r="AH384" s="25">
        <f t="shared" si="266"/>
        <v>7.6922926753034512E-2</v>
      </c>
    </row>
    <row r="385" spans="1:34" x14ac:dyDescent="0.25">
      <c r="A385" s="13">
        <f t="shared" ref="A385:C385" si="271">A384</f>
        <v>6</v>
      </c>
      <c r="B385" s="13">
        <v>2.8000293592441343</v>
      </c>
      <c r="C385" s="13">
        <f t="shared" si="271"/>
        <v>10</v>
      </c>
      <c r="D385" s="13">
        <f>'Command user'!$F$12</f>
        <v>10</v>
      </c>
      <c r="E385" s="13">
        <f t="shared" si="194"/>
        <v>1</v>
      </c>
      <c r="G385" s="36">
        <f t="shared" si="195"/>
        <v>631.00000000000034</v>
      </c>
      <c r="H385" s="37">
        <f t="shared" ca="1" si="196"/>
        <v>7.9698007121731126E-2</v>
      </c>
      <c r="I385" s="17"/>
      <c r="J385" s="17"/>
      <c r="K385" s="17"/>
      <c r="L385" s="17"/>
      <c r="M385" s="17"/>
      <c r="N385" s="17"/>
      <c r="O385" s="17"/>
      <c r="P385" s="17"/>
      <c r="T385" s="25">
        <f t="shared" si="197"/>
        <v>7.9698007121731126E-2</v>
      </c>
      <c r="U385" s="25">
        <f t="shared" si="253"/>
        <v>1.2180686359050981</v>
      </c>
      <c r="V385" s="25">
        <f t="shared" si="254"/>
        <v>1.4886970182901529</v>
      </c>
      <c r="W385" s="25">
        <f t="shared" si="255"/>
        <v>1.6605722602890649</v>
      </c>
      <c r="X385" s="25">
        <f t="shared" si="256"/>
        <v>2.4046547750062954</v>
      </c>
      <c r="Y385" s="25">
        <f t="shared" si="257"/>
        <v>2.7462077175556354</v>
      </c>
      <c r="Z385" s="25">
        <f t="shared" si="258"/>
        <v>2.6453185785747646</v>
      </c>
      <c r="AA385" s="25">
        <f t="shared" si="259"/>
        <v>2.2031006480307886</v>
      </c>
      <c r="AB385" s="25">
        <f t="shared" si="260"/>
        <v>1.7488263996579727</v>
      </c>
      <c r="AC385" s="25">
        <f t="shared" si="261"/>
        <v>1.4383181851035154</v>
      </c>
      <c r="AD385" s="25">
        <f t="shared" si="262"/>
        <v>0.93815264636496165</v>
      </c>
      <c r="AE385" s="25">
        <f t="shared" si="263"/>
        <v>0.65400767121213554</v>
      </c>
      <c r="AF385" s="25">
        <f t="shared" si="264"/>
        <v>0.23415005151338492</v>
      </c>
      <c r="AG385" s="25">
        <f t="shared" si="265"/>
        <v>0.12457154543236308</v>
      </c>
      <c r="AH385" s="25">
        <f t="shared" si="266"/>
        <v>7.6844327110847946E-2</v>
      </c>
    </row>
    <row r="386" spans="1:34" x14ac:dyDescent="0.25">
      <c r="A386" s="13">
        <f t="shared" ref="A386:C386" si="272">A385</f>
        <v>6</v>
      </c>
      <c r="B386" s="13">
        <v>2.8007170782823851</v>
      </c>
      <c r="C386" s="13">
        <f t="shared" si="272"/>
        <v>10</v>
      </c>
      <c r="D386" s="13">
        <f>'Command user'!$F$12</f>
        <v>10</v>
      </c>
      <c r="E386" s="13">
        <f t="shared" si="194"/>
        <v>1</v>
      </c>
      <c r="G386" s="36">
        <f t="shared" si="195"/>
        <v>632.00000000000068</v>
      </c>
      <c r="H386" s="37">
        <f t="shared" ca="1" si="196"/>
        <v>7.9623414238990498E-2</v>
      </c>
      <c r="I386" s="17"/>
      <c r="J386" s="17"/>
      <c r="K386" s="17"/>
      <c r="L386" s="17"/>
      <c r="M386" s="17"/>
      <c r="N386" s="17"/>
      <c r="O386" s="17"/>
      <c r="P386" s="17"/>
      <c r="T386" s="25">
        <f t="shared" si="197"/>
        <v>7.9623414238990498E-2</v>
      </c>
      <c r="U386" s="25">
        <f t="shared" si="253"/>
        <v>1.2172703987778959</v>
      </c>
      <c r="V386" s="25">
        <f t="shared" si="254"/>
        <v>1.4878636888907688</v>
      </c>
      <c r="W386" s="25">
        <f t="shared" si="255"/>
        <v>1.659677714946127</v>
      </c>
      <c r="X386" s="25">
        <f t="shared" si="256"/>
        <v>2.4033320478209537</v>
      </c>
      <c r="Y386" s="25">
        <f t="shared" si="257"/>
        <v>2.7445216109766895</v>
      </c>
      <c r="Z386" s="25">
        <f t="shared" si="258"/>
        <v>2.6434736026804986</v>
      </c>
      <c r="AA386" s="25">
        <f t="shared" si="259"/>
        <v>2.2013092528550984</v>
      </c>
      <c r="AB386" s="25">
        <f t="shared" si="260"/>
        <v>1.7472292690225431</v>
      </c>
      <c r="AC386" s="25">
        <f t="shared" si="261"/>
        <v>1.4369120471893446</v>
      </c>
      <c r="AD386" s="25">
        <f t="shared" si="262"/>
        <v>0.93716936987771071</v>
      </c>
      <c r="AE386" s="25">
        <f t="shared" si="263"/>
        <v>0.65329479928710765</v>
      </c>
      <c r="AF386" s="25">
        <f t="shared" si="264"/>
        <v>0.23389636511104236</v>
      </c>
      <c r="AG386" s="25">
        <f t="shared" si="265"/>
        <v>0.12443959295187913</v>
      </c>
      <c r="AH386" s="25">
        <f t="shared" si="266"/>
        <v>7.6765950627538798E-2</v>
      </c>
    </row>
    <row r="387" spans="1:34" x14ac:dyDescent="0.25">
      <c r="A387" s="13">
        <f t="shared" ref="A387:C387" si="273">A386</f>
        <v>6</v>
      </c>
      <c r="B387" s="13">
        <v>2.8014037100173552</v>
      </c>
      <c r="C387" s="13">
        <f t="shared" si="273"/>
        <v>10</v>
      </c>
      <c r="D387" s="13">
        <f>'Command user'!$F$12</f>
        <v>10</v>
      </c>
      <c r="E387" s="13">
        <f t="shared" si="194"/>
        <v>1</v>
      </c>
      <c r="G387" s="36">
        <f t="shared" si="195"/>
        <v>633.00000000000034</v>
      </c>
      <c r="H387" s="37">
        <f t="shared" ca="1" si="196"/>
        <v>7.9549040373314978E-2</v>
      </c>
      <c r="I387" s="17"/>
      <c r="J387" s="17"/>
      <c r="K387" s="17"/>
      <c r="L387" s="17"/>
      <c r="M387" s="17"/>
      <c r="N387" s="17"/>
      <c r="O387" s="17"/>
      <c r="P387" s="17"/>
      <c r="T387" s="25">
        <f t="shared" si="197"/>
        <v>7.9549040373314978E-2</v>
      </c>
      <c r="U387" s="25">
        <f t="shared" si="253"/>
        <v>1.2164743475390738</v>
      </c>
      <c r="V387" s="25">
        <f t="shared" si="254"/>
        <v>1.487032715434168</v>
      </c>
      <c r="W387" s="25">
        <f t="shared" si="255"/>
        <v>1.6587856966397103</v>
      </c>
      <c r="X387" s="25">
        <f t="shared" si="256"/>
        <v>2.4020128059675465</v>
      </c>
      <c r="Y387" s="25">
        <f t="shared" si="257"/>
        <v>2.7428397334728767</v>
      </c>
      <c r="Z387" s="25">
        <f t="shared" si="258"/>
        <v>2.6416332469017321</v>
      </c>
      <c r="AA387" s="25">
        <f t="shared" si="259"/>
        <v>2.1995224635161472</v>
      </c>
      <c r="AB387" s="25">
        <f t="shared" si="260"/>
        <v>1.7456363901306398</v>
      </c>
      <c r="AC387" s="25">
        <f t="shared" si="261"/>
        <v>1.4355097430945716</v>
      </c>
      <c r="AD387" s="25">
        <f t="shared" si="262"/>
        <v>0.93618887004586904</v>
      </c>
      <c r="AE387" s="25">
        <f t="shared" si="263"/>
        <v>0.65258397672224233</v>
      </c>
      <c r="AF387" s="25">
        <f t="shared" si="264"/>
        <v>0.23364341356864465</v>
      </c>
      <c r="AG387" s="25">
        <f t="shared" si="265"/>
        <v>0.12430801718583408</v>
      </c>
      <c r="AH387" s="25">
        <f t="shared" si="266"/>
        <v>7.6687796295232313E-2</v>
      </c>
    </row>
    <row r="388" spans="1:34" x14ac:dyDescent="0.25">
      <c r="A388" s="13">
        <f t="shared" ref="A388:C388" si="274">A387</f>
        <v>6</v>
      </c>
      <c r="B388" s="13">
        <v>2.8020892578817329</v>
      </c>
      <c r="C388" s="13">
        <f t="shared" si="274"/>
        <v>10</v>
      </c>
      <c r="D388" s="13">
        <f>'Command user'!$F$12</f>
        <v>10</v>
      </c>
      <c r="E388" s="13">
        <f t="shared" si="194"/>
        <v>1</v>
      </c>
      <c r="G388" s="36">
        <f t="shared" si="195"/>
        <v>634.00000000000102</v>
      </c>
      <c r="H388" s="37">
        <f t="shared" ca="1" si="196"/>
        <v>7.9474884510916138E-2</v>
      </c>
      <c r="I388" s="17"/>
      <c r="J388" s="17"/>
      <c r="K388" s="17"/>
      <c r="L388" s="17"/>
      <c r="M388" s="17"/>
      <c r="N388" s="17"/>
      <c r="O388" s="17"/>
      <c r="P388" s="17"/>
      <c r="T388" s="25">
        <f t="shared" si="197"/>
        <v>7.9474884510916138E-2</v>
      </c>
      <c r="U388" s="25">
        <f t="shared" si="253"/>
        <v>1.2156804725505852</v>
      </c>
      <c r="V388" s="25">
        <f t="shared" si="254"/>
        <v>1.4862040874118421</v>
      </c>
      <c r="W388" s="25">
        <f t="shared" si="255"/>
        <v>1.6578961941205743</v>
      </c>
      <c r="X388" s="25">
        <f t="shared" si="256"/>
        <v>2.4006970344715741</v>
      </c>
      <c r="Y388" s="25">
        <f t="shared" si="257"/>
        <v>2.7411620673816208</v>
      </c>
      <c r="Z388" s="25">
        <f t="shared" si="258"/>
        <v>2.6397974920045981</v>
      </c>
      <c r="AA388" s="25">
        <f t="shared" si="259"/>
        <v>2.1977402605789407</v>
      </c>
      <c r="AB388" s="25">
        <f t="shared" si="260"/>
        <v>1.7440477446596803</v>
      </c>
      <c r="AC388" s="25">
        <f t="shared" si="261"/>
        <v>1.4341112560470808</v>
      </c>
      <c r="AD388" s="25">
        <f t="shared" si="262"/>
        <v>0.9352111344245897</v>
      </c>
      <c r="AE388" s="25">
        <f t="shared" si="263"/>
        <v>0.65187519421784723</v>
      </c>
      <c r="AF388" s="25">
        <f t="shared" si="264"/>
        <v>0.23339119352695986</v>
      </c>
      <c r="AG388" s="25">
        <f t="shared" si="265"/>
        <v>0.12417681642942621</v>
      </c>
      <c r="AH388" s="25">
        <f t="shared" si="266"/>
        <v>7.6609863112225091E-2</v>
      </c>
    </row>
    <row r="389" spans="1:34" x14ac:dyDescent="0.25">
      <c r="A389" s="13">
        <f t="shared" ref="A389:C389" si="275">A388</f>
        <v>6</v>
      </c>
      <c r="B389" s="13">
        <v>2.8027737252919755</v>
      </c>
      <c r="C389" s="13">
        <f t="shared" si="275"/>
        <v>10</v>
      </c>
      <c r="D389" s="13">
        <f>'Command user'!$F$12</f>
        <v>10</v>
      </c>
      <c r="E389" s="13">
        <f t="shared" ref="E389:E452" si="276">LOG10(D389)</f>
        <v>1</v>
      </c>
      <c r="G389" s="36">
        <f t="shared" ref="G389:G452" si="277">POWER(10,B389)</f>
        <v>635</v>
      </c>
      <c r="H389" s="37">
        <f t="shared" ref="H389:H452" ca="1" si="278">OFFSET($T389,0,$J$2-1,1,1)</f>
        <v>7.9400945644328633E-2</v>
      </c>
      <c r="I389" s="17"/>
      <c r="J389" s="17"/>
      <c r="K389" s="17"/>
      <c r="L389" s="17"/>
      <c r="M389" s="17"/>
      <c r="N389" s="17"/>
      <c r="O389" s="17"/>
      <c r="P389" s="17"/>
      <c r="T389" s="25">
        <f t="shared" ref="T389:T452" si="279">POWER(10,$AY$2*TANH($AQ$3*A389+$AR$3*E389+$AS$3*B389+$AT$3*C389+$AU$3*D389+$AV$3)+$AZ$2*TANH($AQ$4*A389+$AR$4*E389+$AS$4*B389+$AT$4*C389+$AU$4*D389+$AV$4)+$BA$2*TANH($AQ$5*A389+$AR$5*E389+$AS$5*B389+$AT$5*C389+$AU$5*D389+$AV$5)+$BB$2*TANH($AQ$6*A389+$AR$6*E389+$AS$6*B389+$AT$6*C389+$AU$6*D389+$AV$6)+$BC$2*TANH($AQ$7*A389+$AR$7*E389+$AS$7*B389+$AT$7*C389+$AU$7*D389+$AV$7)+$BD$2*TANH($AQ$8*A389+$AR$8*E389+$AS$8*B389+$AT$8*C389+$AU$8*D389+$AV$8)+$BE$2*TANH($AQ$9*A389+$AR$9*E389+$AS$9*B389+$AT$9*C389+$AU$9*D389+$AV$9)-$BF$2)</f>
        <v>7.9400945644328633E-2</v>
      </c>
      <c r="U389" s="25">
        <f t="shared" si="253"/>
        <v>1.2148887642320751</v>
      </c>
      <c r="V389" s="25">
        <f t="shared" si="254"/>
        <v>1.4853777943785116</v>
      </c>
      <c r="W389" s="25">
        <f t="shared" si="255"/>
        <v>1.6570091962070048</v>
      </c>
      <c r="X389" s="25">
        <f t="shared" si="256"/>
        <v>2.3993847184462993</v>
      </c>
      <c r="Y389" s="25">
        <f t="shared" si="257"/>
        <v>2.7394885951419772</v>
      </c>
      <c r="Z389" s="25">
        <f t="shared" si="258"/>
        <v>2.6379663188657783</v>
      </c>
      <c r="AA389" s="25">
        <f t="shared" si="259"/>
        <v>2.1959626247213677</v>
      </c>
      <c r="AB389" s="25">
        <f t="shared" si="260"/>
        <v>1.7424633143951924</v>
      </c>
      <c r="AC389" s="25">
        <f t="shared" si="261"/>
        <v>1.4327165693748596</v>
      </c>
      <c r="AD389" s="25">
        <f t="shared" si="262"/>
        <v>0.93423615064470511</v>
      </c>
      <c r="AE389" s="25">
        <f t="shared" si="263"/>
        <v>0.65116844253133288</v>
      </c>
      <c r="AF389" s="25">
        <f t="shared" si="264"/>
        <v>0.23313970164750952</v>
      </c>
      <c r="AG389" s="25">
        <f t="shared" si="265"/>
        <v>0.1240459889883035</v>
      </c>
      <c r="AH389" s="25">
        <f t="shared" si="266"/>
        <v>7.6532150082936679E-2</v>
      </c>
    </row>
    <row r="390" spans="1:34" x14ac:dyDescent="0.25">
      <c r="A390" s="13">
        <f t="shared" ref="A390:C390" si="280">A389</f>
        <v>6</v>
      </c>
      <c r="B390" s="13">
        <v>2.8034571156484138</v>
      </c>
      <c r="C390" s="13">
        <f t="shared" si="280"/>
        <v>10</v>
      </c>
      <c r="D390" s="13">
        <f>'Command user'!$F$12</f>
        <v>10</v>
      </c>
      <c r="E390" s="13">
        <f t="shared" si="276"/>
        <v>1</v>
      </c>
      <c r="G390" s="36">
        <f t="shared" si="277"/>
        <v>636.00000000000011</v>
      </c>
      <c r="H390" s="37">
        <f t="shared" ca="1" si="278"/>
        <v>7.9327222772360817E-2</v>
      </c>
      <c r="I390" s="17"/>
      <c r="J390" s="17"/>
      <c r="K390" s="17"/>
      <c r="L390" s="17"/>
      <c r="M390" s="17"/>
      <c r="N390" s="17"/>
      <c r="O390" s="17"/>
      <c r="P390" s="17"/>
      <c r="T390" s="25">
        <f t="shared" si="279"/>
        <v>7.9327222772360817E-2</v>
      </c>
      <c r="U390" s="25">
        <f t="shared" si="253"/>
        <v>1.2140992130604704</v>
      </c>
      <c r="V390" s="25">
        <f t="shared" si="254"/>
        <v>1.4845538259516287</v>
      </c>
      <c r="W390" s="25">
        <f t="shared" si="255"/>
        <v>1.656124691784282</v>
      </c>
      <c r="X390" s="25">
        <f t="shared" si="256"/>
        <v>2.3980758430920526</v>
      </c>
      <c r="Y390" s="25">
        <f t="shared" si="257"/>
        <v>2.7378192992938786</v>
      </c>
      <c r="Z390" s="25">
        <f t="shared" si="258"/>
        <v>2.636139708471644</v>
      </c>
      <c r="AA390" s="25">
        <f t="shared" si="259"/>
        <v>2.1941895367333135</v>
      </c>
      <c r="AB390" s="25">
        <f t="shared" si="260"/>
        <v>1.7408830812299969</v>
      </c>
      <c r="AC390" s="25">
        <f t="shared" si="261"/>
        <v>1.4313256665052274</v>
      </c>
      <c r="AD390" s="25">
        <f t="shared" si="262"/>
        <v>0.93326390641214707</v>
      </c>
      <c r="AE390" s="25">
        <f t="shared" si="263"/>
        <v>0.65046371247677448</v>
      </c>
      <c r="AF390" s="25">
        <f t="shared" si="264"/>
        <v>0.23288893461240706</v>
      </c>
      <c r="AG390" s="25">
        <f t="shared" si="265"/>
        <v>0.12391553317848146</v>
      </c>
      <c r="AH390" s="25">
        <f t="shared" si="266"/>
        <v>7.6454656217862654E-2</v>
      </c>
    </row>
    <row r="391" spans="1:34" x14ac:dyDescent="0.25">
      <c r="A391" s="13">
        <f t="shared" ref="A391:C391" si="281">A390</f>
        <v>6</v>
      </c>
      <c r="B391" s="13">
        <v>2.8041394323353503</v>
      </c>
      <c r="C391" s="13">
        <f t="shared" si="281"/>
        <v>10</v>
      </c>
      <c r="D391" s="13">
        <f>'Command user'!$F$12</f>
        <v>10</v>
      </c>
      <c r="E391" s="13">
        <f t="shared" si="276"/>
        <v>1</v>
      </c>
      <c r="G391" s="36">
        <f t="shared" si="277"/>
        <v>637.00000000000045</v>
      </c>
      <c r="H391" s="37">
        <f t="shared" ca="1" si="278"/>
        <v>7.9253714900046748E-2</v>
      </c>
      <c r="I391" s="17"/>
      <c r="J391" s="17"/>
      <c r="K391" s="17"/>
      <c r="L391" s="17"/>
      <c r="M391" s="17"/>
      <c r="N391" s="17"/>
      <c r="O391" s="17"/>
      <c r="P391" s="17"/>
      <c r="T391" s="25">
        <f t="shared" si="279"/>
        <v>7.9253714900046748E-2</v>
      </c>
      <c r="U391" s="25">
        <f t="shared" si="253"/>
        <v>1.2133118095695412</v>
      </c>
      <c r="V391" s="25">
        <f t="shared" si="254"/>
        <v>1.4837321718109273</v>
      </c>
      <c r="W391" s="25">
        <f t="shared" si="255"/>
        <v>1.6552426698042151</v>
      </c>
      <c r="X391" s="25">
        <f t="shared" si="256"/>
        <v>2.3967703936956286</v>
      </c>
      <c r="Y391" s="25">
        <f t="shared" si="257"/>
        <v>2.7361541624774293</v>
      </c>
      <c r="Z391" s="25">
        <f t="shared" si="258"/>
        <v>2.6343176419175336</v>
      </c>
      <c r="AA391" s="25">
        <f t="shared" si="259"/>
        <v>2.1924209775158907</v>
      </c>
      <c r="AB391" s="25">
        <f t="shared" si="260"/>
        <v>1.7393070271634266</v>
      </c>
      <c r="AC391" s="25">
        <f t="shared" si="261"/>
        <v>1.4299385309641208</v>
      </c>
      <c r="AD391" s="25">
        <f t="shared" si="262"/>
        <v>0.93229438950738852</v>
      </c>
      <c r="AE391" s="25">
        <f t="shared" si="263"/>
        <v>0.64976099492448136</v>
      </c>
      <c r="AF391" s="25">
        <f t="shared" si="264"/>
        <v>0.23263888912420028</v>
      </c>
      <c r="AG391" s="25">
        <f t="shared" si="265"/>
        <v>0.12378544732626627</v>
      </c>
      <c r="AH391" s="25">
        <f t="shared" si="266"/>
        <v>7.6377380533528841E-2</v>
      </c>
    </row>
    <row r="392" spans="1:34" x14ac:dyDescent="0.25">
      <c r="A392" s="13">
        <f t="shared" ref="A392:C392" si="282">A391</f>
        <v>6</v>
      </c>
      <c r="B392" s="13">
        <v>2.8048206787211623</v>
      </c>
      <c r="C392" s="13">
        <f t="shared" si="282"/>
        <v>10</v>
      </c>
      <c r="D392" s="13">
        <f>'Command user'!$F$12</f>
        <v>10</v>
      </c>
      <c r="E392" s="13">
        <f t="shared" si="276"/>
        <v>1</v>
      </c>
      <c r="G392" s="36">
        <f t="shared" si="277"/>
        <v>638.00000000000045</v>
      </c>
      <c r="H392" s="37">
        <f t="shared" ca="1" si="278"/>
        <v>7.9180421038596294E-2</v>
      </c>
      <c r="I392" s="17"/>
      <c r="J392" s="17"/>
      <c r="K392" s="17"/>
      <c r="L392" s="17"/>
      <c r="M392" s="17"/>
      <c r="N392" s="17"/>
      <c r="O392" s="17"/>
      <c r="P392" s="17"/>
      <c r="T392" s="25">
        <f t="shared" si="279"/>
        <v>7.9180421038596294E-2</v>
      </c>
      <c r="U392" s="25">
        <f t="shared" si="253"/>
        <v>1.2125265443494717</v>
      </c>
      <c r="V392" s="25">
        <f t="shared" si="254"/>
        <v>1.4829128216979466</v>
      </c>
      <c r="W392" s="25">
        <f t="shared" si="255"/>
        <v>1.6543631192846191</v>
      </c>
      <c r="X392" s="25">
        <f t="shared" si="256"/>
        <v>2.395468355629637</v>
      </c>
      <c r="Y392" s="25">
        <f t="shared" si="257"/>
        <v>2.7344931674321531</v>
      </c>
      <c r="Z392" s="25">
        <f t="shared" si="258"/>
        <v>2.6325001004069062</v>
      </c>
      <c r="AA392" s="25">
        <f t="shared" si="259"/>
        <v>2.1906569280805814</v>
      </c>
      <c r="AB392" s="25">
        <f t="shared" si="260"/>
        <v>1.737735134300521</v>
      </c>
      <c r="AC392" s="25">
        <f t="shared" si="261"/>
        <v>1.4285551463753157</v>
      </c>
      <c r="AD392" s="25">
        <f t="shared" si="262"/>
        <v>0.93132758778485458</v>
      </c>
      <c r="AE392" s="25">
        <f t="shared" si="263"/>
        <v>0.64906028080055689</v>
      </c>
      <c r="AF392" s="25">
        <f t="shared" si="264"/>
        <v>0.23238956190571236</v>
      </c>
      <c r="AG392" s="25">
        <f t="shared" si="265"/>
        <v>0.12365572976817381</v>
      </c>
      <c r="AH392" s="25">
        <f t="shared" si="266"/>
        <v>7.6300322052443983E-2</v>
      </c>
    </row>
    <row r="393" spans="1:34" x14ac:dyDescent="0.25">
      <c r="A393" s="13">
        <f t="shared" ref="A393:C393" si="283">A392</f>
        <v>6</v>
      </c>
      <c r="B393" s="13">
        <v>2.8055008581584002</v>
      </c>
      <c r="C393" s="13">
        <f t="shared" si="283"/>
        <v>10</v>
      </c>
      <c r="D393" s="13">
        <f>'Command user'!$F$12</f>
        <v>10</v>
      </c>
      <c r="E393" s="13">
        <f t="shared" si="276"/>
        <v>1</v>
      </c>
      <c r="G393" s="36">
        <f t="shared" si="277"/>
        <v>639.00000000000045</v>
      </c>
      <c r="H393" s="37">
        <f t="shared" ca="1" si="278"/>
        <v>7.9107340205348306E-2</v>
      </c>
      <c r="I393" s="17"/>
      <c r="J393" s="17"/>
      <c r="K393" s="17"/>
      <c r="L393" s="17"/>
      <c r="M393" s="17"/>
      <c r="N393" s="17"/>
      <c r="O393" s="17"/>
      <c r="P393" s="17"/>
      <c r="T393" s="25">
        <f t="shared" si="279"/>
        <v>7.9107340205348306E-2</v>
      </c>
      <c r="U393" s="25">
        <f t="shared" si="253"/>
        <v>1.2117434080464391</v>
      </c>
      <c r="V393" s="25">
        <f t="shared" si="254"/>
        <v>1.4820957654155571</v>
      </c>
      <c r="W393" s="25">
        <f t="shared" si="255"/>
        <v>1.6534860293088094</v>
      </c>
      <c r="X393" s="25">
        <f t="shared" si="256"/>
        <v>2.3941697143518716</v>
      </c>
      <c r="Y393" s="25">
        <f t="shared" si="257"/>
        <v>2.7328362969962674</v>
      </c>
      <c r="Z393" s="25">
        <f t="shared" si="258"/>
        <v>2.6306870652505476</v>
      </c>
      <c r="AA393" s="25">
        <f t="shared" si="259"/>
        <v>2.1888973695484566</v>
      </c>
      <c r="AB393" s="25">
        <f t="shared" si="260"/>
        <v>1.736167384851242</v>
      </c>
      <c r="AC393" s="25">
        <f t="shared" si="261"/>
        <v>1.4271754964597252</v>
      </c>
      <c r="AD393" s="25">
        <f t="shared" si="262"/>
        <v>0.93036348917237499</v>
      </c>
      <c r="AE393" s="25">
        <f t="shared" si="263"/>
        <v>0.64836156108647514</v>
      </c>
      <c r="AF393" s="25">
        <f t="shared" si="264"/>
        <v>0.23214094969988466</v>
      </c>
      <c r="AG393" s="25">
        <f t="shared" si="265"/>
        <v>0.12352637885085119</v>
      </c>
      <c r="AH393" s="25">
        <f t="shared" si="266"/>
        <v>7.6223479803054994E-2</v>
      </c>
    </row>
    <row r="394" spans="1:34" x14ac:dyDescent="0.25">
      <c r="A394" s="13">
        <f t="shared" ref="A394:C394" si="284">A393</f>
        <v>6</v>
      </c>
      <c r="B394" s="13">
        <v>2.8061799739838871</v>
      </c>
      <c r="C394" s="13">
        <f t="shared" si="284"/>
        <v>10</v>
      </c>
      <c r="D394" s="13">
        <f>'Command user'!$F$12</f>
        <v>10</v>
      </c>
      <c r="E394" s="13">
        <f t="shared" si="276"/>
        <v>1</v>
      </c>
      <c r="G394" s="36">
        <f t="shared" si="277"/>
        <v>640.00000000000045</v>
      </c>
      <c r="H394" s="37">
        <f t="shared" ca="1" si="278"/>
        <v>7.9034471423722746E-2</v>
      </c>
      <c r="I394" s="17"/>
      <c r="J394" s="17"/>
      <c r="K394" s="17"/>
      <c r="L394" s="17"/>
      <c r="M394" s="17"/>
      <c r="N394" s="17"/>
      <c r="O394" s="17"/>
      <c r="P394" s="17"/>
      <c r="T394" s="25">
        <f t="shared" si="279"/>
        <v>7.9034471423722746E-2</v>
      </c>
      <c r="U394" s="25">
        <f t="shared" si="253"/>
        <v>1.2109623913621939</v>
      </c>
      <c r="V394" s="25">
        <f t="shared" si="254"/>
        <v>1.4812809928275084</v>
      </c>
      <c r="W394" s="25">
        <f t="shared" si="255"/>
        <v>1.652611389025143</v>
      </c>
      <c r="X394" s="25">
        <f t="shared" si="256"/>
        <v>2.3928744554046744</v>
      </c>
      <c r="Y394" s="25">
        <f t="shared" si="257"/>
        <v>2.7311835341059991</v>
      </c>
      <c r="Z394" s="25">
        <f t="shared" si="258"/>
        <v>2.6288785178658536</v>
      </c>
      <c r="AA394" s="25">
        <f t="shared" si="259"/>
        <v>2.1871422831493526</v>
      </c>
      <c r="AB394" s="25">
        <f t="shared" si="260"/>
        <v>1.7346037611296921</v>
      </c>
      <c r="AC394" s="25">
        <f t="shared" si="261"/>
        <v>1.4257995650346516</v>
      </c>
      <c r="AD394" s="25">
        <f t="shared" si="262"/>
        <v>0.92940208167061811</v>
      </c>
      <c r="AE394" s="25">
        <f t="shared" si="263"/>
        <v>0.64766482681865434</v>
      </c>
      <c r="AF394" s="25">
        <f t="shared" si="264"/>
        <v>0.23189304926962301</v>
      </c>
      <c r="AG394" s="25">
        <f t="shared" si="265"/>
        <v>0.12339739293100146</v>
      </c>
      <c r="AH394" s="25">
        <f t="shared" si="266"/>
        <v>7.6146852819701488E-2</v>
      </c>
    </row>
    <row r="395" spans="1:34" x14ac:dyDescent="0.25">
      <c r="A395" s="13">
        <f t="shared" ref="A395:C395" si="285">A394</f>
        <v>6</v>
      </c>
      <c r="B395" s="13">
        <v>2.8068580295188172</v>
      </c>
      <c r="C395" s="13">
        <f t="shared" si="285"/>
        <v>10</v>
      </c>
      <c r="D395" s="13">
        <f>'Command user'!$F$12</f>
        <v>10</v>
      </c>
      <c r="E395" s="13">
        <f t="shared" si="276"/>
        <v>1</v>
      </c>
      <c r="G395" s="36">
        <f t="shared" si="277"/>
        <v>640.99999999999989</v>
      </c>
      <c r="H395" s="37">
        <f t="shared" ca="1" si="278"/>
        <v>7.8961813723172819E-2</v>
      </c>
      <c r="I395" s="17"/>
      <c r="J395" s="17"/>
      <c r="K395" s="17"/>
      <c r="L395" s="17"/>
      <c r="M395" s="17"/>
      <c r="N395" s="17"/>
      <c r="O395" s="17"/>
      <c r="P395" s="17"/>
      <c r="T395" s="25">
        <f t="shared" si="279"/>
        <v>7.8961813723172819E-2</v>
      </c>
      <c r="U395" s="25">
        <f t="shared" si="253"/>
        <v>1.2101834850536439</v>
      </c>
      <c r="V395" s="25">
        <f t="shared" si="254"/>
        <v>1.4804684938579757</v>
      </c>
      <c r="W395" s="25">
        <f t="shared" si="255"/>
        <v>1.6517391876465053</v>
      </c>
      <c r="X395" s="25">
        <f t="shared" si="256"/>
        <v>2.3915825644143287</v>
      </c>
      <c r="Y395" s="25">
        <f t="shared" si="257"/>
        <v>2.7295348617948378</v>
      </c>
      <c r="Z395" s="25">
        <f t="shared" si="258"/>
        <v>2.627074439775984</v>
      </c>
      <c r="AA395" s="25">
        <f t="shared" si="259"/>
        <v>2.185391650221097</v>
      </c>
      <c r="AB395" s="25">
        <f t="shared" si="260"/>
        <v>1.7330442455533626</v>
      </c>
      <c r="AC395" s="25">
        <f t="shared" si="261"/>
        <v>1.4244273360130737</v>
      </c>
      <c r="AD395" s="25">
        <f t="shared" si="262"/>
        <v>0.92844335335254202</v>
      </c>
      <c r="AE395" s="25">
        <f t="shared" si="263"/>
        <v>0.64697006908803767</v>
      </c>
      <c r="AF395" s="25">
        <f t="shared" si="264"/>
        <v>0.23164585739764385</v>
      </c>
      <c r="AG395" s="25">
        <f t="shared" si="265"/>
        <v>0.1232687703753039</v>
      </c>
      <c r="AH395" s="25">
        <f t="shared" si="266"/>
        <v>7.6070440142569695E-2</v>
      </c>
    </row>
    <row r="396" spans="1:34" x14ac:dyDescent="0.25">
      <c r="A396" s="13">
        <f t="shared" ref="A396:C396" si="286">A395</f>
        <v>6</v>
      </c>
      <c r="B396" s="13">
        <v>2.8075350280688531</v>
      </c>
      <c r="C396" s="13">
        <f t="shared" si="286"/>
        <v>10</v>
      </c>
      <c r="D396" s="13">
        <f>'Command user'!$F$12</f>
        <v>10</v>
      </c>
      <c r="E396" s="13">
        <f t="shared" si="276"/>
        <v>1</v>
      </c>
      <c r="G396" s="36">
        <f t="shared" si="277"/>
        <v>642</v>
      </c>
      <c r="H396" s="37">
        <f t="shared" ca="1" si="278"/>
        <v>7.8889366139139702E-2</v>
      </c>
      <c r="I396" s="17"/>
      <c r="J396" s="17"/>
      <c r="K396" s="17"/>
      <c r="L396" s="17"/>
      <c r="M396" s="17"/>
      <c r="N396" s="17"/>
      <c r="O396" s="17"/>
      <c r="P396" s="17"/>
      <c r="T396" s="25">
        <f t="shared" si="279"/>
        <v>7.8889366139139702E-2</v>
      </c>
      <c r="U396" s="25">
        <f t="shared" si="253"/>
        <v>1.2094066799324439</v>
      </c>
      <c r="V396" s="25">
        <f t="shared" si="254"/>
        <v>1.4796582584910996</v>
      </c>
      <c r="W396" s="25">
        <f t="shared" si="255"/>
        <v>1.6508694144498286</v>
      </c>
      <c r="X396" s="25">
        <f t="shared" si="256"/>
        <v>2.3902940270904365</v>
      </c>
      <c r="Y396" s="25">
        <f t="shared" si="257"/>
        <v>2.7278902631928408</v>
      </c>
      <c r="Z396" s="25">
        <f t="shared" si="258"/>
        <v>2.6252748126091539</v>
      </c>
      <c r="AA396" s="25">
        <f t="shared" si="259"/>
        <v>2.1836454522086974</v>
      </c>
      <c r="AB396" s="25">
        <f t="shared" si="260"/>
        <v>1.7314888206423373</v>
      </c>
      <c r="AC396" s="25">
        <f t="shared" si="261"/>
        <v>1.4230587934029313</v>
      </c>
      <c r="AD396" s="25">
        <f t="shared" si="262"/>
        <v>0.92748729236284311</v>
      </c>
      <c r="AE396" s="25">
        <f t="shared" si="263"/>
        <v>0.64627727903967536</v>
      </c>
      <c r="AF396" s="25">
        <f t="shared" si="264"/>
        <v>0.23139937088632151</v>
      </c>
      <c r="AG396" s="25">
        <f t="shared" si="265"/>
        <v>0.1231405095603402</v>
      </c>
      <c r="AH396" s="25">
        <f t="shared" si="266"/>
        <v>7.5994240817649689E-2</v>
      </c>
    </row>
    <row r="397" spans="1:34" x14ac:dyDescent="0.25">
      <c r="A397" s="13">
        <f t="shared" ref="A397:C397" si="287">A396</f>
        <v>6</v>
      </c>
      <c r="B397" s="13">
        <v>2.8082109729242219</v>
      </c>
      <c r="C397" s="13">
        <f t="shared" si="287"/>
        <v>10</v>
      </c>
      <c r="D397" s="13">
        <f>'Command user'!$F$12</f>
        <v>10</v>
      </c>
      <c r="E397" s="13">
        <f t="shared" si="276"/>
        <v>1</v>
      </c>
      <c r="G397" s="36">
        <f t="shared" si="277"/>
        <v>643.00000000000034</v>
      </c>
      <c r="H397" s="37">
        <f t="shared" ca="1" si="278"/>
        <v>7.8817127713004809E-2</v>
      </c>
      <c r="I397" s="17"/>
      <c r="J397" s="17"/>
      <c r="K397" s="17"/>
      <c r="L397" s="17"/>
      <c r="M397" s="17"/>
      <c r="N397" s="17"/>
      <c r="O397" s="17"/>
      <c r="P397" s="17"/>
      <c r="T397" s="25">
        <f t="shared" si="279"/>
        <v>7.8817127713004809E-2</v>
      </c>
      <c r="U397" s="25">
        <f t="shared" si="253"/>
        <v>1.2086319668645868</v>
      </c>
      <c r="V397" s="25">
        <f t="shared" si="254"/>
        <v>1.4788502767705454</v>
      </c>
      <c r="W397" s="25">
        <f t="shared" si="255"/>
        <v>1.6500020587756423</v>
      </c>
      <c r="X397" s="25">
        <f t="shared" si="256"/>
        <v>2.389008829225316</v>
      </c>
      <c r="Y397" s="25">
        <f t="shared" si="257"/>
        <v>2.7262497215259676</v>
      </c>
      <c r="Z397" s="25">
        <f t="shared" si="258"/>
        <v>2.6234796180978464</v>
      </c>
      <c r="AA397" s="25">
        <f t="shared" si="259"/>
        <v>2.1819036706635768</v>
      </c>
      <c r="AB397" s="25">
        <f t="shared" si="260"/>
        <v>1.7299374690185687</v>
      </c>
      <c r="AC397" s="25">
        <f t="shared" si="261"/>
        <v>1.4216939213064252</v>
      </c>
      <c r="AD397" s="25">
        <f t="shared" si="262"/>
        <v>0.92653388691741589</v>
      </c>
      <c r="AE397" s="25">
        <f t="shared" si="263"/>
        <v>0.64558644787231378</v>
      </c>
      <c r="AF397" s="25">
        <f t="shared" si="264"/>
        <v>0.23115358655753884</v>
      </c>
      <c r="AG397" s="25">
        <f t="shared" si="265"/>
        <v>0.12301260887251766</v>
      </c>
      <c r="AH397" s="25">
        <f t="shared" si="266"/>
        <v>7.5918253896690074E-2</v>
      </c>
    </row>
    <row r="398" spans="1:34" x14ac:dyDescent="0.25">
      <c r="A398" s="13">
        <f t="shared" ref="A398:C398" si="288">A397</f>
        <v>6</v>
      </c>
      <c r="B398" s="13">
        <v>2.808885867359812</v>
      </c>
      <c r="C398" s="13">
        <f t="shared" si="288"/>
        <v>10</v>
      </c>
      <c r="D398" s="13">
        <f>'Command user'!$F$12</f>
        <v>10</v>
      </c>
      <c r="E398" s="13">
        <f t="shared" si="276"/>
        <v>1</v>
      </c>
      <c r="G398" s="36">
        <f t="shared" si="277"/>
        <v>644.00000000000023</v>
      </c>
      <c r="H398" s="37">
        <f t="shared" ca="1" si="278"/>
        <v>7.8745097492045113E-2</v>
      </c>
      <c r="I398" s="17"/>
      <c r="J398" s="17"/>
      <c r="K398" s="17"/>
      <c r="L398" s="17"/>
      <c r="M398" s="17"/>
      <c r="N398" s="17"/>
      <c r="O398" s="17"/>
      <c r="P398" s="17"/>
      <c r="T398" s="25">
        <f t="shared" si="279"/>
        <v>7.8745097492045113E-2</v>
      </c>
      <c r="U398" s="25">
        <f t="shared" si="253"/>
        <v>1.2078593367699986</v>
      </c>
      <c r="V398" s="25">
        <f t="shared" si="254"/>
        <v>1.4780445387990611</v>
      </c>
      <c r="W398" s="25">
        <f t="shared" si="255"/>
        <v>1.6491371100275711</v>
      </c>
      <c r="X398" s="25">
        <f t="shared" si="256"/>
        <v>2.387726956693387</v>
      </c>
      <c r="Y398" s="25">
        <f t="shared" si="257"/>
        <v>2.724613220115343</v>
      </c>
      <c r="Z398" s="25">
        <f t="shared" si="258"/>
        <v>2.6216888380780627</v>
      </c>
      <c r="AA398" s="25">
        <f t="shared" si="259"/>
        <v>2.1801662872428009</v>
      </c>
      <c r="AB398" s="25">
        <f t="shared" si="260"/>
        <v>1.7283901734051099</v>
      </c>
      <c r="AC398" s="25">
        <f t="shared" si="261"/>
        <v>1.4203327039193041</v>
      </c>
      <c r="AD398" s="25">
        <f t="shared" si="262"/>
        <v>0.92558312530281339</v>
      </c>
      <c r="AE398" s="25">
        <f t="shared" si="263"/>
        <v>0.64489756683798327</v>
      </c>
      <c r="AF398" s="25">
        <f t="shared" si="264"/>
        <v>0.2309085012525364</v>
      </c>
      <c r="AG398" s="25">
        <f t="shared" si="265"/>
        <v>0.1228850667079953</v>
      </c>
      <c r="AH398" s="25">
        <f t="shared" si="266"/>
        <v>7.5842478437155025E-2</v>
      </c>
    </row>
    <row r="399" spans="1:34" x14ac:dyDescent="0.25">
      <c r="A399" s="13">
        <f t="shared" ref="A399:C399" si="289">A398</f>
        <v>6</v>
      </c>
      <c r="B399" s="13">
        <v>2.8095597146352675</v>
      </c>
      <c r="C399" s="13">
        <f t="shared" si="289"/>
        <v>10</v>
      </c>
      <c r="D399" s="13">
        <f>'Command user'!$F$12</f>
        <v>10</v>
      </c>
      <c r="E399" s="13">
        <f t="shared" si="276"/>
        <v>1</v>
      </c>
      <c r="G399" s="36">
        <f t="shared" si="277"/>
        <v>645</v>
      </c>
      <c r="H399" s="37">
        <f t="shared" ca="1" si="278"/>
        <v>7.8673274529387202E-2</v>
      </c>
      <c r="I399" s="17"/>
      <c r="J399" s="17"/>
      <c r="K399" s="17"/>
      <c r="L399" s="17"/>
      <c r="M399" s="17"/>
      <c r="N399" s="17"/>
      <c r="O399" s="17"/>
      <c r="P399" s="17"/>
      <c r="T399" s="25">
        <f t="shared" si="279"/>
        <v>7.8673274529387202E-2</v>
      </c>
      <c r="U399" s="25">
        <f t="shared" si="253"/>
        <v>1.2070887806221411</v>
      </c>
      <c r="V399" s="25">
        <f t="shared" si="254"/>
        <v>1.47724103473802</v>
      </c>
      <c r="W399" s="25">
        <f t="shared" si="255"/>
        <v>1.6482745576718754</v>
      </c>
      <c r="X399" s="25">
        <f t="shared" si="256"/>
        <v>2.3864483954505915</v>
      </c>
      <c r="Y399" s="25">
        <f t="shared" si="257"/>
        <v>2.722980742376607</v>
      </c>
      <c r="Z399" s="25">
        <f t="shared" si="258"/>
        <v>2.6199024544885989</v>
      </c>
      <c r="AA399" s="25">
        <f t="shared" si="259"/>
        <v>2.1784332837083054</v>
      </c>
      <c r="AB399" s="25">
        <f t="shared" si="260"/>
        <v>1.7268469166253606</v>
      </c>
      <c r="AC399" s="25">
        <f t="shared" si="261"/>
        <v>1.4189751255301764</v>
      </c>
      <c r="AD399" s="25">
        <f t="shared" si="262"/>
        <v>0.92463499587571674</v>
      </c>
      <c r="AE399" s="25">
        <f t="shared" si="263"/>
        <v>0.64421062724159972</v>
      </c>
      <c r="AF399" s="25">
        <f t="shared" si="264"/>
        <v>0.23066411183176452</v>
      </c>
      <c r="AG399" s="25">
        <f t="shared" si="265"/>
        <v>0.12275788147260963</v>
      </c>
      <c r="AH399" s="25">
        <f t="shared" si="266"/>
        <v>7.5766913502180053E-2</v>
      </c>
    </row>
    <row r="400" spans="1:34" x14ac:dyDescent="0.25">
      <c r="A400" s="13">
        <f t="shared" ref="A400:C400" si="290">A399</f>
        <v>6</v>
      </c>
      <c r="B400" s="13">
        <v>2.8102325179950842</v>
      </c>
      <c r="C400" s="13">
        <f t="shared" si="290"/>
        <v>10</v>
      </c>
      <c r="D400" s="13">
        <f>'Command user'!$F$12</f>
        <v>10</v>
      </c>
      <c r="E400" s="13">
        <f t="shared" si="276"/>
        <v>1</v>
      </c>
      <c r="G400" s="36">
        <f t="shared" si="277"/>
        <v>646.00000000000057</v>
      </c>
      <c r="H400" s="37">
        <f t="shared" ca="1" si="278"/>
        <v>7.860165788396227E-2</v>
      </c>
      <c r="I400" s="17"/>
      <c r="J400" s="17"/>
      <c r="K400" s="17"/>
      <c r="L400" s="17"/>
      <c r="M400" s="17"/>
      <c r="N400" s="17"/>
      <c r="O400" s="17"/>
      <c r="P400" s="17"/>
      <c r="T400" s="25">
        <f t="shared" si="279"/>
        <v>7.860165788396227E-2</v>
      </c>
      <c r="U400" s="25">
        <f t="shared" si="253"/>
        <v>1.206320289447611</v>
      </c>
      <c r="V400" s="25">
        <f t="shared" si="254"/>
        <v>1.4764397548070127</v>
      </c>
      <c r="W400" s="25">
        <f t="shared" si="255"/>
        <v>1.6474143912369896</v>
      </c>
      <c r="X400" s="25">
        <f t="shared" si="256"/>
        <v>2.3851731315337714</v>
      </c>
      <c r="Y400" s="25">
        <f t="shared" si="257"/>
        <v>2.721352271819212</v>
      </c>
      <c r="Z400" s="25">
        <f t="shared" si="258"/>
        <v>2.6181204493702808</v>
      </c>
      <c r="AA400" s="25">
        <f t="shared" si="259"/>
        <v>2.1767046419261318</v>
      </c>
      <c r="AB400" s="25">
        <f t="shared" si="260"/>
        <v>1.72530768160236</v>
      </c>
      <c r="AC400" s="25">
        <f t="shared" si="261"/>
        <v>1.4176211705198223</v>
      </c>
      <c r="AD400" s="25">
        <f t="shared" si="262"/>
        <v>0.92368948706240039</v>
      </c>
      <c r="AE400" s="25">
        <f t="shared" si="263"/>
        <v>0.6435256204405535</v>
      </c>
      <c r="AF400" s="25">
        <f t="shared" si="264"/>
        <v>0.23042041517473966</v>
      </c>
      <c r="AG400" s="25">
        <f t="shared" si="265"/>
        <v>0.12263105158180077</v>
      </c>
      <c r="AH400" s="25">
        <f t="shared" si="266"/>
        <v>7.5691558160530525E-2</v>
      </c>
    </row>
    <row r="401" spans="1:34" x14ac:dyDescent="0.25">
      <c r="A401" s="13">
        <f t="shared" ref="A401:C401" si="291">A400</f>
        <v>6</v>
      </c>
      <c r="B401" s="13">
        <v>2.8109042806687006</v>
      </c>
      <c r="C401" s="13">
        <f t="shared" si="291"/>
        <v>10</v>
      </c>
      <c r="D401" s="13">
        <f>'Command user'!$F$12</f>
        <v>10</v>
      </c>
      <c r="E401" s="13">
        <f t="shared" si="276"/>
        <v>1</v>
      </c>
      <c r="G401" s="36">
        <f t="shared" si="277"/>
        <v>647.0000000000008</v>
      </c>
      <c r="H401" s="37">
        <f t="shared" ca="1" si="278"/>
        <v>7.8530246620462013E-2</v>
      </c>
      <c r="I401" s="17"/>
      <c r="J401" s="17"/>
      <c r="K401" s="17"/>
      <c r="L401" s="17"/>
      <c r="M401" s="17"/>
      <c r="N401" s="17"/>
      <c r="O401" s="17"/>
      <c r="P401" s="17"/>
      <c r="T401" s="25">
        <f t="shared" si="279"/>
        <v>7.8530246620462013E-2</v>
      </c>
      <c r="U401" s="25">
        <f t="shared" si="253"/>
        <v>1.2055538543257469</v>
      </c>
      <c r="V401" s="25">
        <f t="shared" si="254"/>
        <v>1.4756406892833924</v>
      </c>
      <c r="W401" s="25">
        <f t="shared" si="255"/>
        <v>1.6465566003130581</v>
      </c>
      <c r="X401" s="25">
        <f t="shared" si="256"/>
        <v>2.3839011510601029</v>
      </c>
      <c r="Y401" s="25">
        <f t="shared" si="257"/>
        <v>2.7197277920457732</v>
      </c>
      <c r="Z401" s="25">
        <f t="shared" si="258"/>
        <v>2.6163428048652513</v>
      </c>
      <c r="AA401" s="25">
        <f t="shared" si="259"/>
        <v>2.1749803438656778</v>
      </c>
      <c r="AB401" s="25">
        <f t="shared" si="260"/>
        <v>1.7237724513580275</v>
      </c>
      <c r="AC401" s="25">
        <f t="shared" si="261"/>
        <v>1.4162708233605064</v>
      </c>
      <c r="AD401" s="25">
        <f t="shared" si="262"/>
        <v>0.9227465873582249</v>
      </c>
      <c r="AE401" s="25">
        <f t="shared" si="263"/>
        <v>0.64284253784432155</v>
      </c>
      <c r="AF401" s="25">
        <f t="shared" si="264"/>
        <v>0.23017740817989504</v>
      </c>
      <c r="AG401" s="25">
        <f t="shared" si="265"/>
        <v>0.12250457546054054</v>
      </c>
      <c r="AH401" s="25">
        <f t="shared" si="266"/>
        <v>7.5616411486557844E-2</v>
      </c>
    </row>
    <row r="402" spans="1:34" x14ac:dyDescent="0.25">
      <c r="A402" s="13">
        <f t="shared" ref="A402:C402" si="292">A401</f>
        <v>6</v>
      </c>
      <c r="B402" s="13">
        <v>2.8115750058705933</v>
      </c>
      <c r="C402" s="13">
        <f t="shared" si="292"/>
        <v>10</v>
      </c>
      <c r="D402" s="13">
        <f>'Command user'!$F$12</f>
        <v>10</v>
      </c>
      <c r="E402" s="13">
        <f t="shared" si="276"/>
        <v>1</v>
      </c>
      <c r="G402" s="36">
        <f t="shared" si="277"/>
        <v>648.00000000000045</v>
      </c>
      <c r="H402" s="37">
        <f t="shared" ca="1" si="278"/>
        <v>7.8459039809293654E-2</v>
      </c>
      <c r="I402" s="17"/>
      <c r="J402" s="17"/>
      <c r="K402" s="17"/>
      <c r="L402" s="17"/>
      <c r="M402" s="17"/>
      <c r="N402" s="17"/>
      <c r="O402" s="17"/>
      <c r="P402" s="17"/>
      <c r="T402" s="25">
        <f t="shared" si="279"/>
        <v>7.8459039809293654E-2</v>
      </c>
      <c r="U402" s="25">
        <f t="shared" si="253"/>
        <v>1.2047894663882401</v>
      </c>
      <c r="V402" s="25">
        <f t="shared" si="254"/>
        <v>1.4748438285018561</v>
      </c>
      <c r="W402" s="25">
        <f t="shared" si="255"/>
        <v>1.6457011745514911</v>
      </c>
      <c r="X402" s="25">
        <f t="shared" si="256"/>
        <v>2.3826324402265215</v>
      </c>
      <c r="Y402" s="25">
        <f t="shared" si="257"/>
        <v>2.718107286751382</v>
      </c>
      <c r="Z402" s="25">
        <f t="shared" si="258"/>
        <v>2.6145695032162166</v>
      </c>
      <c r="AA402" s="25">
        <f t="shared" si="259"/>
        <v>2.1732603715989613</v>
      </c>
      <c r="AB402" s="25">
        <f t="shared" si="260"/>
        <v>1.7222412090124473</v>
      </c>
      <c r="AC402" s="25">
        <f t="shared" si="261"/>
        <v>1.4149240686153073</v>
      </c>
      <c r="AD402" s="25">
        <f t="shared" si="262"/>
        <v>0.92180628532709286</v>
      </c>
      <c r="AE402" s="25">
        <f t="shared" si="263"/>
        <v>0.64216137091406134</v>
      </c>
      <c r="AF402" s="25">
        <f t="shared" si="264"/>
        <v>0.22993508776443844</v>
      </c>
      <c r="AG402" s="25">
        <f t="shared" si="265"/>
        <v>0.12237845154325984</v>
      </c>
      <c r="AH402" s="25">
        <f t="shared" si="266"/>
        <v>7.5541472560157821E-2</v>
      </c>
    </row>
    <row r="403" spans="1:34" x14ac:dyDescent="0.25">
      <c r="A403" s="13">
        <f t="shared" ref="A403:C403" si="293">A402</f>
        <v>6</v>
      </c>
      <c r="B403" s="13">
        <v>2.8122446968003691</v>
      </c>
      <c r="C403" s="13">
        <f t="shared" si="293"/>
        <v>10</v>
      </c>
      <c r="D403" s="13">
        <f>'Command user'!$F$12</f>
        <v>10</v>
      </c>
      <c r="E403" s="13">
        <f t="shared" si="276"/>
        <v>1</v>
      </c>
      <c r="G403" s="36">
        <f t="shared" si="277"/>
        <v>649.00000000000023</v>
      </c>
      <c r="H403" s="37">
        <f t="shared" ca="1" si="278"/>
        <v>7.8388036526537183E-2</v>
      </c>
      <c r="I403" s="17"/>
      <c r="J403" s="17"/>
      <c r="K403" s="17"/>
      <c r="L403" s="17"/>
      <c r="M403" s="17"/>
      <c r="N403" s="17"/>
      <c r="O403" s="17"/>
      <c r="P403" s="17"/>
      <c r="T403" s="25">
        <f t="shared" si="279"/>
        <v>7.8388036526537183E-2</v>
      </c>
      <c r="U403" s="25">
        <f t="shared" si="253"/>
        <v>1.2040271168187435</v>
      </c>
      <c r="V403" s="25">
        <f t="shared" si="254"/>
        <v>1.4740491628540162</v>
      </c>
      <c r="W403" s="25">
        <f t="shared" si="255"/>
        <v>1.6448481036644862</v>
      </c>
      <c r="X403" s="25">
        <f t="shared" si="256"/>
        <v>2.3813669853091035</v>
      </c>
      <c r="Y403" s="25">
        <f t="shared" si="257"/>
        <v>2.7164907397229356</v>
      </c>
      <c r="Z403" s="25">
        <f t="shared" si="258"/>
        <v>2.6128005267657715</v>
      </c>
      <c r="AA403" s="25">
        <f t="shared" si="259"/>
        <v>2.1715447072998479</v>
      </c>
      <c r="AB403" s="25">
        <f t="shared" si="260"/>
        <v>1.7207139377831611</v>
      </c>
      <c r="AC403" s="25">
        <f t="shared" si="261"/>
        <v>1.4135808909374394</v>
      </c>
      <c r="AD403" s="25">
        <f t="shared" si="262"/>
        <v>0.92086856960095564</v>
      </c>
      <c r="AE403" s="25">
        <f t="shared" si="263"/>
        <v>0.64148211116223297</v>
      </c>
      <c r="AF403" s="25">
        <f t="shared" si="264"/>
        <v>0.22969345086421078</v>
      </c>
      <c r="AG403" s="25">
        <f t="shared" si="265"/>
        <v>0.12225267827377759</v>
      </c>
      <c r="AH403" s="25">
        <f t="shared" si="266"/>
        <v>7.5466740466729285E-2</v>
      </c>
    </row>
    <row r="404" spans="1:34" x14ac:dyDescent="0.25">
      <c r="A404" s="13">
        <f t="shared" ref="A404:C404" si="294">A403</f>
        <v>6</v>
      </c>
      <c r="B404" s="13">
        <v>2.8129133566428557</v>
      </c>
      <c r="C404" s="13">
        <f t="shared" si="294"/>
        <v>10</v>
      </c>
      <c r="D404" s="13">
        <f>'Command user'!$F$12</f>
        <v>10</v>
      </c>
      <c r="E404" s="13">
        <f t="shared" si="276"/>
        <v>1</v>
      </c>
      <c r="G404" s="36">
        <f t="shared" si="277"/>
        <v>650.00000000000057</v>
      </c>
      <c r="H404" s="37">
        <f t="shared" ca="1" si="278"/>
        <v>7.8317235853901282E-2</v>
      </c>
      <c r="I404" s="17"/>
      <c r="J404" s="17"/>
      <c r="K404" s="17"/>
      <c r="L404" s="17"/>
      <c r="M404" s="17"/>
      <c r="N404" s="17"/>
      <c r="O404" s="17"/>
      <c r="P404" s="17"/>
      <c r="T404" s="25">
        <f t="shared" si="279"/>
        <v>7.8317235853901282E-2</v>
      </c>
      <c r="U404" s="25">
        <f t="shared" si="253"/>
        <v>1.2032667968525006</v>
      </c>
      <c r="V404" s="25">
        <f t="shared" si="254"/>
        <v>1.4732566827879798</v>
      </c>
      <c r="W404" s="25">
        <f t="shared" si="255"/>
        <v>1.6439973774246057</v>
      </c>
      <c r="X404" s="25">
        <f t="shared" si="256"/>
        <v>2.3801047726625475</v>
      </c>
      <c r="Y404" s="25">
        <f t="shared" si="257"/>
        <v>2.7148781348385311</v>
      </c>
      <c r="Z404" s="25">
        <f t="shared" si="258"/>
        <v>2.6110358579556459</v>
      </c>
      <c r="AA404" s="25">
        <f t="shared" si="259"/>
        <v>2.1698333332433695</v>
      </c>
      <c r="AB404" s="25">
        <f t="shared" si="260"/>
        <v>1.7191906209844388</v>
      </c>
      <c r="AC404" s="25">
        <f t="shared" si="261"/>
        <v>1.4122412750696005</v>
      </c>
      <c r="AD404" s="25">
        <f t="shared" si="262"/>
        <v>0.91993342887929808</v>
      </c>
      <c r="AE404" s="25">
        <f t="shared" si="263"/>
        <v>0.64080475015220628</v>
      </c>
      <c r="AF404" s="25">
        <f t="shared" si="264"/>
        <v>0.22945249443354271</v>
      </c>
      <c r="AG404" s="25">
        <f t="shared" si="265"/>
        <v>0.12212725410523009</v>
      </c>
      <c r="AH404" s="25">
        <f t="shared" si="266"/>
        <v>7.5392214297131957E-2</v>
      </c>
    </row>
    <row r="405" spans="1:34" x14ac:dyDescent="0.25">
      <c r="A405" s="13">
        <f t="shared" ref="A405:C405" si="295">A404</f>
        <v>6</v>
      </c>
      <c r="B405" s="13">
        <v>2.8135809885681922</v>
      </c>
      <c r="C405" s="13">
        <f t="shared" si="295"/>
        <v>10</v>
      </c>
      <c r="D405" s="13">
        <f>'Command user'!$F$12</f>
        <v>10</v>
      </c>
      <c r="E405" s="13">
        <f t="shared" si="276"/>
        <v>1</v>
      </c>
      <c r="G405" s="36">
        <f t="shared" si="277"/>
        <v>651.00000000000091</v>
      </c>
      <c r="H405" s="37">
        <f t="shared" ca="1" si="278"/>
        <v>7.8246636878680539E-2</v>
      </c>
      <c r="I405" s="17"/>
      <c r="J405" s="17"/>
      <c r="K405" s="17"/>
      <c r="L405" s="17"/>
      <c r="M405" s="17"/>
      <c r="N405" s="17"/>
      <c r="O405" s="17"/>
      <c r="P405" s="17"/>
      <c r="T405" s="25">
        <f t="shared" si="279"/>
        <v>7.8246636878680539E-2</v>
      </c>
      <c r="U405" s="25">
        <f t="shared" si="253"/>
        <v>1.2025084977759524</v>
      </c>
      <c r="V405" s="25">
        <f t="shared" si="254"/>
        <v>1.472466378807944</v>
      </c>
      <c r="W405" s="25">
        <f t="shared" si="255"/>
        <v>1.6431489856643164</v>
      </c>
      <c r="X405" s="25">
        <f t="shared" si="256"/>
        <v>2.378845788719544</v>
      </c>
      <c r="Y405" s="25">
        <f t="shared" si="257"/>
        <v>2.7132694560667479</v>
      </c>
      <c r="Z405" s="25">
        <f t="shared" si="258"/>
        <v>2.6092754793260227</v>
      </c>
      <c r="AA405" s="25">
        <f t="shared" si="259"/>
        <v>2.168126231804929</v>
      </c>
      <c r="AB405" s="25">
        <f t="shared" si="260"/>
        <v>1.7176712420265869</v>
      </c>
      <c r="AC405" s="25">
        <f t="shared" si="261"/>
        <v>1.4109052058432996</v>
      </c>
      <c r="AD405" s="25">
        <f t="shared" si="262"/>
        <v>0.91900085192863057</v>
      </c>
      <c r="AE405" s="25">
        <f t="shared" si="263"/>
        <v>0.64012927949787157</v>
      </c>
      <c r="AF405" s="25">
        <f t="shared" si="264"/>
        <v>0.22921221544511627</v>
      </c>
      <c r="AG405" s="25">
        <f t="shared" si="265"/>
        <v>0.12200217750000018</v>
      </c>
      <c r="AH405" s="25">
        <f t="shared" si="266"/>
        <v>7.5317893147646101E-2</v>
      </c>
    </row>
    <row r="406" spans="1:34" x14ac:dyDescent="0.25">
      <c r="A406" s="13">
        <f t="shared" ref="A406:C406" si="296">A405</f>
        <v>6</v>
      </c>
      <c r="B406" s="13">
        <v>2.8142475957319202</v>
      </c>
      <c r="C406" s="13">
        <f t="shared" si="296"/>
        <v>10</v>
      </c>
      <c r="D406" s="13">
        <f>'Command user'!$F$12</f>
        <v>10</v>
      </c>
      <c r="E406" s="13">
        <f t="shared" si="276"/>
        <v>1</v>
      </c>
      <c r="G406" s="36">
        <f t="shared" si="277"/>
        <v>652.00000000000011</v>
      </c>
      <c r="H406" s="37">
        <f t="shared" ca="1" si="278"/>
        <v>7.817623869371311E-2</v>
      </c>
      <c r="I406" s="17"/>
      <c r="J406" s="17"/>
      <c r="K406" s="17"/>
      <c r="L406" s="17"/>
      <c r="M406" s="17"/>
      <c r="N406" s="17"/>
      <c r="O406" s="17"/>
      <c r="P406" s="17"/>
      <c r="T406" s="25">
        <f t="shared" si="279"/>
        <v>7.817623869371311E-2</v>
      </c>
      <c r="U406" s="25">
        <f t="shared" si="253"/>
        <v>1.2017522109263645</v>
      </c>
      <c r="V406" s="25">
        <f t="shared" si="254"/>
        <v>1.4716782414737697</v>
      </c>
      <c r="W406" s="25">
        <f t="shared" si="255"/>
        <v>1.642302918275562</v>
      </c>
      <c r="X406" s="25">
        <f t="shared" si="256"/>
        <v>2.3775900199902891</v>
      </c>
      <c r="Y406" s="25">
        <f t="shared" si="257"/>
        <v>2.7116646874660546</v>
      </c>
      <c r="Z406" s="25">
        <f t="shared" si="258"/>
        <v>2.6075193735148097</v>
      </c>
      <c r="AA406" s="25">
        <f t="shared" si="259"/>
        <v>2.1664233854596429</v>
      </c>
      <c r="AB406" s="25">
        <f t="shared" si="260"/>
        <v>1.716155784415244</v>
      </c>
      <c r="AC406" s="25">
        <f t="shared" si="261"/>
        <v>1.4095726681782148</v>
      </c>
      <c r="AD406" s="25">
        <f t="shared" si="262"/>
        <v>0.91807082758199332</v>
      </c>
      <c r="AE406" s="25">
        <f t="shared" si="263"/>
        <v>0.63945569086327114</v>
      </c>
      <c r="AF406" s="25">
        <f t="shared" si="264"/>
        <v>0.22897261088982546</v>
      </c>
      <c r="AG406" s="25">
        <f t="shared" si="265"/>
        <v>0.12187744692964936</v>
      </c>
      <c r="AH406" s="25">
        <f t="shared" si="266"/>
        <v>7.5243776119932104E-2</v>
      </c>
    </row>
    <row r="407" spans="1:34" x14ac:dyDescent="0.25">
      <c r="A407" s="13">
        <f t="shared" ref="A407:C407" si="297">A406</f>
        <v>6</v>
      </c>
      <c r="B407" s="13">
        <v>2.8149131812750738</v>
      </c>
      <c r="C407" s="13">
        <f t="shared" si="297"/>
        <v>10</v>
      </c>
      <c r="D407" s="13">
        <f>'Command user'!$F$12</f>
        <v>10</v>
      </c>
      <c r="E407" s="13">
        <f t="shared" si="276"/>
        <v>1</v>
      </c>
      <c r="G407" s="36">
        <f t="shared" si="277"/>
        <v>653.00000000000057</v>
      </c>
      <c r="H407" s="37">
        <f t="shared" ca="1" si="278"/>
        <v>7.8106040397338594E-2</v>
      </c>
      <c r="I407" s="17"/>
      <c r="J407" s="17"/>
      <c r="K407" s="17"/>
      <c r="L407" s="17"/>
      <c r="M407" s="17"/>
      <c r="N407" s="17"/>
      <c r="O407" s="17"/>
      <c r="P407" s="17"/>
      <c r="T407" s="25">
        <f t="shared" si="279"/>
        <v>7.8106040397338594E-2</v>
      </c>
      <c r="U407" s="25">
        <f t="shared" si="253"/>
        <v>1.2009979276914593</v>
      </c>
      <c r="V407" s="25">
        <f t="shared" si="254"/>
        <v>1.4708922614005657</v>
      </c>
      <c r="W407" s="25">
        <f t="shared" si="255"/>
        <v>1.6414591652093113</v>
      </c>
      <c r="X407" s="25">
        <f t="shared" si="256"/>
        <v>2.3763374530618466</v>
      </c>
      <c r="Y407" s="25">
        <f t="shared" si="257"/>
        <v>2.7100638131841435</v>
      </c>
      <c r="Z407" s="25">
        <f t="shared" si="258"/>
        <v>2.6057675232569917</v>
      </c>
      <c r="AA407" s="25">
        <f t="shared" si="259"/>
        <v>2.164724776781584</v>
      </c>
      <c r="AB407" s="25">
        <f t="shared" si="260"/>
        <v>1.7146442317506896</v>
      </c>
      <c r="AC407" s="25">
        <f t="shared" si="261"/>
        <v>1.4082436470815405</v>
      </c>
      <c r="AD407" s="25">
        <f t="shared" si="262"/>
        <v>0.9171433447384556</v>
      </c>
      <c r="AE407" s="25">
        <f t="shared" si="263"/>
        <v>0.63878397596221381</v>
      </c>
      <c r="AF407" s="25">
        <f t="shared" si="264"/>
        <v>0.22873367777663905</v>
      </c>
      <c r="AG407" s="25">
        <f t="shared" si="265"/>
        <v>0.1217530608748473</v>
      </c>
      <c r="AH407" s="25">
        <f t="shared" si="266"/>
        <v>7.5169862320989003E-2</v>
      </c>
    </row>
    <row r="408" spans="1:34" x14ac:dyDescent="0.25">
      <c r="A408" s="13">
        <f t="shared" ref="A408:C408" si="298">A407</f>
        <v>6</v>
      </c>
      <c r="B408" s="13">
        <v>2.8155777483242672</v>
      </c>
      <c r="C408" s="13">
        <f t="shared" si="298"/>
        <v>10</v>
      </c>
      <c r="D408" s="13">
        <f>'Command user'!$F$12</f>
        <v>10</v>
      </c>
      <c r="E408" s="13">
        <f t="shared" si="276"/>
        <v>1</v>
      </c>
      <c r="G408" s="36">
        <f t="shared" si="277"/>
        <v>654.00000000000011</v>
      </c>
      <c r="H408" s="37">
        <f t="shared" ca="1" si="278"/>
        <v>7.8036041093355601E-2</v>
      </c>
      <c r="I408" s="17"/>
      <c r="J408" s="17"/>
      <c r="K408" s="17"/>
      <c r="L408" s="17"/>
      <c r="M408" s="17"/>
      <c r="N408" s="17"/>
      <c r="O408" s="17"/>
      <c r="P408" s="17"/>
      <c r="T408" s="25">
        <f t="shared" si="279"/>
        <v>7.8036041093355601E-2</v>
      </c>
      <c r="U408" s="25">
        <f t="shared" si="253"/>
        <v>1.2002456395090466</v>
      </c>
      <c r="V408" s="25">
        <f t="shared" si="254"/>
        <v>1.4701084292583002</v>
      </c>
      <c r="W408" s="25">
        <f t="shared" si="255"/>
        <v>1.6406177164751377</v>
      </c>
      <c r="X408" s="25">
        <f t="shared" si="256"/>
        <v>2.3750880745976581</v>
      </c>
      <c r="Y408" s="25">
        <f t="shared" si="257"/>
        <v>2.7084668174573165</v>
      </c>
      <c r="Z408" s="25">
        <f t="shared" si="258"/>
        <v>2.6040199113838836</v>
      </c>
      <c r="AA408" s="25">
        <f t="shared" si="259"/>
        <v>2.1630303884430955</v>
      </c>
      <c r="AB408" s="25">
        <f t="shared" si="260"/>
        <v>1.7131365677271526</v>
      </c>
      <c r="AC408" s="25">
        <f t="shared" si="261"/>
        <v>1.4069181276473464</v>
      </c>
      <c r="AD408" s="25">
        <f t="shared" si="262"/>
        <v>0.91621839236262881</v>
      </c>
      <c r="AE408" s="25">
        <f t="shared" si="263"/>
        <v>0.63811412655790456</v>
      </c>
      <c r="AF408" s="25">
        <f t="shared" si="264"/>
        <v>0.22849541313246341</v>
      </c>
      <c r="AG408" s="25">
        <f t="shared" si="265"/>
        <v>0.12162901782530394</v>
      </c>
      <c r="AH408" s="25">
        <f t="shared" si="266"/>
        <v>7.5096150863115912E-2</v>
      </c>
    </row>
    <row r="409" spans="1:34" x14ac:dyDescent="0.25">
      <c r="A409" s="13">
        <f t="shared" ref="A409:C409" si="299">A408</f>
        <v>6</v>
      </c>
      <c r="B409" s="13">
        <v>2.8162412999917832</v>
      </c>
      <c r="C409" s="13">
        <f t="shared" si="299"/>
        <v>10</v>
      </c>
      <c r="D409" s="13">
        <f>'Command user'!$F$12</f>
        <v>10</v>
      </c>
      <c r="E409" s="13">
        <f t="shared" si="276"/>
        <v>1</v>
      </c>
      <c r="G409" s="36">
        <f t="shared" si="277"/>
        <v>655.00000000000045</v>
      </c>
      <c r="H409" s="37">
        <f t="shared" ca="1" si="278"/>
        <v>7.7966239890981087E-2</v>
      </c>
      <c r="I409" s="17"/>
      <c r="J409" s="17"/>
      <c r="K409" s="17"/>
      <c r="L409" s="17"/>
      <c r="M409" s="17"/>
      <c r="N409" s="17"/>
      <c r="O409" s="17"/>
      <c r="P409" s="17"/>
      <c r="T409" s="25">
        <f t="shared" si="279"/>
        <v>7.7966239890981087E-2</v>
      </c>
      <c r="U409" s="25">
        <f t="shared" si="253"/>
        <v>1.1994953378666395</v>
      </c>
      <c r="V409" s="25">
        <f t="shared" si="254"/>
        <v>1.4693267357713891</v>
      </c>
      <c r="W409" s="25">
        <f t="shared" si="255"/>
        <v>1.6397785621407892</v>
      </c>
      <c r="X409" s="25">
        <f t="shared" si="256"/>
        <v>2.3738418713369516</v>
      </c>
      <c r="Y409" s="25">
        <f t="shared" si="257"/>
        <v>2.7068736846098251</v>
      </c>
      <c r="Z409" s="25">
        <f t="shared" si="258"/>
        <v>2.6022765208224823</v>
      </c>
      <c r="AA409" s="25">
        <f t="shared" si="259"/>
        <v>2.1613402032140678</v>
      </c>
      <c r="AB409" s="25">
        <f t="shared" si="260"/>
        <v>1.7116327761321364</v>
      </c>
      <c r="AC409" s="25">
        <f t="shared" si="261"/>
        <v>1.405596095055945</v>
      </c>
      <c r="AD409" s="25">
        <f t="shared" si="262"/>
        <v>0.91529595948417952</v>
      </c>
      <c r="AE409" s="25">
        <f t="shared" si="263"/>
        <v>0.63744613446257437</v>
      </c>
      <c r="AF409" s="25">
        <f t="shared" si="264"/>
        <v>0.22825781400200826</v>
      </c>
      <c r="AG409" s="25">
        <f t="shared" si="265"/>
        <v>0.12150531627970285</v>
      </c>
      <c r="AH409" s="25">
        <f t="shared" si="266"/>
        <v>7.5022640863871934E-2</v>
      </c>
    </row>
    <row r="410" spans="1:34" x14ac:dyDescent="0.25">
      <c r="A410" s="13">
        <f t="shared" ref="A410:C410" si="300">A409</f>
        <v>6</v>
      </c>
      <c r="B410" s="13">
        <v>2.8169038393756605</v>
      </c>
      <c r="C410" s="13">
        <f t="shared" si="300"/>
        <v>10</v>
      </c>
      <c r="D410" s="13">
        <f>'Command user'!$F$12</f>
        <v>10</v>
      </c>
      <c r="E410" s="13">
        <f t="shared" si="276"/>
        <v>1</v>
      </c>
      <c r="G410" s="36">
        <f t="shared" si="277"/>
        <v>656.00000000000091</v>
      </c>
      <c r="H410" s="37">
        <f t="shared" ca="1" si="278"/>
        <v>7.7896635904809067E-2</v>
      </c>
      <c r="I410" s="17"/>
      <c r="J410" s="17"/>
      <c r="K410" s="17"/>
      <c r="L410" s="17"/>
      <c r="M410" s="17"/>
      <c r="N410" s="17"/>
      <c r="O410" s="17"/>
      <c r="P410" s="17"/>
      <c r="T410" s="25">
        <f t="shared" si="279"/>
        <v>7.7896635904809067E-2</v>
      </c>
      <c r="U410" s="25">
        <f t="shared" si="253"/>
        <v>1.1987470143011172</v>
      </c>
      <c r="V410" s="25">
        <f t="shared" si="254"/>
        <v>1.4685471717183007</v>
      </c>
      <c r="W410" s="25">
        <f t="shared" si="255"/>
        <v>1.6389416923317548</v>
      </c>
      <c r="X410" s="25">
        <f t="shared" si="256"/>
        <v>2.3725988300942271</v>
      </c>
      <c r="Y410" s="25">
        <f t="shared" si="257"/>
        <v>2.705284399053284</v>
      </c>
      <c r="Z410" s="25">
        <f t="shared" si="258"/>
        <v>2.6005373345947929</v>
      </c>
      <c r="AA410" s="25">
        <f t="shared" si="259"/>
        <v>2.1596542039612583</v>
      </c>
      <c r="AB410" s="25">
        <f t="shared" si="260"/>
        <v>1.7101328408457377</v>
      </c>
      <c r="AC410" s="25">
        <f t="shared" si="261"/>
        <v>1.4042775345732628</v>
      </c>
      <c r="AD410" s="25">
        <f t="shared" si="262"/>
        <v>0.91437603519734134</v>
      </c>
      <c r="AE410" s="25">
        <f t="shared" si="263"/>
        <v>0.63677999153711473</v>
      </c>
      <c r="AF410" s="25">
        <f t="shared" si="264"/>
        <v>0.22802087744765323</v>
      </c>
      <c r="AG410" s="25">
        <f t="shared" si="265"/>
        <v>0.12138195474563342</v>
      </c>
      <c r="AH410" s="25">
        <f t="shared" si="266"/>
        <v>7.4949331446036924E-2</v>
      </c>
    </row>
    <row r="411" spans="1:34" x14ac:dyDescent="0.25">
      <c r="A411" s="13">
        <f t="shared" ref="A411:C411" si="301">A410</f>
        <v>6</v>
      </c>
      <c r="B411" s="13">
        <v>2.8175653695597807</v>
      </c>
      <c r="C411" s="13">
        <f t="shared" si="301"/>
        <v>10</v>
      </c>
      <c r="D411" s="13">
        <f>'Command user'!$F$12</f>
        <v>10</v>
      </c>
      <c r="E411" s="13">
        <f t="shared" si="276"/>
        <v>1</v>
      </c>
      <c r="G411" s="36">
        <f t="shared" si="277"/>
        <v>657.00000000000034</v>
      </c>
      <c r="H411" s="37">
        <f t="shared" ca="1" si="278"/>
        <v>7.7827228254769579E-2</v>
      </c>
      <c r="I411" s="17"/>
      <c r="J411" s="17"/>
      <c r="K411" s="17"/>
      <c r="L411" s="17"/>
      <c r="M411" s="17"/>
      <c r="N411" s="17"/>
      <c r="O411" s="17"/>
      <c r="P411" s="17"/>
      <c r="T411" s="25">
        <f t="shared" si="279"/>
        <v>7.7827228254769579E-2</v>
      </c>
      <c r="U411" s="25">
        <f t="shared" si="253"/>
        <v>1.1980006603983493</v>
      </c>
      <c r="V411" s="25">
        <f t="shared" si="254"/>
        <v>1.4677697279311517</v>
      </c>
      <c r="W411" s="25">
        <f t="shared" si="255"/>
        <v>1.6381070972308478</v>
      </c>
      <c r="X411" s="25">
        <f t="shared" si="256"/>
        <v>2.3713589377587021</v>
      </c>
      <c r="Y411" s="25">
        <f t="shared" si="257"/>
        <v>2.7036989452860376</v>
      </c>
      <c r="Z411" s="25">
        <f t="shared" si="258"/>
        <v>2.5988023358171448</v>
      </c>
      <c r="AA411" s="25">
        <f t="shared" si="259"/>
        <v>2.1579723736476062</v>
      </c>
      <c r="AB411" s="25">
        <f t="shared" si="260"/>
        <v>1.7086367458399843</v>
      </c>
      <c r="AC411" s="25">
        <f t="shared" si="261"/>
        <v>1.4029624315502058</v>
      </c>
      <c r="AD411" s="25">
        <f t="shared" si="262"/>
        <v>0.91345860866044415</v>
      </c>
      <c r="AE411" s="25">
        <f t="shared" si="263"/>
        <v>0.63611568969071142</v>
      </c>
      <c r="AF411" s="25">
        <f t="shared" si="264"/>
        <v>0.22778460054931476</v>
      </c>
      <c r="AG411" s="25">
        <f t="shared" si="265"/>
        <v>0.12125893173952446</v>
      </c>
      <c r="AH411" s="25">
        <f t="shared" si="266"/>
        <v>7.487622173757244E-2</v>
      </c>
    </row>
    <row r="412" spans="1:34" x14ac:dyDescent="0.25">
      <c r="A412" s="13">
        <f t="shared" ref="A412:C412" si="302">A411</f>
        <v>6</v>
      </c>
      <c r="B412" s="13">
        <v>2.8182258936139557</v>
      </c>
      <c r="C412" s="13">
        <f t="shared" si="302"/>
        <v>10</v>
      </c>
      <c r="D412" s="13">
        <f>'Command user'!$F$12</f>
        <v>10</v>
      </c>
      <c r="E412" s="13">
        <f t="shared" si="276"/>
        <v>1</v>
      </c>
      <c r="G412" s="36">
        <f t="shared" si="277"/>
        <v>658.00000000000068</v>
      </c>
      <c r="H412" s="37">
        <f t="shared" ca="1" si="278"/>
        <v>7.7758016066089827E-2</v>
      </c>
      <c r="I412" s="17"/>
      <c r="J412" s="17"/>
      <c r="K412" s="17"/>
      <c r="L412" s="17"/>
      <c r="M412" s="17"/>
      <c r="N412" s="17"/>
      <c r="O412" s="17"/>
      <c r="P412" s="17"/>
      <c r="T412" s="25">
        <f t="shared" si="279"/>
        <v>7.7758016066089827E-2</v>
      </c>
      <c r="U412" s="25">
        <f t="shared" si="253"/>
        <v>1.197256267792838</v>
      </c>
      <c r="V412" s="25">
        <f t="shared" si="254"/>
        <v>1.4669943952953297</v>
      </c>
      <c r="W412" s="25">
        <f t="shared" si="255"/>
        <v>1.6372747670778025</v>
      </c>
      <c r="X412" s="25">
        <f t="shared" si="256"/>
        <v>2.3701221812937789</v>
      </c>
      <c r="Y412" s="25">
        <f t="shared" si="257"/>
        <v>2.7021173078925478</v>
      </c>
      <c r="Z412" s="25">
        <f t="shared" si="258"/>
        <v>2.5970715076995265</v>
      </c>
      <c r="AA412" s="25">
        <f t="shared" si="259"/>
        <v>2.1562946953315252</v>
      </c>
      <c r="AB412" s="25">
        <f t="shared" si="260"/>
        <v>1.7071444751781764</v>
      </c>
      <c r="AC412" s="25">
        <f t="shared" si="261"/>
        <v>1.4016507714220598</v>
      </c>
      <c r="AD412" s="25">
        <f t="shared" si="262"/>
        <v>0.91254366909543683</v>
      </c>
      <c r="AE412" s="25">
        <f t="shared" si="263"/>
        <v>0.63545322088048861</v>
      </c>
      <c r="AF412" s="25">
        <f t="shared" si="264"/>
        <v>0.22754898040431512</v>
      </c>
      <c r="AG412" s="25">
        <f t="shared" si="265"/>
        <v>0.12113624578657969</v>
      </c>
      <c r="AH412" s="25">
        <f t="shared" si="266"/>
        <v>7.4803310871584552E-2</v>
      </c>
    </row>
    <row r="413" spans="1:34" x14ac:dyDescent="0.25">
      <c r="A413" s="13">
        <f t="shared" ref="A413:C413" si="303">A412</f>
        <v>6</v>
      </c>
      <c r="B413" s="13">
        <v>2.8188854145940097</v>
      </c>
      <c r="C413" s="13">
        <f t="shared" si="303"/>
        <v>10</v>
      </c>
      <c r="D413" s="13">
        <f>'Command user'!$F$12</f>
        <v>10</v>
      </c>
      <c r="E413" s="13">
        <f t="shared" si="276"/>
        <v>1</v>
      </c>
      <c r="G413" s="36">
        <f t="shared" si="277"/>
        <v>659</v>
      </c>
      <c r="H413" s="37">
        <f t="shared" ca="1" si="278"/>
        <v>7.7688998469251966E-2</v>
      </c>
      <c r="I413" s="17"/>
      <c r="J413" s="17"/>
      <c r="K413" s="17"/>
      <c r="L413" s="17"/>
      <c r="M413" s="17"/>
      <c r="N413" s="17"/>
      <c r="O413" s="17"/>
      <c r="P413" s="17"/>
      <c r="T413" s="25">
        <f t="shared" si="279"/>
        <v>7.7688998469251966E-2</v>
      </c>
      <c r="U413" s="25">
        <f t="shared" si="253"/>
        <v>1.1965138281673706</v>
      </c>
      <c r="V413" s="25">
        <f t="shared" si="254"/>
        <v>1.4662211647490933</v>
      </c>
      <c r="W413" s="25">
        <f t="shared" si="255"/>
        <v>1.636444692168826</v>
      </c>
      <c r="X413" s="25">
        <f t="shared" si="256"/>
        <v>2.3688885477365189</v>
      </c>
      <c r="Y413" s="25">
        <f t="shared" si="257"/>
        <v>2.7005394715427733</v>
      </c>
      <c r="Z413" s="25">
        <f t="shared" si="258"/>
        <v>2.5953448335449263</v>
      </c>
      <c r="AA413" s="25">
        <f t="shared" si="259"/>
        <v>2.1546211521662402</v>
      </c>
      <c r="AB413" s="25">
        <f t="shared" si="260"/>
        <v>1.7056560130142102</v>
      </c>
      <c r="AC413" s="25">
        <f t="shared" si="261"/>
        <v>1.4003425397078553</v>
      </c>
      <c r="AD413" s="25">
        <f t="shared" si="262"/>
        <v>0.91163120578741341</v>
      </c>
      <c r="AE413" s="25">
        <f t="shared" si="263"/>
        <v>0.63479257711115034</v>
      </c>
      <c r="AF413" s="25">
        <f t="shared" si="264"/>
        <v>0.22731401412725069</v>
      </c>
      <c r="AG413" s="25">
        <f t="shared" si="265"/>
        <v>0.12101389542071024</v>
      </c>
      <c r="AH413" s="25">
        <f t="shared" si="266"/>
        <v>7.473059798628387E-2</v>
      </c>
    </row>
    <row r="414" spans="1:34" x14ac:dyDescent="0.25">
      <c r="A414" s="13">
        <f t="shared" ref="A414:C414" si="304">A413</f>
        <v>6</v>
      </c>
      <c r="B414" s="13">
        <v>2.8195439355418688</v>
      </c>
      <c r="C414" s="13">
        <f t="shared" si="304"/>
        <v>10</v>
      </c>
      <c r="D414" s="13">
        <f>'Command user'!$F$12</f>
        <v>10</v>
      </c>
      <c r="E414" s="13">
        <f t="shared" si="276"/>
        <v>1</v>
      </c>
      <c r="G414" s="36">
        <f t="shared" si="277"/>
        <v>660.00000000000045</v>
      </c>
      <c r="H414" s="37">
        <f t="shared" ca="1" si="278"/>
        <v>7.7620174599955058E-2</v>
      </c>
      <c r="I414" s="17"/>
      <c r="J414" s="17"/>
      <c r="K414" s="17"/>
      <c r="L414" s="17"/>
      <c r="M414" s="17"/>
      <c r="N414" s="17"/>
      <c r="O414" s="17"/>
      <c r="P414" s="17"/>
      <c r="T414" s="25">
        <f t="shared" si="279"/>
        <v>7.7620174599955058E-2</v>
      </c>
      <c r="U414" s="25">
        <f t="shared" si="253"/>
        <v>1.1957733332526652</v>
      </c>
      <c r="V414" s="25">
        <f t="shared" si="254"/>
        <v>1.465450027283185</v>
      </c>
      <c r="W414" s="25">
        <f t="shared" si="255"/>
        <v>1.6356168628562218</v>
      </c>
      <c r="X414" s="25">
        <f t="shared" si="256"/>
        <v>2.3676580241971128</v>
      </c>
      <c r="Y414" s="25">
        <f t="shared" si="257"/>
        <v>2.6989654209915983</v>
      </c>
      <c r="Z414" s="25">
        <f t="shared" si="258"/>
        <v>2.5936222967486651</v>
      </c>
      <c r="AA414" s="25">
        <f t="shared" si="259"/>
        <v>2.1529517273991066</v>
      </c>
      <c r="AB414" s="25">
        <f t="shared" si="260"/>
        <v>1.7041713435919377</v>
      </c>
      <c r="AC414" s="25">
        <f t="shared" si="261"/>
        <v>1.3990377220097689</v>
      </c>
      <c r="AD414" s="25">
        <f t="shared" si="262"/>
        <v>0.91072120808415513</v>
      </c>
      <c r="AE414" s="25">
        <f t="shared" si="263"/>
        <v>0.63413375043462084</v>
      </c>
      <c r="AF414" s="25">
        <f t="shared" si="264"/>
        <v>0.22707969884986529</v>
      </c>
      <c r="AG414" s="25">
        <f t="shared" si="265"/>
        <v>0.12089187918447143</v>
      </c>
      <c r="AH414" s="25">
        <f t="shared" si="266"/>
        <v>7.4658082224948463E-2</v>
      </c>
    </row>
    <row r="415" spans="1:34" x14ac:dyDescent="0.25">
      <c r="A415" s="13">
        <f t="shared" ref="A415:C415" si="305">A414</f>
        <v>6</v>
      </c>
      <c r="B415" s="13">
        <v>2.8202014594856402</v>
      </c>
      <c r="C415" s="13">
        <f t="shared" si="305"/>
        <v>10</v>
      </c>
      <c r="D415" s="13">
        <f>'Command user'!$F$12</f>
        <v>10</v>
      </c>
      <c r="E415" s="13">
        <f t="shared" si="276"/>
        <v>1</v>
      </c>
      <c r="G415" s="36">
        <f t="shared" si="277"/>
        <v>661.00000000000034</v>
      </c>
      <c r="H415" s="37">
        <f t="shared" ca="1" si="278"/>
        <v>7.7551543599076275E-2</v>
      </c>
      <c r="I415" s="17"/>
      <c r="J415" s="17"/>
      <c r="K415" s="17"/>
      <c r="L415" s="17"/>
      <c r="M415" s="17"/>
      <c r="N415" s="17"/>
      <c r="O415" s="17"/>
      <c r="P415" s="17"/>
      <c r="T415" s="25">
        <f t="shared" si="279"/>
        <v>7.7551543599076275E-2</v>
      </c>
      <c r="U415" s="25">
        <f t="shared" si="253"/>
        <v>1.1950347748270294</v>
      </c>
      <c r="V415" s="25">
        <f t="shared" si="254"/>
        <v>1.4646809739404723</v>
      </c>
      <c r="W415" s="25">
        <f t="shared" si="255"/>
        <v>1.6347912695479718</v>
      </c>
      <c r="X415" s="25">
        <f t="shared" si="256"/>
        <v>2.3664305978583688</v>
      </c>
      <c r="Y415" s="25">
        <f t="shared" si="257"/>
        <v>2.6973951410782253</v>
      </c>
      <c r="Z415" s="25">
        <f t="shared" si="258"/>
        <v>2.5919038807978052</v>
      </c>
      <c r="AA415" s="25">
        <f t="shared" si="259"/>
        <v>2.1512864043709596</v>
      </c>
      <c r="AB415" s="25">
        <f t="shared" si="260"/>
        <v>1.7026904512445327</v>
      </c>
      <c r="AC415" s="25">
        <f t="shared" si="261"/>
        <v>1.3977363040125343</v>
      </c>
      <c r="AD415" s="25">
        <f t="shared" si="262"/>
        <v>0.90981366539566588</v>
      </c>
      <c r="AE415" s="25">
        <f t="shared" si="263"/>
        <v>0.6334767329497073</v>
      </c>
      <c r="AF415" s="25">
        <f t="shared" si="264"/>
        <v>0.22684603172092088</v>
      </c>
      <c r="AG415" s="25">
        <f t="shared" si="265"/>
        <v>0.12077019562899982</v>
      </c>
      <c r="AH415" s="25">
        <f t="shared" si="266"/>
        <v>7.4585762735887656E-2</v>
      </c>
    </row>
    <row r="416" spans="1:34" x14ac:dyDescent="0.25">
      <c r="A416" s="13">
        <f t="shared" ref="A416:C416" si="306">A415</f>
        <v>6</v>
      </c>
      <c r="B416" s="13">
        <v>2.8208579894397001</v>
      </c>
      <c r="C416" s="13">
        <f t="shared" si="306"/>
        <v>10</v>
      </c>
      <c r="D416" s="13">
        <f>'Command user'!$F$12</f>
        <v>10</v>
      </c>
      <c r="E416" s="13">
        <f t="shared" si="276"/>
        <v>1</v>
      </c>
      <c r="G416" s="36">
        <f t="shared" si="277"/>
        <v>662.00000000000068</v>
      </c>
      <c r="H416" s="37">
        <f t="shared" ca="1" si="278"/>
        <v>7.7483104612630749E-2</v>
      </c>
      <c r="I416" s="17"/>
      <c r="J416" s="17"/>
      <c r="K416" s="17"/>
      <c r="L416" s="17"/>
      <c r="M416" s="17"/>
      <c r="N416" s="17"/>
      <c r="O416" s="17"/>
      <c r="P416" s="17"/>
      <c r="T416" s="25">
        <f t="shared" si="279"/>
        <v>7.7483104612630749E-2</v>
      </c>
      <c r="U416" s="25">
        <f t="shared" si="253"/>
        <v>1.1942981447160019</v>
      </c>
      <c r="V416" s="25">
        <f t="shared" si="254"/>
        <v>1.4639139958155289</v>
      </c>
      <c r="W416" s="25">
        <f t="shared" si="255"/>
        <v>1.6339679027073188</v>
      </c>
      <c r="X416" s="25">
        <f t="shared" si="256"/>
        <v>2.365206255975187</v>
      </c>
      <c r="Y416" s="25">
        <f t="shared" si="257"/>
        <v>2.6958286167255596</v>
      </c>
      <c r="Z416" s="25">
        <f t="shared" si="258"/>
        <v>2.5901895692704113</v>
      </c>
      <c r="AA416" s="25">
        <f t="shared" si="259"/>
        <v>2.1496251665154253</v>
      </c>
      <c r="AB416" s="25">
        <f t="shared" si="260"/>
        <v>1.7012133203938209</v>
      </c>
      <c r="AC416" s="25">
        <f t="shared" si="261"/>
        <v>1.3964382714828123</v>
      </c>
      <c r="AD416" s="25">
        <f t="shared" si="262"/>
        <v>0.90890856719370683</v>
      </c>
      <c r="AE416" s="25">
        <f t="shared" si="263"/>
        <v>0.63282151680173881</v>
      </c>
      <c r="AF416" s="25">
        <f t="shared" si="264"/>
        <v>0.22661300990607072</v>
      </c>
      <c r="AG416" s="25">
        <f t="shared" si="265"/>
        <v>0.12064884331394668</v>
      </c>
      <c r="AH416" s="25">
        <f t="shared" si="266"/>
        <v>7.4513638672402294E-2</v>
      </c>
    </row>
    <row r="417" spans="1:34" x14ac:dyDescent="0.25">
      <c r="A417" s="13">
        <f t="shared" ref="A417:C417" si="307">A416</f>
        <v>6</v>
      </c>
      <c r="B417" s="13">
        <v>2.8215135284047732</v>
      </c>
      <c r="C417" s="13">
        <f t="shared" si="307"/>
        <v>10</v>
      </c>
      <c r="D417" s="13">
        <f>'Command user'!$F$12</f>
        <v>10</v>
      </c>
      <c r="E417" s="13">
        <f t="shared" si="276"/>
        <v>1</v>
      </c>
      <c r="G417" s="36">
        <f t="shared" si="277"/>
        <v>663.00000000000057</v>
      </c>
      <c r="H417" s="37">
        <f t="shared" ca="1" si="278"/>
        <v>7.741485679173378E-2</v>
      </c>
      <c r="I417" s="17"/>
      <c r="J417" s="17"/>
      <c r="K417" s="17"/>
      <c r="L417" s="17"/>
      <c r="M417" s="17"/>
      <c r="N417" s="17"/>
      <c r="O417" s="17"/>
      <c r="P417" s="17"/>
      <c r="T417" s="25">
        <f t="shared" si="279"/>
        <v>7.741485679173378E-2</v>
      </c>
      <c r="U417" s="25">
        <f t="shared" si="253"/>
        <v>1.1935634347920245</v>
      </c>
      <c r="V417" s="25">
        <f t="shared" si="254"/>
        <v>1.463149084054308</v>
      </c>
      <c r="W417" s="25">
        <f t="shared" si="255"/>
        <v>1.6331467528523937</v>
      </c>
      <c r="X417" s="25">
        <f t="shared" si="256"/>
        <v>2.3639849858740529</v>
      </c>
      <c r="Y417" s="25">
        <f t="shared" si="257"/>
        <v>2.6942658329396543</v>
      </c>
      <c r="Z417" s="25">
        <f t="shared" si="258"/>
        <v>2.5884793458350077</v>
      </c>
      <c r="AA417" s="25">
        <f t="shared" si="259"/>
        <v>2.1479679973582888</v>
      </c>
      <c r="AB417" s="25">
        <f t="shared" si="260"/>
        <v>1.6997399355496801</v>
      </c>
      <c r="AC417" s="25">
        <f t="shared" si="261"/>
        <v>1.3951436102686336</v>
      </c>
      <c r="AD417" s="25">
        <f t="shared" si="262"/>
        <v>0.9080059030113603</v>
      </c>
      <c r="AE417" s="25">
        <f t="shared" si="263"/>
        <v>0.63216809418223208</v>
      </c>
      <c r="AF417" s="25">
        <f t="shared" si="264"/>
        <v>0.22638063058773511</v>
      </c>
      <c r="AG417" s="25">
        <f t="shared" si="265"/>
        <v>0.12052782080741802</v>
      </c>
      <c r="AH417" s="25">
        <f t="shared" si="266"/>
        <v>7.4441709192750741E-2</v>
      </c>
    </row>
    <row r="418" spans="1:34" x14ac:dyDescent="0.25">
      <c r="A418" s="13">
        <f t="shared" ref="A418:C418" si="308">A417</f>
        <v>6</v>
      </c>
      <c r="B418" s="13">
        <v>2.8221680793680175</v>
      </c>
      <c r="C418" s="13">
        <f t="shared" si="308"/>
        <v>10</v>
      </c>
      <c r="D418" s="13">
        <f>'Command user'!$F$12</f>
        <v>10</v>
      </c>
      <c r="E418" s="13">
        <f t="shared" si="276"/>
        <v>1</v>
      </c>
      <c r="G418" s="36">
        <f t="shared" si="277"/>
        <v>664.00000000000045</v>
      </c>
      <c r="H418" s="37">
        <f t="shared" ca="1" si="278"/>
        <v>7.7346799292562676E-2</v>
      </c>
      <c r="I418" s="17"/>
      <c r="J418" s="17"/>
      <c r="K418" s="17"/>
      <c r="L418" s="17"/>
      <c r="M418" s="17"/>
      <c r="N418" s="17"/>
      <c r="O418" s="17"/>
      <c r="P418" s="17"/>
      <c r="T418" s="25">
        <f t="shared" si="279"/>
        <v>7.7346799292562676E-2</v>
      </c>
      <c r="U418" s="25">
        <f t="shared" si="253"/>
        <v>1.1928306369740982</v>
      </c>
      <c r="V418" s="25">
        <f t="shared" si="254"/>
        <v>1.462386229853726</v>
      </c>
      <c r="W418" s="25">
        <f t="shared" si="255"/>
        <v>1.6323278105557963</v>
      </c>
      <c r="X418" s="25">
        <f t="shared" si="256"/>
        <v>2.3627667749525219</v>
      </c>
      <c r="Y418" s="25">
        <f t="shared" si="257"/>
        <v>2.6927067748091154</v>
      </c>
      <c r="Z418" s="25">
        <f t="shared" si="258"/>
        <v>2.5867731942498851</v>
      </c>
      <c r="AA418" s="25">
        <f t="shared" si="259"/>
        <v>2.1463148805168362</v>
      </c>
      <c r="AB418" s="25">
        <f t="shared" si="260"/>
        <v>1.6982702813093824</v>
      </c>
      <c r="AC418" s="25">
        <f t="shared" si="261"/>
        <v>1.3938523062987898</v>
      </c>
      <c r="AD418" s="25">
        <f t="shared" si="262"/>
        <v>0.90710566244256519</v>
      </c>
      <c r="AE418" s="25">
        <f t="shared" si="263"/>
        <v>0.63151645732854378</v>
      </c>
      <c r="AF418" s="25">
        <f t="shared" si="264"/>
        <v>0.22614889096497442</v>
      </c>
      <c r="AG418" s="25">
        <f t="shared" si="265"/>
        <v>0.12040712668591094</v>
      </c>
      <c r="AH418" s="25">
        <f t="shared" si="266"/>
        <v>7.4369973460110428E-2</v>
      </c>
    </row>
    <row r="419" spans="1:34" x14ac:dyDescent="0.25">
      <c r="A419" s="13">
        <f t="shared" ref="A419:C419" si="309">A418</f>
        <v>6</v>
      </c>
      <c r="B419" s="13">
        <v>2.8228216453031045</v>
      </c>
      <c r="C419" s="13">
        <f t="shared" si="309"/>
        <v>10</v>
      </c>
      <c r="D419" s="13">
        <f>'Command user'!$F$12</f>
        <v>10</v>
      </c>
      <c r="E419" s="13">
        <f t="shared" si="276"/>
        <v>1</v>
      </c>
      <c r="G419" s="36">
        <f t="shared" si="277"/>
        <v>665</v>
      </c>
      <c r="H419" s="37">
        <f t="shared" ca="1" si="278"/>
        <v>7.7278931276318713E-2</v>
      </c>
      <c r="I419" s="17"/>
      <c r="J419" s="17"/>
      <c r="K419" s="17"/>
      <c r="L419" s="17"/>
      <c r="M419" s="17"/>
      <c r="N419" s="17"/>
      <c r="O419" s="17"/>
      <c r="P419" s="17"/>
      <c r="T419" s="25">
        <f t="shared" si="279"/>
        <v>7.7278931276318713E-2</v>
      </c>
      <c r="U419" s="25">
        <f t="shared" si="253"/>
        <v>1.1920997432274412</v>
      </c>
      <c r="V419" s="25">
        <f t="shared" si="254"/>
        <v>1.4616254244613278</v>
      </c>
      <c r="W419" s="25">
        <f t="shared" si="255"/>
        <v>1.6315110664442027</v>
      </c>
      <c r="X419" s="25">
        <f t="shared" si="256"/>
        <v>2.361551610678736</v>
      </c>
      <c r="Y419" s="25">
        <f t="shared" si="257"/>
        <v>2.6911514275045225</v>
      </c>
      <c r="Z419" s="25">
        <f t="shared" si="258"/>
        <v>2.5850710983624889</v>
      </c>
      <c r="AA419" s="25">
        <f t="shared" si="259"/>
        <v>2.1446657996992076</v>
      </c>
      <c r="AB419" s="25">
        <f t="shared" si="260"/>
        <v>1.6968043423569865</v>
      </c>
      <c r="AC419" s="25">
        <f t="shared" si="261"/>
        <v>1.3925643455822589</v>
      </c>
      <c r="AD419" s="25">
        <f t="shared" si="262"/>
        <v>0.90620783514167857</v>
      </c>
      <c r="AE419" s="25">
        <f t="shared" si="263"/>
        <v>0.63086659852353777</v>
      </c>
      <c r="AF419" s="25">
        <f t="shared" si="264"/>
        <v>0.22591778825336803</v>
      </c>
      <c r="AG419" s="25">
        <f t="shared" si="265"/>
        <v>0.12028675953425187</v>
      </c>
      <c r="AH419" s="25">
        <f t="shared" si="266"/>
        <v>7.4298430642542407E-2</v>
      </c>
    </row>
    <row r="420" spans="1:34" x14ac:dyDescent="0.25">
      <c r="A420" s="13">
        <f t="shared" ref="A420:C420" si="310">A419</f>
        <v>6</v>
      </c>
      <c r="B420" s="13">
        <v>2.823474229170301</v>
      </c>
      <c r="C420" s="13">
        <f t="shared" si="310"/>
        <v>10</v>
      </c>
      <c r="D420" s="13">
        <f>'Command user'!$F$12</f>
        <v>10</v>
      </c>
      <c r="E420" s="13">
        <f t="shared" si="276"/>
        <v>1</v>
      </c>
      <c r="G420" s="36">
        <f t="shared" si="277"/>
        <v>666.00000000000011</v>
      </c>
      <c r="H420" s="37">
        <f t="shared" ca="1" si="278"/>
        <v>7.7211251909190204E-2</v>
      </c>
      <c r="I420" s="17"/>
      <c r="J420" s="17"/>
      <c r="K420" s="17"/>
      <c r="L420" s="17"/>
      <c r="M420" s="17"/>
      <c r="N420" s="17"/>
      <c r="O420" s="17"/>
      <c r="P420" s="17"/>
      <c r="T420" s="25">
        <f t="shared" si="279"/>
        <v>7.7211251909190204E-2</v>
      </c>
      <c r="U420" s="25">
        <f t="shared" si="253"/>
        <v>1.1913707455631759</v>
      </c>
      <c r="V420" s="25">
        <f t="shared" si="254"/>
        <v>1.4608666591749013</v>
      </c>
      <c r="W420" s="25">
        <f t="shared" si="255"/>
        <v>1.6306965111980012</v>
      </c>
      <c r="X420" s="25">
        <f t="shared" si="256"/>
        <v>2.3603394805908913</v>
      </c>
      <c r="Y420" s="25">
        <f t="shared" si="257"/>
        <v>2.6895997762778583</v>
      </c>
      <c r="Z420" s="25">
        <f t="shared" si="258"/>
        <v>2.5833730421088106</v>
      </c>
      <c r="AA420" s="25">
        <f t="shared" si="259"/>
        <v>2.1430207387037519</v>
      </c>
      <c r="AB420" s="25">
        <f t="shared" si="260"/>
        <v>1.6953421034627087</v>
      </c>
      <c r="AC420" s="25">
        <f t="shared" si="261"/>
        <v>1.3912797142076228</v>
      </c>
      <c r="AD420" s="25">
        <f t="shared" si="262"/>
        <v>0.90531241082302838</v>
      </c>
      <c r="AE420" s="25">
        <f t="shared" si="263"/>
        <v>0.63021851009524388</v>
      </c>
      <c r="AF420" s="25">
        <f t="shared" si="264"/>
        <v>0.22568731968489228</v>
      </c>
      <c r="AG420" s="25">
        <f t="shared" si="265"/>
        <v>0.12016671794553535</v>
      </c>
      <c r="AH420" s="25">
        <f t="shared" si="266"/>
        <v>7.4227079912955768E-2</v>
      </c>
    </row>
    <row r="421" spans="1:34" x14ac:dyDescent="0.25">
      <c r="A421" s="13">
        <f t="shared" ref="A421:C421" si="311">A420</f>
        <v>6</v>
      </c>
      <c r="B421" s="13">
        <v>2.8241258339165491</v>
      </c>
      <c r="C421" s="13">
        <f t="shared" si="311"/>
        <v>10</v>
      </c>
      <c r="D421" s="13">
        <f>'Command user'!$F$12</f>
        <v>10</v>
      </c>
      <c r="E421" s="13">
        <f t="shared" si="276"/>
        <v>1</v>
      </c>
      <c r="G421" s="36">
        <f t="shared" si="277"/>
        <v>667.00000000000091</v>
      </c>
      <c r="H421" s="37">
        <f t="shared" ca="1" si="278"/>
        <v>7.7143760362314184E-2</v>
      </c>
      <c r="I421" s="17"/>
      <c r="J421" s="17"/>
      <c r="K421" s="17"/>
      <c r="L421" s="17"/>
      <c r="M421" s="17"/>
      <c r="N421" s="17"/>
      <c r="O421" s="17"/>
      <c r="P421" s="17"/>
      <c r="T421" s="25">
        <f t="shared" si="279"/>
        <v>7.7143760362314184E-2</v>
      </c>
      <c r="U421" s="25">
        <f t="shared" si="253"/>
        <v>1.190643636037968</v>
      </c>
      <c r="V421" s="25">
        <f t="shared" si="254"/>
        <v>1.4601099253421135</v>
      </c>
      <c r="W421" s="25">
        <f t="shared" si="255"/>
        <v>1.6298841355508762</v>
      </c>
      <c r="X421" s="25">
        <f t="shared" si="256"/>
        <v>2.3591303722967858</v>
      </c>
      <c r="Y421" s="25">
        <f t="shared" si="257"/>
        <v>2.6880518064619423</v>
      </c>
      <c r="Z421" s="25">
        <f t="shared" si="258"/>
        <v>2.5816790095127478</v>
      </c>
      <c r="AA421" s="25">
        <f t="shared" si="259"/>
        <v>2.1413796814184107</v>
      </c>
      <c r="AB421" s="25">
        <f t="shared" si="260"/>
        <v>1.6938835494823159</v>
      </c>
      <c r="AC421" s="25">
        <f t="shared" si="261"/>
        <v>1.3899983983425037</v>
      </c>
      <c r="AD421" s="25">
        <f t="shared" si="262"/>
        <v>0.9044193792604851</v>
      </c>
      <c r="AE421" s="25">
        <f t="shared" si="263"/>
        <v>0.62957218441652807</v>
      </c>
      <c r="AF421" s="25">
        <f t="shared" si="264"/>
        <v>0.22545748250779646</v>
      </c>
      <c r="AG421" s="25">
        <f t="shared" si="265"/>
        <v>0.12004700052106379</v>
      </c>
      <c r="AH421" s="25">
        <f t="shared" si="266"/>
        <v>7.4155920449071169E-2</v>
      </c>
    </row>
    <row r="422" spans="1:34" x14ac:dyDescent="0.25">
      <c r="A422" s="13">
        <f t="shared" ref="A422:C422" si="312">A421</f>
        <v>6</v>
      </c>
      <c r="B422" s="13">
        <v>2.8247764624755458</v>
      </c>
      <c r="C422" s="13">
        <f t="shared" si="312"/>
        <v>10</v>
      </c>
      <c r="D422" s="13">
        <f>'Command user'!$F$12</f>
        <v>10</v>
      </c>
      <c r="E422" s="13">
        <f t="shared" si="276"/>
        <v>1</v>
      </c>
      <c r="G422" s="36">
        <f t="shared" si="277"/>
        <v>668.00000000000034</v>
      </c>
      <c r="H422" s="37">
        <f t="shared" ca="1" si="278"/>
        <v>7.7076455811741176E-2</v>
      </c>
      <c r="I422" s="17"/>
      <c r="J422" s="17"/>
      <c r="K422" s="17"/>
      <c r="L422" s="17"/>
      <c r="M422" s="17"/>
      <c r="N422" s="17"/>
      <c r="O422" s="17"/>
      <c r="P422" s="17"/>
      <c r="T422" s="25">
        <f t="shared" si="279"/>
        <v>7.7076455811741176E-2</v>
      </c>
      <c r="U422" s="25">
        <f t="shared" si="253"/>
        <v>1.189918406753731</v>
      </c>
      <c r="V422" s="25">
        <f t="shared" si="254"/>
        <v>1.4593552143601753</v>
      </c>
      <c r="W422" s="25">
        <f t="shared" si="255"/>
        <v>1.6290739302894408</v>
      </c>
      <c r="X422" s="25">
        <f t="shared" si="256"/>
        <v>2.3579242734732864</v>
      </c>
      <c r="Y422" s="25">
        <f t="shared" si="257"/>
        <v>2.6865075034698838</v>
      </c>
      <c r="Z422" s="25">
        <f t="shared" si="258"/>
        <v>2.5799889846855266</v>
      </c>
      <c r="AA422" s="25">
        <f t="shared" si="259"/>
        <v>2.1397426118200693</v>
      </c>
      <c r="AB422" s="25">
        <f t="shared" si="260"/>
        <v>1.6924286653565208</v>
      </c>
      <c r="AC422" s="25">
        <f t="shared" si="261"/>
        <v>1.3887203842329938</v>
      </c>
      <c r="AD422" s="25">
        <f t="shared" si="262"/>
        <v>0.90352873028702219</v>
      </c>
      <c r="AE422" s="25">
        <f t="shared" si="263"/>
        <v>0.62892761390477114</v>
      </c>
      <c r="AF422" s="25">
        <f t="shared" si="264"/>
        <v>0.22522827398648515</v>
      </c>
      <c r="AG422" s="25">
        <f t="shared" si="265"/>
        <v>0.11992760587028684</v>
      </c>
      <c r="AH422" s="25">
        <f t="shared" si="266"/>
        <v>7.4084951433387516E-2</v>
      </c>
    </row>
    <row r="423" spans="1:34" x14ac:dyDescent="0.25">
      <c r="A423" s="13">
        <f t="shared" ref="A423:C423" si="313">A422</f>
        <v>6</v>
      </c>
      <c r="B423" s="13">
        <v>2.8254261177678233</v>
      </c>
      <c r="C423" s="13">
        <f t="shared" si="313"/>
        <v>10</v>
      </c>
      <c r="D423" s="13">
        <f>'Command user'!$F$12</f>
        <v>10</v>
      </c>
      <c r="E423" s="13">
        <f t="shared" si="276"/>
        <v>1</v>
      </c>
      <c r="G423" s="36">
        <f t="shared" si="277"/>
        <v>669.00000000000091</v>
      </c>
      <c r="H423" s="37">
        <f t="shared" ca="1" si="278"/>
        <v>7.7009337438397579E-2</v>
      </c>
      <c r="I423" s="17"/>
      <c r="J423" s="17"/>
      <c r="K423" s="17"/>
      <c r="L423" s="17"/>
      <c r="M423" s="17"/>
      <c r="N423" s="17"/>
      <c r="O423" s="17"/>
      <c r="P423" s="17"/>
      <c r="T423" s="25">
        <f t="shared" si="279"/>
        <v>7.7009337438397579E-2</v>
      </c>
      <c r="U423" s="25">
        <f t="shared" si="253"/>
        <v>1.1891950498572827</v>
      </c>
      <c r="V423" s="25">
        <f t="shared" si="254"/>
        <v>1.4586025176754698</v>
      </c>
      <c r="W423" s="25">
        <f t="shared" si="255"/>
        <v>1.628265886252861</v>
      </c>
      <c r="X423" s="25">
        <f t="shared" si="256"/>
        <v>2.3567211718658854</v>
      </c>
      <c r="Y423" s="25">
        <f t="shared" si="257"/>
        <v>2.6849668527945014</v>
      </c>
      <c r="Z423" s="25">
        <f t="shared" si="258"/>
        <v>2.5783029518250551</v>
      </c>
      <c r="AA423" s="25">
        <f t="shared" si="259"/>
        <v>2.1381095139739608</v>
      </c>
      <c r="AB423" s="25">
        <f t="shared" si="260"/>
        <v>1.6909774361103698</v>
      </c>
      <c r="AC423" s="25">
        <f t="shared" si="261"/>
        <v>1.3874456582030914</v>
      </c>
      <c r="AD423" s="25">
        <f t="shared" si="262"/>
        <v>0.90264045379428393</v>
      </c>
      <c r="AE423" s="25">
        <f t="shared" si="263"/>
        <v>0.62828479102152734</v>
      </c>
      <c r="AF423" s="25">
        <f t="shared" si="264"/>
        <v>0.22499969140139925</v>
      </c>
      <c r="AG423" s="25">
        <f t="shared" si="265"/>
        <v>0.11980853261074095</v>
      </c>
      <c r="AH423" s="25">
        <f t="shared" si="266"/>
        <v>7.4014172053144811E-2</v>
      </c>
    </row>
    <row r="424" spans="1:34" x14ac:dyDescent="0.25">
      <c r="A424" s="13">
        <f t="shared" ref="A424:C424" si="314">A423</f>
        <v>6</v>
      </c>
      <c r="B424" s="13">
        <v>2.8260748027008264</v>
      </c>
      <c r="C424" s="13">
        <f t="shared" si="314"/>
        <v>10</v>
      </c>
      <c r="D424" s="13">
        <f>'Command user'!$F$12</f>
        <v>10</v>
      </c>
      <c r="E424" s="13">
        <f t="shared" si="276"/>
        <v>1</v>
      </c>
      <c r="G424" s="36">
        <f t="shared" si="277"/>
        <v>670.00000000000057</v>
      </c>
      <c r="H424" s="37">
        <f t="shared" ca="1" si="278"/>
        <v>7.6942404428049699E-2</v>
      </c>
      <c r="I424" s="17"/>
      <c r="J424" s="17"/>
      <c r="K424" s="17"/>
      <c r="L424" s="17"/>
      <c r="M424" s="17"/>
      <c r="N424" s="17"/>
      <c r="O424" s="17"/>
      <c r="P424" s="17"/>
      <c r="T424" s="25">
        <f t="shared" si="279"/>
        <v>7.6942404428049699E-2</v>
      </c>
      <c r="U424" s="25">
        <f t="shared" si="253"/>
        <v>1.1884735575400267</v>
      </c>
      <c r="V424" s="25">
        <f t="shared" si="254"/>
        <v>1.4578518267831768</v>
      </c>
      <c r="W424" s="25">
        <f t="shared" si="255"/>
        <v>1.6274599943324581</v>
      </c>
      <c r="X424" s="25">
        <f t="shared" si="256"/>
        <v>2.3555210552881776</v>
      </c>
      <c r="Y424" s="25">
        <f t="shared" si="257"/>
        <v>2.6834298400077805</v>
      </c>
      <c r="Z424" s="25">
        <f t="shared" si="258"/>
        <v>2.5766208952153704</v>
      </c>
      <c r="AA424" s="25">
        <f t="shared" si="259"/>
        <v>2.1364803720330103</v>
      </c>
      <c r="AB424" s="25">
        <f t="shared" si="260"/>
        <v>1.6895298468526494</v>
      </c>
      <c r="AC424" s="25">
        <f t="shared" si="261"/>
        <v>1.386174206654138</v>
      </c>
      <c r="AD424" s="25">
        <f t="shared" si="262"/>
        <v>0.90175453973216391</v>
      </c>
      <c r="AE424" s="25">
        <f t="shared" si="263"/>
        <v>0.62764370827221283</v>
      </c>
      <c r="AF424" s="25">
        <f t="shared" si="264"/>
        <v>0.22477173204889653</v>
      </c>
      <c r="AG424" s="25">
        <f t="shared" si="265"/>
        <v>0.11968977936799237</v>
      </c>
      <c r="AH424" s="25">
        <f t="shared" si="266"/>
        <v>7.3943581500290664E-2</v>
      </c>
    </row>
    <row r="425" spans="1:34" x14ac:dyDescent="0.25">
      <c r="A425" s="13">
        <f t="shared" ref="A425:C425" si="315">A424</f>
        <v>6</v>
      </c>
      <c r="B425" s="13">
        <v>2.8267225201689921</v>
      </c>
      <c r="C425" s="13">
        <f t="shared" si="315"/>
        <v>10</v>
      </c>
      <c r="D425" s="13">
        <f>'Command user'!$F$12</f>
        <v>10</v>
      </c>
      <c r="E425" s="13">
        <f t="shared" si="276"/>
        <v>1</v>
      </c>
      <c r="G425" s="36">
        <f t="shared" si="277"/>
        <v>671.00000000000011</v>
      </c>
      <c r="H425" s="37">
        <f t="shared" ca="1" si="278"/>
        <v>7.6875655971268317E-2</v>
      </c>
      <c r="I425" s="17"/>
      <c r="J425" s="17"/>
      <c r="K425" s="17"/>
      <c r="L425" s="17"/>
      <c r="M425" s="17"/>
      <c r="N425" s="17"/>
      <c r="O425" s="17"/>
      <c r="P425" s="17"/>
      <c r="T425" s="25">
        <f t="shared" si="279"/>
        <v>7.6875655971268317E-2</v>
      </c>
      <c r="U425" s="25">
        <f t="shared" si="253"/>
        <v>1.1877539220376392</v>
      </c>
      <c r="V425" s="25">
        <f t="shared" si="254"/>
        <v>1.4571031332269764</v>
      </c>
      <c r="W425" s="25">
        <f t="shared" si="255"/>
        <v>1.6266562454713656</v>
      </c>
      <c r="X425" s="25">
        <f t="shared" si="256"/>
        <v>2.3543239116214125</v>
      </c>
      <c r="Y425" s="25">
        <f t="shared" si="257"/>
        <v>2.6818964507603238</v>
      </c>
      <c r="Z425" s="25">
        <f t="shared" si="258"/>
        <v>2.5749427992259744</v>
      </c>
      <c r="AA425" s="25">
        <f t="shared" si="259"/>
        <v>2.1348551702372509</v>
      </c>
      <c r="AB425" s="25">
        <f t="shared" si="260"/>
        <v>1.688085882775306</v>
      </c>
      <c r="AC425" s="25">
        <f t="shared" si="261"/>
        <v>1.3849060160642845</v>
      </c>
      <c r="AD425" s="25">
        <f t="shared" si="262"/>
        <v>0.90087097810838179</v>
      </c>
      <c r="AE425" s="25">
        <f t="shared" si="263"/>
        <v>0.6270043582057806</v>
      </c>
      <c r="AF425" s="25">
        <f t="shared" si="264"/>
        <v>0.22454439324113584</v>
      </c>
      <c r="AG425" s="25">
        <f t="shared" si="265"/>
        <v>0.11957134477557671</v>
      </c>
      <c r="AH425" s="25">
        <f t="shared" si="266"/>
        <v>7.3873178971446546E-2</v>
      </c>
    </row>
    <row r="426" spans="1:34" x14ac:dyDescent="0.25">
      <c r="A426" s="13">
        <f t="shared" ref="A426:C426" si="316">A425</f>
        <v>6</v>
      </c>
      <c r="B426" s="13">
        <v>2.8273692730538253</v>
      </c>
      <c r="C426" s="13">
        <f t="shared" si="316"/>
        <v>10</v>
      </c>
      <c r="D426" s="13">
        <f>'Command user'!$F$12</f>
        <v>10</v>
      </c>
      <c r="E426" s="13">
        <f t="shared" si="276"/>
        <v>1</v>
      </c>
      <c r="G426" s="36">
        <f t="shared" si="277"/>
        <v>672.00000000000057</v>
      </c>
      <c r="H426" s="37">
        <f t="shared" ca="1" si="278"/>
        <v>7.6809091263392651E-2</v>
      </c>
      <c r="I426" s="17"/>
      <c r="J426" s="17"/>
      <c r="K426" s="17"/>
      <c r="L426" s="17"/>
      <c r="M426" s="17"/>
      <c r="N426" s="17"/>
      <c r="O426" s="17"/>
      <c r="P426" s="17"/>
      <c r="T426" s="25">
        <f t="shared" si="279"/>
        <v>7.6809091263392651E-2</v>
      </c>
      <c r="U426" s="25">
        <f t="shared" si="253"/>
        <v>1.1870361356297474</v>
      </c>
      <c r="V426" s="25">
        <f t="shared" si="254"/>
        <v>1.4563564285986559</v>
      </c>
      <c r="W426" s="25">
        <f t="shared" si="255"/>
        <v>1.6258546306641357</v>
      </c>
      <c r="X426" s="25">
        <f t="shared" si="256"/>
        <v>2.3531297288140145</v>
      </c>
      <c r="Y426" s="25">
        <f t="shared" si="257"/>
        <v>2.6803666707808049</v>
      </c>
      <c r="Z426" s="25">
        <f t="shared" si="258"/>
        <v>2.5732686483113225</v>
      </c>
      <c r="AA426" s="25">
        <f t="shared" si="259"/>
        <v>2.1332338929132169</v>
      </c>
      <c r="AB426" s="25">
        <f t="shared" si="260"/>
        <v>1.6866455291528266</v>
      </c>
      <c r="AC426" s="25">
        <f t="shared" si="261"/>
        <v>1.3836410729879245</v>
      </c>
      <c r="AD426" s="25">
        <f t="shared" si="262"/>
        <v>0.89998975898806255</v>
      </c>
      <c r="AE426" s="25">
        <f t="shared" si="263"/>
        <v>0.62636673341440274</v>
      </c>
      <c r="AF426" s="25">
        <f t="shared" si="264"/>
        <v>0.22431767230595992</v>
      </c>
      <c r="AG426" s="25">
        <f t="shared" si="265"/>
        <v>0.11945322747494132</v>
      </c>
      <c r="AH426" s="25">
        <f t="shared" si="266"/>
        <v>7.3802963667872978E-2</v>
      </c>
    </row>
    <row r="427" spans="1:34" x14ac:dyDescent="0.25">
      <c r="A427" s="13">
        <f t="shared" ref="A427:C427" si="317">A426</f>
        <v>6</v>
      </c>
      <c r="B427" s="13">
        <v>2.828015064223977</v>
      </c>
      <c r="C427" s="13">
        <f t="shared" si="317"/>
        <v>10</v>
      </c>
      <c r="D427" s="13">
        <f>'Command user'!$F$12</f>
        <v>10</v>
      </c>
      <c r="E427" s="13">
        <f t="shared" si="276"/>
        <v>1</v>
      </c>
      <c r="G427" s="36">
        <f t="shared" si="277"/>
        <v>673.00000000000068</v>
      </c>
      <c r="H427" s="37">
        <f t="shared" ca="1" si="278"/>
        <v>7.6742709504495882E-2</v>
      </c>
      <c r="I427" s="17"/>
      <c r="J427" s="17"/>
      <c r="K427" s="17"/>
      <c r="L427" s="17"/>
      <c r="M427" s="17"/>
      <c r="N427" s="17"/>
      <c r="O427" s="17"/>
      <c r="P427" s="17"/>
      <c r="T427" s="25">
        <f t="shared" si="279"/>
        <v>7.6742709504495882E-2</v>
      </c>
      <c r="U427" s="25">
        <f t="shared" si="253"/>
        <v>1.1863201906396206</v>
      </c>
      <c r="V427" s="25">
        <f t="shared" si="254"/>
        <v>1.4556117045377772</v>
      </c>
      <c r="W427" s="25">
        <f t="shared" si="255"/>
        <v>1.6250551409563874</v>
      </c>
      <c r="X427" s="25">
        <f t="shared" si="256"/>
        <v>2.351938494881082</v>
      </c>
      <c r="Y427" s="25">
        <f t="shared" si="257"/>
        <v>2.6788404858754418</v>
      </c>
      <c r="Z427" s="25">
        <f t="shared" si="258"/>
        <v>2.5715984270101697</v>
      </c>
      <c r="AA427" s="25">
        <f t="shared" si="259"/>
        <v>2.1316165244733267</v>
      </c>
      <c r="AB427" s="25">
        <f t="shared" si="260"/>
        <v>1.6852087713416914</v>
      </c>
      <c r="AC427" s="25">
        <f t="shared" si="261"/>
        <v>1.382379364055156</v>
      </c>
      <c r="AD427" s="25">
        <f t="shared" si="262"/>
        <v>0.89911087249332156</v>
      </c>
      <c r="AE427" s="25">
        <f t="shared" si="263"/>
        <v>0.62573082653315404</v>
      </c>
      <c r="AF427" s="25">
        <f t="shared" si="264"/>
        <v>0.22409156658678192</v>
      </c>
      <c r="AG427" s="25">
        <f t="shared" si="265"/>
        <v>0.11933542611538776</v>
      </c>
      <c r="AH427" s="25">
        <f t="shared" si="266"/>
        <v>7.3732934795435454E-2</v>
      </c>
    </row>
    <row r="428" spans="1:34" x14ac:dyDescent="0.25">
      <c r="A428" s="13">
        <f t="shared" ref="A428:C428" si="318">A427</f>
        <v>6</v>
      </c>
      <c r="B428" s="13">
        <v>2.8286598965353198</v>
      </c>
      <c r="C428" s="13">
        <f t="shared" si="318"/>
        <v>10</v>
      </c>
      <c r="D428" s="13">
        <f>'Command user'!$F$12</f>
        <v>10</v>
      </c>
      <c r="E428" s="13">
        <f t="shared" si="276"/>
        <v>1</v>
      </c>
      <c r="G428" s="36">
        <f t="shared" si="277"/>
        <v>674.00000000000057</v>
      </c>
      <c r="H428" s="37">
        <f t="shared" ca="1" si="278"/>
        <v>7.6676509899349377E-2</v>
      </c>
      <c r="I428" s="17"/>
      <c r="J428" s="17"/>
      <c r="K428" s="17"/>
      <c r="L428" s="17"/>
      <c r="M428" s="17"/>
      <c r="N428" s="17"/>
      <c r="O428" s="17"/>
      <c r="P428" s="17"/>
      <c r="T428" s="25">
        <f t="shared" si="279"/>
        <v>7.6676509899349377E-2</v>
      </c>
      <c r="U428" s="25">
        <f t="shared" si="253"/>
        <v>1.1856060794338594</v>
      </c>
      <c r="V428" s="25">
        <f t="shared" si="254"/>
        <v>1.4548689527313516</v>
      </c>
      <c r="W428" s="25">
        <f t="shared" si="255"/>
        <v>1.6242577674444396</v>
      </c>
      <c r="X428" s="25">
        <f t="shared" si="256"/>
        <v>2.3507501979039844</v>
      </c>
      <c r="Y428" s="25">
        <f t="shared" si="257"/>
        <v>2.677317881927455</v>
      </c>
      <c r="Z428" s="25">
        <f t="shared" si="258"/>
        <v>2.5699321199450442</v>
      </c>
      <c r="AA428" s="25">
        <f t="shared" si="259"/>
        <v>2.1300030494152944</v>
      </c>
      <c r="AB428" s="25">
        <f t="shared" si="260"/>
        <v>1.6837755947797834</v>
      </c>
      <c r="AC428" s="25">
        <f t="shared" si="261"/>
        <v>1.3811208759712541</v>
      </c>
      <c r="AD428" s="25">
        <f t="shared" si="262"/>
        <v>0.89823430880285648</v>
      </c>
      <c r="AE428" s="25">
        <f t="shared" si="263"/>
        <v>0.62509663023970718</v>
      </c>
      <c r="AF428" s="25">
        <f t="shared" si="264"/>
        <v>0.22386607344247228</v>
      </c>
      <c r="AG428" s="25">
        <f t="shared" si="265"/>
        <v>0.11921793935401534</v>
      </c>
      <c r="AH428" s="25">
        <f t="shared" si="266"/>
        <v>7.3663091564572805E-2</v>
      </c>
    </row>
    <row r="429" spans="1:34" x14ac:dyDescent="0.25">
      <c r="A429" s="13">
        <f t="shared" ref="A429:C429" si="319">A428</f>
        <v>6</v>
      </c>
      <c r="B429" s="13">
        <v>2.8293037728310249</v>
      </c>
      <c r="C429" s="13">
        <f t="shared" si="319"/>
        <v>10</v>
      </c>
      <c r="D429" s="13">
        <f>'Command user'!$F$12</f>
        <v>10</v>
      </c>
      <c r="E429" s="13">
        <f t="shared" si="276"/>
        <v>1</v>
      </c>
      <c r="G429" s="36">
        <f t="shared" si="277"/>
        <v>675.00000000000023</v>
      </c>
      <c r="H429" s="37">
        <f t="shared" ca="1" si="278"/>
        <v>7.6610491657388646E-2</v>
      </c>
      <c r="I429" s="17"/>
      <c r="J429" s="17"/>
      <c r="K429" s="17"/>
      <c r="L429" s="17"/>
      <c r="M429" s="17"/>
      <c r="N429" s="17"/>
      <c r="O429" s="17"/>
      <c r="P429" s="17"/>
      <c r="T429" s="25">
        <f t="shared" si="279"/>
        <v>7.6610491657388646E-2</v>
      </c>
      <c r="U429" s="25">
        <f t="shared" si="253"/>
        <v>1.1848937944220781</v>
      </c>
      <c r="V429" s="25">
        <f t="shared" si="254"/>
        <v>1.4541281649134845</v>
      </c>
      <c r="W429" s="25">
        <f t="shared" si="255"/>
        <v>1.6234625012749311</v>
      </c>
      <c r="X429" s="25">
        <f t="shared" si="256"/>
        <v>2.3495648260298361</v>
      </c>
      <c r="Y429" s="25">
        <f t="shared" si="257"/>
        <v>2.6757988448965224</v>
      </c>
      <c r="Z429" s="25">
        <f t="shared" si="258"/>
        <v>2.5682697118216291</v>
      </c>
      <c r="AA429" s="25">
        <f t="shared" si="259"/>
        <v>2.1283934523215318</v>
      </c>
      <c r="AB429" s="25">
        <f t="shared" si="260"/>
        <v>1.6823459849858056</v>
      </c>
      <c r="AC429" s="25">
        <f t="shared" si="261"/>
        <v>1.3798655955161188</v>
      </c>
      <c r="AD429" s="25">
        <f t="shared" si="262"/>
        <v>0.89736005815153597</v>
      </c>
      <c r="AE429" s="25">
        <f t="shared" si="263"/>
        <v>0.62446413725400951</v>
      </c>
      <c r="AF429" s="25">
        <f t="shared" si="264"/>
        <v>0.22364119024724188</v>
      </c>
      <c r="AG429" s="25">
        <f t="shared" si="265"/>
        <v>0.11910076585566352</v>
      </c>
      <c r="AH429" s="25">
        <f t="shared" si="266"/>
        <v>7.3593433190262111E-2</v>
      </c>
    </row>
    <row r="430" spans="1:34" x14ac:dyDescent="0.25">
      <c r="A430" s="13">
        <f t="shared" ref="A430:C430" si="320">A429</f>
        <v>6</v>
      </c>
      <c r="B430" s="13">
        <v>2.8299466959416359</v>
      </c>
      <c r="C430" s="13">
        <f t="shared" si="320"/>
        <v>10</v>
      </c>
      <c r="D430" s="13">
        <f>'Command user'!$F$12</f>
        <v>10</v>
      </c>
      <c r="E430" s="13">
        <f t="shared" si="276"/>
        <v>1</v>
      </c>
      <c r="G430" s="36">
        <f t="shared" si="277"/>
        <v>676.00000000000068</v>
      </c>
      <c r="H430" s="37">
        <f t="shared" ca="1" si="278"/>
        <v>7.6544653992678929E-2</v>
      </c>
      <c r="I430" s="17"/>
      <c r="J430" s="17"/>
      <c r="K430" s="17"/>
      <c r="L430" s="17"/>
      <c r="M430" s="17"/>
      <c r="N430" s="17"/>
      <c r="O430" s="17"/>
      <c r="P430" s="17"/>
      <c r="T430" s="25">
        <f t="shared" si="279"/>
        <v>7.6544653992678929E-2</v>
      </c>
      <c r="U430" s="25">
        <f t="shared" si="253"/>
        <v>1.1841833280566176</v>
      </c>
      <c r="V430" s="25">
        <f t="shared" si="254"/>
        <v>1.4533893328650496</v>
      </c>
      <c r="W430" s="25">
        <f t="shared" si="255"/>
        <v>1.6226693336445044</v>
      </c>
      <c r="X430" s="25">
        <f t="shared" si="256"/>
        <v>2.3483823674710704</v>
      </c>
      <c r="Y430" s="25">
        <f t="shared" si="257"/>
        <v>2.674283360818277</v>
      </c>
      <c r="Z430" s="25">
        <f t="shared" si="258"/>
        <v>2.5666111874281961</v>
      </c>
      <c r="AA430" s="25">
        <f t="shared" si="259"/>
        <v>2.126787717858563</v>
      </c>
      <c r="AB430" s="25">
        <f t="shared" si="260"/>
        <v>1.6809199275587279</v>
      </c>
      <c r="AC430" s="25">
        <f t="shared" si="261"/>
        <v>1.3786135095437613</v>
      </c>
      <c r="AD430" s="25">
        <f t="shared" si="262"/>
        <v>0.89648811082999091</v>
      </c>
      <c r="AE430" s="25">
        <f t="shared" si="263"/>
        <v>0.62383334033799009</v>
      </c>
      <c r="AF430" s="25">
        <f t="shared" si="264"/>
        <v>0.22341691439053502</v>
      </c>
      <c r="AG430" s="25">
        <f t="shared" si="265"/>
        <v>0.11898390429285628</v>
      </c>
      <c r="AH430" s="25">
        <f t="shared" si="266"/>
        <v>7.352395889198704E-2</v>
      </c>
    </row>
    <row r="431" spans="1:34" x14ac:dyDescent="0.25">
      <c r="A431" s="13">
        <f t="shared" ref="A431:C431" si="321">A430</f>
        <v>6</v>
      </c>
      <c r="B431" s="13">
        <v>2.8305886686851442</v>
      </c>
      <c r="C431" s="13">
        <f t="shared" si="321"/>
        <v>10</v>
      </c>
      <c r="D431" s="13">
        <f>'Command user'!$F$12</f>
        <v>10</v>
      </c>
      <c r="E431" s="13">
        <f t="shared" si="276"/>
        <v>1</v>
      </c>
      <c r="G431" s="36">
        <f t="shared" si="277"/>
        <v>677.00000000000057</v>
      </c>
      <c r="H431" s="37">
        <f t="shared" ca="1" si="278"/>
        <v>7.6478996123881676E-2</v>
      </c>
      <c r="I431" s="17"/>
      <c r="J431" s="17"/>
      <c r="K431" s="17"/>
      <c r="L431" s="17"/>
      <c r="M431" s="17"/>
      <c r="N431" s="17"/>
      <c r="O431" s="17"/>
      <c r="P431" s="17"/>
      <c r="T431" s="25">
        <f t="shared" si="279"/>
        <v>7.6478996123881676E-2</v>
      </c>
      <c r="U431" s="25">
        <f t="shared" si="253"/>
        <v>1.1834746728322258</v>
      </c>
      <c r="V431" s="25">
        <f t="shared" si="254"/>
        <v>1.4526524484133565</v>
      </c>
      <c r="W431" s="25">
        <f t="shared" si="255"/>
        <v>1.6218782557994116</v>
      </c>
      <c r="X431" s="25">
        <f t="shared" si="256"/>
        <v>2.3472028105050007</v>
      </c>
      <c r="Y431" s="25">
        <f t="shared" si="257"/>
        <v>2.6727714158037803</v>
      </c>
      <c r="Z431" s="25">
        <f t="shared" si="258"/>
        <v>2.5649565316350813</v>
      </c>
      <c r="AA431" s="25">
        <f t="shared" si="259"/>
        <v>2.1251858307764571</v>
      </c>
      <c r="AB431" s="25">
        <f t="shared" si="260"/>
        <v>1.6794974081772105</v>
      </c>
      <c r="AC431" s="25">
        <f t="shared" si="261"/>
        <v>1.377364604981776</v>
      </c>
      <c r="AD431" s="25">
        <f t="shared" si="262"/>
        <v>0.89561845718422661</v>
      </c>
      <c r="AE431" s="25">
        <f t="shared" si="263"/>
        <v>0.62320423229524857</v>
      </c>
      <c r="AF431" s="25">
        <f t="shared" si="264"/>
        <v>0.22319324327691484</v>
      </c>
      <c r="AG431" s="25">
        <f t="shared" si="265"/>
        <v>0.11886735334574701</v>
      </c>
      <c r="AH431" s="25">
        <f t="shared" si="266"/>
        <v>7.3454667893704917E-2</v>
      </c>
    </row>
    <row r="432" spans="1:34" x14ac:dyDescent="0.25">
      <c r="A432" s="13">
        <f t="shared" ref="A432:C432" si="322">A431</f>
        <v>6</v>
      </c>
      <c r="B432" s="13">
        <v>2.8312296938670634</v>
      </c>
      <c r="C432" s="13">
        <f t="shared" si="322"/>
        <v>10</v>
      </c>
      <c r="D432" s="13">
        <f>'Command user'!$F$12</f>
        <v>10</v>
      </c>
      <c r="E432" s="13">
        <f t="shared" si="276"/>
        <v>1</v>
      </c>
      <c r="G432" s="36">
        <f t="shared" si="277"/>
        <v>678.00000000000045</v>
      </c>
      <c r="H432" s="37">
        <f t="shared" ca="1" si="278"/>
        <v>7.6413517274219966E-2</v>
      </c>
      <c r="I432" s="17"/>
      <c r="J432" s="17"/>
      <c r="K432" s="17"/>
      <c r="L432" s="17"/>
      <c r="M432" s="17"/>
      <c r="N432" s="17"/>
      <c r="O432" s="17"/>
      <c r="P432" s="17"/>
      <c r="T432" s="25">
        <f t="shared" si="279"/>
        <v>7.6413517274219966E-2</v>
      </c>
      <c r="U432" s="25">
        <f t="shared" si="253"/>
        <v>1.182767821285764</v>
      </c>
      <c r="V432" s="25">
        <f t="shared" si="254"/>
        <v>1.451917503431815</v>
      </c>
      <c r="W432" s="25">
        <f t="shared" si="255"/>
        <v>1.6210892590351897</v>
      </c>
      <c r="X432" s="25">
        <f t="shared" si="256"/>
        <v>2.3460261434733125</v>
      </c>
      <c r="Y432" s="25">
        <f t="shared" si="257"/>
        <v>2.6712629960389958</v>
      </c>
      <c r="Z432" s="25">
        <f t="shared" si="258"/>
        <v>2.563305729394056</v>
      </c>
      <c r="AA432" s="25">
        <f t="shared" si="259"/>
        <v>2.1235877759082231</v>
      </c>
      <c r="AB432" s="25">
        <f t="shared" si="260"/>
        <v>1.6780784125990627</v>
      </c>
      <c r="AC432" s="25">
        <f t="shared" si="261"/>
        <v>1.3761188688308121</v>
      </c>
      <c r="AD432" s="25">
        <f t="shared" si="262"/>
        <v>0.89475108761521427</v>
      </c>
      <c r="AE432" s="25">
        <f t="shared" si="263"/>
        <v>0.62257680597075404</v>
      </c>
      <c r="AF432" s="25">
        <f t="shared" si="264"/>
        <v>0.22297017432595531</v>
      </c>
      <c r="AG432" s="25">
        <f t="shared" si="265"/>
        <v>0.11875111170206248</v>
      </c>
      <c r="AH432" s="25">
        <f t="shared" si="266"/>
        <v>7.3385559423814903E-2</v>
      </c>
    </row>
    <row r="433" spans="1:34" x14ac:dyDescent="0.25">
      <c r="A433" s="13">
        <f t="shared" ref="A433:C433" si="323">A432</f>
        <v>6</v>
      </c>
      <c r="B433" s="13">
        <v>2.8318697742805017</v>
      </c>
      <c r="C433" s="13">
        <f t="shared" si="323"/>
        <v>10</v>
      </c>
      <c r="D433" s="13">
        <f>'Command user'!$F$12</f>
        <v>10</v>
      </c>
      <c r="E433" s="13">
        <f t="shared" si="276"/>
        <v>1</v>
      </c>
      <c r="G433" s="36">
        <f t="shared" si="277"/>
        <v>679.00000000000068</v>
      </c>
      <c r="H433" s="37">
        <f t="shared" ca="1" si="278"/>
        <v>7.6348216671445437E-2</v>
      </c>
      <c r="I433" s="17"/>
      <c r="J433" s="17"/>
      <c r="K433" s="17"/>
      <c r="L433" s="17"/>
      <c r="M433" s="17"/>
      <c r="N433" s="17"/>
      <c r="O433" s="17"/>
      <c r="P433" s="17"/>
      <c r="T433" s="25">
        <f t="shared" si="279"/>
        <v>7.6348216671445437E-2</v>
      </c>
      <c r="U433" s="25">
        <f t="shared" si="253"/>
        <v>1.1820627659959169</v>
      </c>
      <c r="V433" s="25">
        <f t="shared" si="254"/>
        <v>1.4511844898396093</v>
      </c>
      <c r="W433" s="25">
        <f t="shared" si="255"/>
        <v>1.6203023346962857</v>
      </c>
      <c r="X433" s="25">
        <f t="shared" si="256"/>
        <v>2.3448523547816849</v>
      </c>
      <c r="Y433" s="25">
        <f t="shared" si="257"/>
        <v>2.6697580877842699</v>
      </c>
      <c r="Z433" s="25">
        <f t="shared" si="258"/>
        <v>2.5616587657378358</v>
      </c>
      <c r="AA433" s="25">
        <f t="shared" si="259"/>
        <v>2.121993538169261</v>
      </c>
      <c r="AB433" s="25">
        <f t="shared" si="260"/>
        <v>1.6766629266606765</v>
      </c>
      <c r="AC433" s="25">
        <f t="shared" si="261"/>
        <v>1.3748762881640701</v>
      </c>
      <c r="AD433" s="25">
        <f t="shared" si="262"/>
        <v>0.89388599257849766</v>
      </c>
      <c r="AE433" s="25">
        <f t="shared" si="263"/>
        <v>0.62195105425054276</v>
      </c>
      <c r="AF433" s="25">
        <f t="shared" si="264"/>
        <v>0.22274770497213203</v>
      </c>
      <c r="AG433" s="25">
        <f t="shared" si="265"/>
        <v>0.11863517805704862</v>
      </c>
      <c r="AH433" s="25">
        <f t="shared" si="266"/>
        <v>7.3316632715124799E-2</v>
      </c>
    </row>
    <row r="434" spans="1:34" x14ac:dyDescent="0.25">
      <c r="A434" s="13">
        <f t="shared" ref="A434:C434" si="324">A433</f>
        <v>6</v>
      </c>
      <c r="B434" s="13">
        <v>2.8325089127062362</v>
      </c>
      <c r="C434" s="13">
        <f t="shared" si="324"/>
        <v>10</v>
      </c>
      <c r="D434" s="13">
        <f>'Command user'!$F$12</f>
        <v>10</v>
      </c>
      <c r="E434" s="13">
        <f t="shared" si="276"/>
        <v>1</v>
      </c>
      <c r="G434" s="36">
        <f t="shared" si="277"/>
        <v>680.00000000000034</v>
      </c>
      <c r="H434" s="37">
        <f t="shared" ca="1" si="278"/>
        <v>7.6283093547806061E-2</v>
      </c>
      <c r="I434" s="17"/>
      <c r="J434" s="17"/>
      <c r="K434" s="17"/>
      <c r="L434" s="17"/>
      <c r="M434" s="17"/>
      <c r="N434" s="17"/>
      <c r="O434" s="17"/>
      <c r="P434" s="17"/>
      <c r="T434" s="25">
        <f t="shared" si="279"/>
        <v>7.6283093547806061E-2</v>
      </c>
      <c r="U434" s="25">
        <f t="shared" si="253"/>
        <v>1.181359499582882</v>
      </c>
      <c r="V434" s="25">
        <f t="shared" si="254"/>
        <v>1.4504533996013829</v>
      </c>
      <c r="W434" s="25">
        <f t="shared" si="255"/>
        <v>1.6195174741757501</v>
      </c>
      <c r="X434" s="25">
        <f t="shared" si="256"/>
        <v>2.3436814328993125</v>
      </c>
      <c r="Y434" s="25">
        <f t="shared" si="257"/>
        <v>2.6682566773738698</v>
      </c>
      <c r="Z434" s="25">
        <f t="shared" si="258"/>
        <v>2.5600156257794779</v>
      </c>
      <c r="AA434" s="25">
        <f t="shared" si="259"/>
        <v>2.1204031025567862</v>
      </c>
      <c r="AB434" s="25">
        <f t="shared" si="260"/>
        <v>1.6752509362764814</v>
      </c>
      <c r="AC434" s="25">
        <f t="shared" si="261"/>
        <v>1.3736368501267806</v>
      </c>
      <c r="AD434" s="25">
        <f t="shared" si="262"/>
        <v>0.89302316258380887</v>
      </c>
      <c r="AE434" s="25">
        <f t="shared" si="263"/>
        <v>0.62132697006143633</v>
      </c>
      <c r="AF434" s="25">
        <f t="shared" si="264"/>
        <v>0.22252583266471387</v>
      </c>
      <c r="AG434" s="25">
        <f t="shared" si="265"/>
        <v>0.11851955111341679</v>
      </c>
      <c r="AH434" s="25">
        <f t="shared" si="266"/>
        <v>7.3247887004821779E-2</v>
      </c>
    </row>
    <row r="435" spans="1:34" x14ac:dyDescent="0.25">
      <c r="A435" s="13">
        <f t="shared" ref="A435:C435" si="325">A434</f>
        <v>6</v>
      </c>
      <c r="B435" s="13">
        <v>2.8331471119127851</v>
      </c>
      <c r="C435" s="13">
        <f t="shared" si="325"/>
        <v>10</v>
      </c>
      <c r="D435" s="13">
        <f>'Command user'!$F$12</f>
        <v>10</v>
      </c>
      <c r="E435" s="13">
        <f t="shared" si="276"/>
        <v>1</v>
      </c>
      <c r="G435" s="36">
        <f t="shared" si="277"/>
        <v>681.00000000000034</v>
      </c>
      <c r="H435" s="37">
        <f t="shared" ca="1" si="278"/>
        <v>7.6218147140012432E-2</v>
      </c>
      <c r="I435" s="17"/>
      <c r="J435" s="17"/>
      <c r="K435" s="17"/>
      <c r="L435" s="17"/>
      <c r="M435" s="17"/>
      <c r="N435" s="17"/>
      <c r="O435" s="17"/>
      <c r="P435" s="17"/>
      <c r="T435" s="25">
        <f t="shared" si="279"/>
        <v>7.6218147140012432E-2</v>
      </c>
      <c r="U435" s="25">
        <f t="shared" si="253"/>
        <v>1.1806580147080901</v>
      </c>
      <c r="V435" s="25">
        <f t="shared" si="254"/>
        <v>1.4497242247269142</v>
      </c>
      <c r="W435" s="25">
        <f t="shared" si="255"/>
        <v>1.6187346689148592</v>
      </c>
      <c r="X435" s="25">
        <f t="shared" si="256"/>
        <v>2.3425133663584514</v>
      </c>
      <c r="Y435" s="25">
        <f t="shared" si="257"/>
        <v>2.6667587512154034</v>
      </c>
      <c r="Z435" s="25">
        <f t="shared" si="258"/>
        <v>2.5583762947118602</v>
      </c>
      <c r="AA435" s="25">
        <f t="shared" si="259"/>
        <v>2.118816454149254</v>
      </c>
      <c r="AB435" s="25">
        <f t="shared" si="260"/>
        <v>1.6738424274383972</v>
      </c>
      <c r="AC435" s="25">
        <f t="shared" si="261"/>
        <v>1.3724005419357044</v>
      </c>
      <c r="AD435" s="25">
        <f t="shared" si="262"/>
        <v>0.89216258819467487</v>
      </c>
      <c r="AE435" s="25">
        <f t="shared" si="263"/>
        <v>0.62070454637072681</v>
      </c>
      <c r="AF435" s="25">
        <f t="shared" si="264"/>
        <v>0.22230455486765491</v>
      </c>
      <c r="AG435" s="25">
        <f t="shared" si="265"/>
        <v>0.11840422958128939</v>
      </c>
      <c r="AH435" s="25">
        <f t="shared" si="266"/>
        <v>7.3179321534437999E-2</v>
      </c>
    </row>
    <row r="436" spans="1:34" x14ac:dyDescent="0.25">
      <c r="A436" s="13">
        <f t="shared" ref="A436:C436" si="326">A435</f>
        <v>6</v>
      </c>
      <c r="B436" s="13">
        <v>2.8337843746564788</v>
      </c>
      <c r="C436" s="13">
        <f t="shared" si="326"/>
        <v>10</v>
      </c>
      <c r="D436" s="13">
        <f>'Command user'!$F$12</f>
        <v>10</v>
      </c>
      <c r="E436" s="13">
        <f t="shared" si="276"/>
        <v>1</v>
      </c>
      <c r="G436" s="36">
        <f t="shared" si="277"/>
        <v>682.00000000000011</v>
      </c>
      <c r="H436" s="37">
        <f t="shared" ca="1" si="278"/>
        <v>7.6153376689205216E-2</v>
      </c>
      <c r="I436" s="17"/>
      <c r="J436" s="17"/>
      <c r="K436" s="17"/>
      <c r="L436" s="17"/>
      <c r="M436" s="17"/>
      <c r="N436" s="17"/>
      <c r="O436" s="17"/>
      <c r="P436" s="17"/>
      <c r="T436" s="25">
        <f t="shared" si="279"/>
        <v>7.6153376689205216E-2</v>
      </c>
      <c r="U436" s="25">
        <f t="shared" si="253"/>
        <v>1.1799583040739146</v>
      </c>
      <c r="V436" s="25">
        <f t="shared" si="254"/>
        <v>1.4489969572707921</v>
      </c>
      <c r="W436" s="25">
        <f t="shared" si="255"/>
        <v>1.6179539104027911</v>
      </c>
      <c r="X436" s="25">
        <f t="shared" si="256"/>
        <v>2.34134814375403</v>
      </c>
      <c r="Y436" s="25">
        <f t="shared" si="257"/>
        <v>2.6652642957893979</v>
      </c>
      <c r="Z436" s="25">
        <f t="shared" si="258"/>
        <v>2.5567407578071228</v>
      </c>
      <c r="AA436" s="25">
        <f t="shared" si="259"/>
        <v>2.1172335781058278</v>
      </c>
      <c r="AB436" s="25">
        <f t="shared" si="260"/>
        <v>1.6724373862153088</v>
      </c>
      <c r="AC436" s="25">
        <f t="shared" si="261"/>
        <v>1.3711673508786255</v>
      </c>
      <c r="AD436" s="25">
        <f t="shared" si="262"/>
        <v>0.89130426002803897</v>
      </c>
      <c r="AE436" s="25">
        <f t="shared" si="263"/>
        <v>0.62008377618590305</v>
      </c>
      <c r="AF436" s="25">
        <f t="shared" si="264"/>
        <v>0.22208386905949051</v>
      </c>
      <c r="AG436" s="25">
        <f t="shared" si="265"/>
        <v>0.11828921217814738</v>
      </c>
      <c r="AH436" s="25">
        <f t="shared" si="266"/>
        <v>7.311093554982169E-2</v>
      </c>
    </row>
    <row r="437" spans="1:34" x14ac:dyDescent="0.25">
      <c r="A437" s="13">
        <f t="shared" ref="A437:C437" si="327">A436</f>
        <v>6</v>
      </c>
      <c r="B437" s="13">
        <v>2.8344207036815328</v>
      </c>
      <c r="C437" s="13">
        <f t="shared" si="327"/>
        <v>10</v>
      </c>
      <c r="D437" s="13">
        <f>'Command user'!$F$12</f>
        <v>10</v>
      </c>
      <c r="E437" s="13">
        <f t="shared" si="276"/>
        <v>1</v>
      </c>
      <c r="G437" s="36">
        <f t="shared" si="277"/>
        <v>683.00000000000068</v>
      </c>
      <c r="H437" s="37">
        <f t="shared" ca="1" si="278"/>
        <v>7.6088781440923417E-2</v>
      </c>
      <c r="I437" s="17"/>
      <c r="J437" s="17"/>
      <c r="K437" s="17"/>
      <c r="L437" s="17"/>
      <c r="M437" s="17"/>
      <c r="N437" s="17"/>
      <c r="O437" s="17"/>
      <c r="P437" s="17"/>
      <c r="T437" s="25">
        <f t="shared" si="279"/>
        <v>7.6088781440923417E-2</v>
      </c>
      <c r="U437" s="25">
        <f t="shared" si="253"/>
        <v>1.1792603604233687</v>
      </c>
      <c r="V437" s="25">
        <f t="shared" si="254"/>
        <v>1.4482715893321008</v>
      </c>
      <c r="W437" s="25">
        <f t="shared" si="255"/>
        <v>1.6171751901762854</v>
      </c>
      <c r="X437" s="25">
        <f t="shared" si="256"/>
        <v>2.3401857537431594</v>
      </c>
      <c r="Y437" s="25">
        <f t="shared" si="257"/>
        <v>2.663773297648738</v>
      </c>
      <c r="Z437" s="25">
        <f t="shared" si="258"/>
        <v>2.555109000416135</v>
      </c>
      <c r="AA437" s="25">
        <f t="shared" si="259"/>
        <v>2.1156544596657905</v>
      </c>
      <c r="AB437" s="25">
        <f t="shared" si="260"/>
        <v>1.6710357987525009</v>
      </c>
      <c r="AC437" s="25">
        <f t="shared" si="261"/>
        <v>1.3699372643138468</v>
      </c>
      <c r="AD437" s="25">
        <f t="shared" si="262"/>
        <v>0.89044816875386879</v>
      </c>
      <c r="AE437" s="25">
        <f t="shared" si="263"/>
        <v>0.61946465255435212</v>
      </c>
      <c r="AF437" s="25">
        <f t="shared" si="264"/>
        <v>0.2218637727332296</v>
      </c>
      <c r="AG437" s="25">
        <f t="shared" si="265"/>
        <v>0.11817449762877602</v>
      </c>
      <c r="AH437" s="25">
        <f t="shared" si="266"/>
        <v>7.3042728301104962E-2</v>
      </c>
    </row>
    <row r="438" spans="1:34" x14ac:dyDescent="0.25">
      <c r="A438" s="13">
        <f t="shared" ref="A438:C438" si="328">A437</f>
        <v>6</v>
      </c>
      <c r="B438" s="13">
        <v>2.8350561017201161</v>
      </c>
      <c r="C438" s="13">
        <f t="shared" si="328"/>
        <v>10</v>
      </c>
      <c r="D438" s="13">
        <f>'Command user'!$F$12</f>
        <v>10</v>
      </c>
      <c r="E438" s="13">
        <f t="shared" si="276"/>
        <v>1</v>
      </c>
      <c r="G438" s="36">
        <f t="shared" si="277"/>
        <v>684.00000000000045</v>
      </c>
      <c r="H438" s="37">
        <f t="shared" ca="1" si="278"/>
        <v>7.6024360645072259E-2</v>
      </c>
      <c r="I438" s="17"/>
      <c r="J438" s="17"/>
      <c r="K438" s="17"/>
      <c r="L438" s="17"/>
      <c r="M438" s="17"/>
      <c r="N438" s="17"/>
      <c r="O438" s="17"/>
      <c r="P438" s="17"/>
      <c r="T438" s="25">
        <f t="shared" si="279"/>
        <v>7.6024360645072259E-2</v>
      </c>
      <c r="U438" s="25">
        <f t="shared" si="253"/>
        <v>1.1785641765398396</v>
      </c>
      <c r="V438" s="25">
        <f t="shared" si="254"/>
        <v>1.4475481130541239</v>
      </c>
      <c r="W438" s="25">
        <f t="shared" si="255"/>
        <v>1.6163984998193195</v>
      </c>
      <c r="X438" s="25">
        <f t="shared" si="256"/>
        <v>2.3390261850447693</v>
      </c>
      <c r="Y438" s="25">
        <f t="shared" si="257"/>
        <v>2.6622857434182157</v>
      </c>
      <c r="Z438" s="25">
        <f t="shared" si="258"/>
        <v>2.5534810079679646</v>
      </c>
      <c r="AA438" s="25">
        <f t="shared" si="259"/>
        <v>2.1140790841480417</v>
      </c>
      <c r="AB438" s="25">
        <f t="shared" si="260"/>
        <v>1.6696376512711637</v>
      </c>
      <c r="AC438" s="25">
        <f t="shared" si="261"/>
        <v>1.3687102696697167</v>
      </c>
      <c r="AD438" s="25">
        <f t="shared" si="262"/>
        <v>0.88959430509480186</v>
      </c>
      <c r="AE438" s="25">
        <f t="shared" si="263"/>
        <v>0.61884716856307664</v>
      </c>
      <c r="AF438" s="25">
        <f t="shared" si="264"/>
        <v>0.22164426339625351</v>
      </c>
      <c r="AG438" s="25">
        <f t="shared" si="265"/>
        <v>0.11806008466521485</v>
      </c>
      <c r="AH438" s="25">
        <f t="shared" si="266"/>
        <v>7.2974699042674576E-2</v>
      </c>
    </row>
    <row r="439" spans="1:34" x14ac:dyDescent="0.25">
      <c r="A439" s="13">
        <f t="shared" ref="A439:C439" si="329">A438</f>
        <v>6</v>
      </c>
      <c r="B439" s="13">
        <v>2.8356905714924254</v>
      </c>
      <c r="C439" s="13">
        <f t="shared" si="329"/>
        <v>10</v>
      </c>
      <c r="D439" s="13">
        <f>'Command user'!$F$12</f>
        <v>10</v>
      </c>
      <c r="E439" s="13">
        <f t="shared" si="276"/>
        <v>1</v>
      </c>
      <c r="G439" s="36">
        <f t="shared" si="277"/>
        <v>685.00000000000023</v>
      </c>
      <c r="H439" s="37">
        <f t="shared" ca="1" si="278"/>
        <v>7.5960113555891426E-2</v>
      </c>
      <c r="I439" s="17"/>
      <c r="J439" s="17"/>
      <c r="K439" s="17"/>
      <c r="L439" s="17"/>
      <c r="M439" s="17"/>
      <c r="N439" s="17"/>
      <c r="O439" s="17"/>
      <c r="P439" s="17"/>
      <c r="T439" s="25">
        <f t="shared" si="279"/>
        <v>7.5960113555891426E-2</v>
      </c>
      <c r="U439" s="25">
        <f t="shared" si="253"/>
        <v>1.1778697452468028</v>
      </c>
      <c r="V439" s="25">
        <f t="shared" si="254"/>
        <v>1.446826520624005</v>
      </c>
      <c r="W439" s="25">
        <f t="shared" si="255"/>
        <v>1.615623830962758</v>
      </c>
      <c r="X439" s="25">
        <f t="shared" si="256"/>
        <v>2.3378694264391249</v>
      </c>
      <c r="Y439" s="25">
        <f t="shared" si="257"/>
        <v>2.6608016197940332</v>
      </c>
      <c r="Z439" s="25">
        <f t="shared" si="258"/>
        <v>2.5518567659693501</v>
      </c>
      <c r="AA439" s="25">
        <f t="shared" si="259"/>
        <v>2.1125074369504984</v>
      </c>
      <c r="AB439" s="25">
        <f t="shared" si="260"/>
        <v>1.6682429300678514</v>
      </c>
      <c r="AC439" s="25">
        <f t="shared" si="261"/>
        <v>1.3674863544441169</v>
      </c>
      <c r="AD439" s="25">
        <f t="shared" si="262"/>
        <v>0.88874265982574396</v>
      </c>
      <c r="AE439" s="25">
        <f t="shared" si="263"/>
        <v>0.61823131733841308</v>
      </c>
      <c r="AF439" s="25">
        <f t="shared" si="264"/>
        <v>0.22142533857020791</v>
      </c>
      <c r="AG439" s="25">
        <f t="shared" si="265"/>
        <v>0.11794597202670384</v>
      </c>
      <c r="AH439" s="25">
        <f t="shared" si="266"/>
        <v>7.2906847033140071E-2</v>
      </c>
    </row>
    <row r="440" spans="1:34" x14ac:dyDescent="0.25">
      <c r="A440" s="13">
        <f t="shared" ref="A440:C440" si="330">A439</f>
        <v>6</v>
      </c>
      <c r="B440" s="13">
        <v>2.8363241157067516</v>
      </c>
      <c r="C440" s="13">
        <f t="shared" si="330"/>
        <v>10</v>
      </c>
      <c r="D440" s="13">
        <f>'Command user'!$F$12</f>
        <v>10</v>
      </c>
      <c r="E440" s="13">
        <f t="shared" si="276"/>
        <v>1</v>
      </c>
      <c r="G440" s="36">
        <f t="shared" si="277"/>
        <v>686.00000000000034</v>
      </c>
      <c r="H440" s="37">
        <f t="shared" ca="1" si="278"/>
        <v>7.5896039431923815E-2</v>
      </c>
      <c r="I440" s="17"/>
      <c r="J440" s="17"/>
      <c r="K440" s="17"/>
      <c r="L440" s="17"/>
      <c r="M440" s="17"/>
      <c r="N440" s="17"/>
      <c r="O440" s="17"/>
      <c r="P440" s="17"/>
      <c r="T440" s="25">
        <f t="shared" si="279"/>
        <v>7.5896039431923815E-2</v>
      </c>
      <c r="U440" s="25">
        <f t="shared" si="253"/>
        <v>1.1771770594075204</v>
      </c>
      <c r="V440" s="25">
        <f t="shared" si="254"/>
        <v>1.4461068042724707</v>
      </c>
      <c r="W440" s="25">
        <f t="shared" si="255"/>
        <v>1.6148511752840358</v>
      </c>
      <c r="X440" s="25">
        <f t="shared" si="256"/>
        <v>2.3367154667674344</v>
      </c>
      <c r="Y440" s="25">
        <f t="shared" si="257"/>
        <v>2.659320913543314</v>
      </c>
      <c r="Z440" s="25">
        <f t="shared" si="258"/>
        <v>2.5502362600041515</v>
      </c>
      <c r="AA440" s="25">
        <f t="shared" si="259"/>
        <v>2.1109395035496075</v>
      </c>
      <c r="AB440" s="25">
        <f t="shared" si="260"/>
        <v>1.6668516215139435</v>
      </c>
      <c r="AC440" s="25">
        <f t="shared" si="261"/>
        <v>1.3662655062039879</v>
      </c>
      <c r="AD440" s="25">
        <f t="shared" si="262"/>
        <v>0.88789322377351676</v>
      </c>
      <c r="AE440" s="25">
        <f t="shared" si="263"/>
        <v>0.61761709204574566</v>
      </c>
      <c r="AF440" s="25">
        <f t="shared" si="264"/>
        <v>0.22120699579090516</v>
      </c>
      <c r="AG440" s="25">
        <f t="shared" si="265"/>
        <v>0.11783215845963306</v>
      </c>
      <c r="AH440" s="25">
        <f t="shared" si="266"/>
        <v>7.2839171535304448E-2</v>
      </c>
    </row>
    <row r="441" spans="1:34" x14ac:dyDescent="0.25">
      <c r="A441" s="13">
        <f t="shared" ref="A441:C441" si="331">A440</f>
        <v>6</v>
      </c>
      <c r="B441" s="13">
        <v>2.8369567370595505</v>
      </c>
      <c r="C441" s="13">
        <f t="shared" si="331"/>
        <v>10</v>
      </c>
      <c r="D441" s="13">
        <f>'Command user'!$F$12</f>
        <v>10</v>
      </c>
      <c r="E441" s="13">
        <f t="shared" si="276"/>
        <v>1</v>
      </c>
      <c r="G441" s="36">
        <f t="shared" si="277"/>
        <v>687.00000000000045</v>
      </c>
      <c r="H441" s="37">
        <f t="shared" ca="1" si="278"/>
        <v>7.5832137535984154E-2</v>
      </c>
      <c r="I441" s="17"/>
      <c r="J441" s="17"/>
      <c r="K441" s="17"/>
      <c r="L441" s="17"/>
      <c r="M441" s="17"/>
      <c r="N441" s="17"/>
      <c r="O441" s="17"/>
      <c r="P441" s="17"/>
      <c r="T441" s="25">
        <f t="shared" si="279"/>
        <v>7.5832137535984154E-2</v>
      </c>
      <c r="U441" s="25">
        <f t="shared" si="253"/>
        <v>1.1764861119247998</v>
      </c>
      <c r="V441" s="25">
        <f t="shared" si="254"/>
        <v>1.4453889562734994</v>
      </c>
      <c r="W441" s="25">
        <f t="shared" si="255"/>
        <v>1.6140805245068446</v>
      </c>
      <c r="X441" s="25">
        <f t="shared" si="256"/>
        <v>2.3355642949314275</v>
      </c>
      <c r="Y441" s="25">
        <f t="shared" si="257"/>
        <v>2.657843611503615</v>
      </c>
      <c r="Z441" s="25">
        <f t="shared" si="258"/>
        <v>2.5486194757328637</v>
      </c>
      <c r="AA441" s="25">
        <f t="shared" si="259"/>
        <v>2.1093752694997647</v>
      </c>
      <c r="AB441" s="25">
        <f t="shared" si="260"/>
        <v>1.6654637120551545</v>
      </c>
      <c r="AC441" s="25">
        <f t="shared" si="261"/>
        <v>1.3650477125848413</v>
      </c>
      <c r="AD441" s="25">
        <f t="shared" si="262"/>
        <v>0.88704598781648214</v>
      </c>
      <c r="AE441" s="25">
        <f t="shared" si="263"/>
        <v>0.61700448588923085</v>
      </c>
      <c r="AF441" s="25">
        <f t="shared" si="264"/>
        <v>0.22098923260821979</v>
      </c>
      <c r="AG441" s="25">
        <f t="shared" si="265"/>
        <v>0.11771864271749115</v>
      </c>
      <c r="AH441" s="25">
        <f t="shared" si="266"/>
        <v>7.2771671816134073E-2</v>
      </c>
    </row>
    <row r="442" spans="1:34" x14ac:dyDescent="0.25">
      <c r="A442" s="13">
        <f t="shared" ref="A442:C442" si="332">A441</f>
        <v>6</v>
      </c>
      <c r="B442" s="13">
        <v>2.8375884382355112</v>
      </c>
      <c r="C442" s="13">
        <f t="shared" si="332"/>
        <v>10</v>
      </c>
      <c r="D442" s="13">
        <f>'Command user'!$F$12</f>
        <v>10</v>
      </c>
      <c r="E442" s="13">
        <f t="shared" si="276"/>
        <v>1</v>
      </c>
      <c r="G442" s="36">
        <f t="shared" si="277"/>
        <v>688.00000000000057</v>
      </c>
      <c r="H442" s="37">
        <f t="shared" ca="1" si="278"/>
        <v>7.5768407135128252E-2</v>
      </c>
      <c r="I442" s="17"/>
      <c r="J442" s="17"/>
      <c r="K442" s="17"/>
      <c r="L442" s="17"/>
      <c r="M442" s="17"/>
      <c r="N442" s="17"/>
      <c r="O442" s="17"/>
      <c r="P442" s="17"/>
      <c r="T442" s="25">
        <f t="shared" si="279"/>
        <v>7.5768407135128252E-2</v>
      </c>
      <c r="U442" s="25">
        <f t="shared" si="253"/>
        <v>1.1757968957406821</v>
      </c>
      <c r="V442" s="25">
        <f t="shared" si="254"/>
        <v>1.4446729689440352</v>
      </c>
      <c r="W442" s="25">
        <f t="shared" si="255"/>
        <v>1.6133118704007858</v>
      </c>
      <c r="X442" s="25">
        <f t="shared" si="256"/>
        <v>2.3344158998929485</v>
      </c>
      <c r="Y442" s="25">
        <f t="shared" si="257"/>
        <v>2.6563697005824767</v>
      </c>
      <c r="Z442" s="25">
        <f t="shared" si="258"/>
        <v>2.5470063988920595</v>
      </c>
      <c r="AA442" s="25">
        <f t="shared" si="259"/>
        <v>2.1078147204328137</v>
      </c>
      <c r="AB442" s="25">
        <f t="shared" si="260"/>
        <v>1.664079188211008</v>
      </c>
      <c r="AC442" s="25">
        <f t="shared" si="261"/>
        <v>1.3638329612902858</v>
      </c>
      <c r="AD442" s="25">
        <f t="shared" si="262"/>
        <v>0.88620094288418338</v>
      </c>
      <c r="AE442" s="25">
        <f t="shared" si="263"/>
        <v>0.61639349211152006</v>
      </c>
      <c r="AF442" s="25">
        <f t="shared" si="264"/>
        <v>0.22077204658598723</v>
      </c>
      <c r="AG442" s="25">
        <f t="shared" si="265"/>
        <v>0.1176054235608148</v>
      </c>
      <c r="AH442" s="25">
        <f t="shared" si="266"/>
        <v>7.2704347146729895E-2</v>
      </c>
    </row>
    <row r="443" spans="1:34" x14ac:dyDescent="0.25">
      <c r="A443" s="13">
        <f t="shared" ref="A443:C443" si="333">A442</f>
        <v>6</v>
      </c>
      <c r="B443" s="13">
        <v>2.8382192219076257</v>
      </c>
      <c r="C443" s="13">
        <f t="shared" si="333"/>
        <v>10</v>
      </c>
      <c r="D443" s="13">
        <f>'Command user'!$F$12</f>
        <v>10</v>
      </c>
      <c r="E443" s="13">
        <f t="shared" si="276"/>
        <v>1</v>
      </c>
      <c r="G443" s="36">
        <f t="shared" si="277"/>
        <v>689.00000000000011</v>
      </c>
      <c r="H443" s="37">
        <f t="shared" ca="1" si="278"/>
        <v>7.5704847500623271E-2</v>
      </c>
      <c r="I443" s="17"/>
      <c r="J443" s="17"/>
      <c r="K443" s="17"/>
      <c r="L443" s="17"/>
      <c r="M443" s="17"/>
      <c r="N443" s="17"/>
      <c r="O443" s="17"/>
      <c r="P443" s="17"/>
      <c r="T443" s="25">
        <f t="shared" si="279"/>
        <v>7.5704847500623271E-2</v>
      </c>
      <c r="U443" s="25">
        <f t="shared" si="253"/>
        <v>1.1751094038361936</v>
      </c>
      <c r="V443" s="25">
        <f t="shared" si="254"/>
        <v>1.4439588346436858</v>
      </c>
      <c r="W443" s="25">
        <f t="shared" si="255"/>
        <v>1.6125452047810775</v>
      </c>
      <c r="X443" s="25">
        <f t="shared" si="256"/>
        <v>2.3332702706735291</v>
      </c>
      <c r="Y443" s="25">
        <f t="shared" si="257"/>
        <v>2.6548991677569225</v>
      </c>
      <c r="Z443" s="25">
        <f t="shared" si="258"/>
        <v>2.5453970152939243</v>
      </c>
      <c r="AA443" s="25">
        <f t="shared" si="259"/>
        <v>2.1062578420575209</v>
      </c>
      <c r="AB443" s="25">
        <f t="shared" si="260"/>
        <v>1.6626980365743305</v>
      </c>
      <c r="AC443" s="25">
        <f t="shared" si="261"/>
        <v>1.3626212400915607</v>
      </c>
      <c r="AD443" s="25">
        <f t="shared" si="262"/>
        <v>0.88535807995697968</v>
      </c>
      <c r="AE443" s="25">
        <f t="shared" si="263"/>
        <v>0.61578410399348593</v>
      </c>
      <c r="AF443" s="25">
        <f t="shared" si="264"/>
        <v>0.22055543530190722</v>
      </c>
      <c r="AG443" s="25">
        <f t="shared" si="265"/>
        <v>0.11749249975713984</v>
      </c>
      <c r="AH443" s="25">
        <f t="shared" si="266"/>
        <v>7.2637196802296938E-2</v>
      </c>
    </row>
    <row r="444" spans="1:34" x14ac:dyDescent="0.25">
      <c r="A444" s="13">
        <f t="shared" ref="A444:C444" si="334">A443</f>
        <v>6</v>
      </c>
      <c r="B444" s="13">
        <v>2.8388490907372552</v>
      </c>
      <c r="C444" s="13">
        <f t="shared" si="334"/>
        <v>10</v>
      </c>
      <c r="D444" s="13">
        <f>'Command user'!$F$12</f>
        <v>10</v>
      </c>
      <c r="E444" s="13">
        <f t="shared" si="276"/>
        <v>1</v>
      </c>
      <c r="G444" s="36">
        <f t="shared" si="277"/>
        <v>690.00000000000034</v>
      </c>
      <c r="H444" s="37">
        <f t="shared" ca="1" si="278"/>
        <v>7.5641457907915627E-2</v>
      </c>
      <c r="I444" s="17"/>
      <c r="J444" s="17"/>
      <c r="K444" s="17"/>
      <c r="L444" s="17"/>
      <c r="M444" s="17"/>
      <c r="N444" s="17"/>
      <c r="O444" s="17"/>
      <c r="P444" s="17"/>
      <c r="T444" s="25">
        <f t="shared" si="279"/>
        <v>7.5641457907915627E-2</v>
      </c>
      <c r="U444" s="25">
        <f t="shared" ref="U444:U507" si="335">POWER(10,$AY$3*TANH($AQ$3*A444+$AR$3*E444+$AS$3*B444+$AT$3*C444+$AU$3*D444+$AV$3)+$AZ$3*TANH($AQ$4*A444+$AR$4*E444+$AS$4*B444+$AT$4*C444+$AU$4*D444+$AV$4)+$BA$3*TANH($AQ$5*A444+$AR$5*E444+$AS$5*B444+$AT$5*C444+$AU$5*D444+$AV$5)+$BB$3*TANH($AQ$6*A444+$AR$6*E444+$AS$6*B444+$AT$6*C444+$AU$6*D444+$AV$6)+$BC$3*TANH($AQ$7*A444+$AR$7*E444+$AS$7*B444+$AT$7*C444+$AU$7*D444+$AV$7)+$BD$3*TANH($AQ$8*A444+$AR$8*E444+$AS$8*B444+$AT$8*C444+$AU$8*D444+$AV$8)+$BE$3*TANH($AQ$9*A444+$AR$9*E444+$AS$9*B444+$AT$9*C444+$AU$9*D444+$AV$9)-$BF$3)</f>
        <v>1.1744236292310621</v>
      </c>
      <c r="V444" s="25">
        <f t="shared" ref="V444:V507" si="336">POWER(10,$AY$4*TANH($AQ$3*A444+$AR$3*E444+$AS$3*B444+$AT$3*C444+$AU$3*D444+$AV$3)+$AZ$4*TANH($AQ$4*A444+$AR$4*E444+$AS$4*B444+$AT$4*C444+$AU$4*D444+$AV$4)+$BA$4*TANH($AQ$5*A444+$AR$5*E444+$AS$5*B444+$AT$5*C444+$AU$5*D444+$AV$5)+$BB$4*TANH($AQ$6*A444+$AR$6*E444+$AS$6*B444+$AT$6*C444+$AU$6*D444+$AV$6)+$BC$4*TANH($AQ$7*A444+$AR$7*E444+$AS$7*B444+$AT$7*C444+$AU$7*D444+$AV$7)+$BD$4*TANH($AQ$8*A444+$AR$8*E444+$AS$8*B444+$AT$8*C444+$AU$8*D444+$AV$8)+$BE$4*TANH($AQ$9*A444+$AR$9*E444+$AS$9*B444+$AT$9*C444+$AU$9*D444+$AV$9)-$BF$4)</f>
        <v>1.4432465457744164</v>
      </c>
      <c r="W444" s="25">
        <f t="shared" ref="W444:W507" si="337">POWER(10,$AY$5*TANH($AQ$3*A444+$AR$3*E444+$AS$3*B444+$AT$3*C444+$AU$3*D444+$AV$3)+$AZ$5*TANH($AQ$4*A444+$AR$4*E444+$AS$4*B444+$AT$4*C444+$AU$4*D444+$AV$4)+$BA$5*TANH($AQ$5*A444+$AR$5*E444+$AS$5*B444+$AT$5*C444+$AU$5*D444+$AV$5)+$BB$5*TANH($AQ$6*A444+$AR$6*E444+$AS$6*B444+$AT$6*C444+$AU$6*D444+$AV$6)+$BC$5*TANH($AQ$7*A444+$AR$7*E444+$AS$7*B444+$AT$7*C444+$AU$7*D444+$AV$7)+$BD$5*TANH($AQ$8*A444+$AR$8*E444+$AS$8*B444+$AT$8*C444+$AU$8*D444+$AV$8)+$BE$5*TANH($AQ$9*A444+$AR$9*E444+$AS$9*B444+$AT$9*C444+$AU$9*D444+$AV$9)-$BF$5)</f>
        <v>1.6117805195082091</v>
      </c>
      <c r="X444" s="25">
        <f t="shared" ref="X444:X507" si="338">POWER(10,$AY$6*TANH($AQ$3*A444+$AR$3*E444+$AS$3*B444+$AT$3*C444+$AU$3*D444+$AV$3)+$AZ$6*TANH($AQ$4*A444+$AR$4*E444+$AS$4*B444+$AT$4*C444+$AU$4*D444+$AV$4)+$BA$6*TANH($AQ$5*A444+$AR$5*E444+$AS$5*B444+$AT$5*C444+$AU$5*D444+$AV$5)+$BB$6*TANH($AQ$6*A444+$AR$6*E444+$AS$6*B444+$AT$6*C444+$AU$6*D444+$AV$6)+$BC$6*TANH($AQ$7*A444+$AR$7*E444+$AS$7*B444+$AT$7*C444+$AU$7*D444+$AV$7)+$BD$6*TANH($AQ$8*A444+$AR$8*E444+$AS$8*B444+$AT$8*C444+$AU$8*D444+$AV$8)+$BE$6*TANH($AQ$9*A444+$AR$9*E444+$AS$9*B444+$AT$9*C444+$AU$9*D444+$AV$9)-$BF$6)</f>
        <v>2.3321273963539872</v>
      </c>
      <c r="Y444" s="25">
        <f t="shared" ref="Y444:Y507" si="339">POWER(10,$AY$7*TANH($AQ$3*A444+$AR$3*E444+$AS$3*B444+$AT$3*C444+$AU$3*D444+$AV$3)+$AZ$7*TANH($AQ$4*A444+$AR$4*E444+$AS$4*B444+$AT$4*C444+$AU$4*D444+$AV$4)+$BA$7*TANH($AQ$5*A444+$AR$5*E444+$AS$5*B444+$AT$5*C444+$AU$5*D444+$AV$5)+$BB$7*TANH($AQ$6*A444+$AR$6*E444+$AS$6*B444+$AT$6*C444+$AU$6*D444+$AV$6)+$BC$7*TANH($AQ$7*A444+$AR$7*E444+$AS$7*B444+$AT$7*C444+$AU$7*D444+$AV$7)+$BD$7*TANH($AQ$8*A444+$AR$8*E444+$AS$8*B444+$AT$8*C444+$AU$8*D444+$AV$8)+$BE$7*TANH($AQ$9*A444+$AR$9*E444+$AS$9*B444+$AT$9*C444+$AU$9*D444+$AV$9)-$BF$7)</f>
        <v>2.6534320000730092</v>
      </c>
      <c r="Z444" s="25">
        <f t="shared" ref="Z444:Z507" si="340">POWER(10,$AY$8*TANH($AQ$3*A444+$AR$3*E444+$AS$3*B444+$AT$3*C444+$AU$3*D444+$AV$3)+$AZ$8*TANH($AQ$4*A444+$AR$4*E444+$AS$4*B444+$AT$4*C444+$AU$4*D444+$AV$4)+$BA$8*TANH($AQ$5*A444+$AR$5*E444+$AS$5*B444+$AT$5*C444+$AU$5*D444+$AV$5)+$BB$8*TANH($AQ$6*A444+$AR$6*E444+$AS$6*B444+$AT$6*C444+$AU$6*D444+$AV$6)+$BC$8*TANH($AQ$7*A444+$AR$7*E444+$AS$7*B444+$AT$7*C444+$AU$7*D444+$AV$7)+$BD$8*TANH($AQ$8*A444+$AR$8*E444+$AS$8*B444+$AT$8*C444+$AU$8*D444+$AV$8)+$BE$8*TANH($AQ$9*A444+$AR$9*E444+$AS$9*B444+$AT$9*C444+$AU$9*D444+$AV$9)-$BF$8)</f>
        <v>2.5437913108256986</v>
      </c>
      <c r="AA444" s="25">
        <f t="shared" ref="AA444:AA507" si="341">POWER(10,$AY$9*TANH($AQ$3*A444+$AR$3*E444+$AS$3*B444+$AT$3*C444+$AU$3*D444+$AV$3)+$AZ$9*TANH($AQ$4*A444+$AR$4*E444+$AS$4*B444+$AT$4*C444+$AU$4*D444+$AV$4)+$BA$9*TANH($AQ$5*A444+$AR$5*E444+$AS$5*B444+$AT$5*C444+$AU$5*D444+$AV$5)+$BB$9*TANH($AQ$6*A444+$AR$6*E444+$AS$6*B444+$AT$6*C444+$AU$6*D444+$AV$6)+$BC$9*TANH($AQ$7*A444+$AR$7*E444+$AS$7*B444+$AT$7*C444+$AU$7*D444+$AV$7)+$BD$9*TANH($AQ$8*A444+$AR$8*E444+$AS$8*B444+$AT$8*C444+$AU$8*D444+$AV$8)+$BE$9*TANH($AQ$9*A444+$AR$9*E444+$AS$9*B444+$AT$9*C444+$AU$9*D444+$AV$9)-$BF$9)</f>
        <v>2.1047046201590187</v>
      </c>
      <c r="AB444" s="25">
        <f t="shared" ref="AB444:AB507" si="342">POWER(10,$AY$10*TANH($AQ$3*A444+$AR$3*E444+$AS$3*B444+$AT$3*C444+$AU$3*D444+$AV$3)+$AZ$10*TANH($AQ$4*A444+$AR$4*E444+$AS$4*B444+$AT$4*C444+$AU$4*D444+$AV$4)+$BA$10*TANH($AQ$5*A444+$AR$5*E444+$AS$5*B444+$AT$5*C444+$AU$5*D444+$AV$5)+$BB$10*TANH($AQ$6*A444+$AR$6*E444+$AS$6*B444+$AT$6*C444+$AU$6*D444+$AV$6)+$BC$10*TANH($AQ$7*A444+$AR$7*E444+$AS$7*B444+$AT$7*C444+$AU$7*D444+$AV$7)+$BD$10*TANH($AQ$8*A444+$AR$8*E444+$AS$8*B444+$AT$8*C444+$AU$8*D444+$AV$8)+$BE$10*TANH($AQ$9*A444+$AR$9*E444+$AS$9*B444+$AT$9*C444+$AU$9*D444+$AV$9)-$BF$10)</f>
        <v>1.6613202438107399</v>
      </c>
      <c r="AC444" s="25">
        <f t="shared" ref="AC444:AC507" si="343">POWER(10,$AY$11*TANH($AQ$3*A444+$AR$3*E444+$AS$3*B444+$AT$3*C444+$AU$3*D444+$AV$3)+$AZ$11*TANH($AQ$4*A444+$AR$4*E444+$AS$4*B444+$AT$4*C444+$AU$4*D444+$AV$4)+$BA$11*TANH($AQ$5*A444+$AR$5*E444+$AS$5*B444+$AT$5*C444+$AU$5*D444+$AV$5)+$BB$11*TANH($AQ$6*A444+$AR$6*E444+$AS$6*B444+$AT$6*C444+$AU$6*D444+$AV$6)+$BC$11*TANH($AQ$7*A444+$AR$7*E444+$AS$7*B444+$AT$7*C444+$AU$7*D444+$AV$7)+$BD$11*TANH($AQ$8*A444+$AR$8*E444+$AS$8*B444+$AT$8*C444+$AU$8*D444+$AV$8)+$BE$11*TANH($AQ$9*A444+$AR$9*E444+$AS$9*B444+$AT$9*C444+$AU$9*D444+$AV$9)-$BF$11)</f>
        <v>1.361412536827046</v>
      </c>
      <c r="AD444" s="25">
        <f t="shared" ref="AD444:AD507" si="344">POWER(10,$AY$12*TANH($AQ$3*A444+$AR$3*E444+$AS$3*B444+$AT$3*C444+$AU$3*D444+$AV$3)+$AZ$12*TANH($AQ$4*A444+$AR$4*E444+$AS$4*B444+$AT$4*C444+$AU$4*D444+$AV$4)+$BA$12*TANH($AQ$5*A444+$AR$5*E444+$AS$5*B444+$AT$5*C444+$AU$5*D444+$AV$5)+$BB$12*TANH($AQ$6*A444+$AR$6*E444+$AS$6*B444+$AT$6*C444+$AU$6*D444+$AV$6)+$BC$12*TANH($AQ$7*A444+$AR$7*E444+$AS$7*B444+$AT$7*C444+$AU$7*D444+$AV$7)+$BD$12*TANH($AQ$8*A444+$AR$8*E444+$AS$8*B444+$AT$8*C444+$AU$8*D444+$AV$8)+$BE$12*TANH($AQ$9*A444+$AR$9*E444+$AS$9*B444+$AT$9*C444+$AU$9*D444+$AV$9)-$BF$12)</f>
        <v>0.88451739006568386</v>
      </c>
      <c r="AE444" s="25">
        <f t="shared" ref="AE444:AE507" si="345">POWER(10,$AY$13*TANH($AQ$3*A444+$AR$3*E444+$AS$3*B444+$AT$3*C444+$AU$3*D444+$AV$3)+$AZ$13*TANH($AQ$4*A444+$AR$4*E444+$AS$4*B444+$AT$4*C444+$AU$4*D444+$AV$4)+$BA$13*TANH($AQ$5*A444+$AR$5*E444+$AS$5*B444+$AT$5*C444+$AU$5*D444+$AV$5)+$BB$13*TANH($AQ$6*A444+$AR$6*E444+$AS$6*B444+$AT$6*C444+$AU$6*D444+$AV$6)+$BC$13*TANH($AQ$7*A444+$AR$7*E444+$AS$7*B444+$AT$7*C444+$AU$7*D444+$AV$7)+$BD$13*TANH($AQ$8*A444+$AR$8*E444+$AS$8*B444+$AT$8*C444+$AU$8*D444+$AV$8)+$BE$13*TANH($AQ$9*A444+$AR$9*E444+$AS$9*B444+$AT$9*C444+$AU$9*D444+$AV$9)-$BF$13)</f>
        <v>0.61517631485394986</v>
      </c>
      <c r="AF444" s="25">
        <f t="shared" ref="AF444:AF507" si="346">POWER(10,$AY$14*TANH($AQ$3*A444+$AR$3*E444+$AS$3*B444+$AT$3*C444+$AU$3*D444+$AV$3)+$AZ$14*TANH($AQ$4*A444+$AR$4*E444+$AS$4*B444+$AT$4*C444+$AU$4*D444+$AV$4)+$BA$14*TANH($AQ$5*A444+$AR$5*E444+$AS$5*B444+$AT$5*C444+$AU$5*D444+$AV$5)+$BB$14*TANH($AQ$6*A444+$AR$6*E444+$AS$6*B444+$AT$6*C444+$AU$6*D444+$AV$6)+$BC$14*TANH($AQ$7*A444+$AR$7*E444+$AS$7*B444+$AT$7*C444+$AU$7*D444+$AV$7)+$BD$14*TANH($AQ$8*A444+$AR$8*E444+$AS$8*B444+$AT$8*C444+$AU$8*D444+$AV$8)+$BE$14*TANH($AQ$9*A444+$AR$9*E444+$AS$9*B444+$AT$9*C444+$AU$9*D444+$AV$9)-$BF$14)</f>
        <v>0.22033939634744124</v>
      </c>
      <c r="AG444" s="25">
        <f t="shared" ref="AG444:AG507" si="347">POWER(10,$AY$15*TANH($AQ$3*A444+$AR$3*E444+$AS$3*B444+$AT$3*C444+$AU$3*D444+$AV$3)+$AZ$15*TANH($AQ$4*A444+$AR$4*E444+$AS$4*B444+$AT$4*C444+$AU$4*D444+$AV$4)+$BA$15*TANH($AQ$5*A444+$AR$5*E444+$AS$5*B444+$AT$5*C444+$AU$5*D444+$AV$5)+$BB$15*TANH($AQ$6*A444+$AR$6*E444+$AS$6*B444+$AT$6*C444+$AU$6*D444+$AV$6)+$BC$15*TANH($AQ$7*A444+$AR$7*E444+$AS$7*B444+$AT$7*C444+$AU$7*D444+$AV$7)+$BD$15*TANH($AQ$8*A444+$AR$8*E444+$AS$8*B444+$AT$8*C444+$AU$8*D444+$AV$8)+$BE$15*TANH($AQ$9*A444+$AR$9*E444+$AS$9*B444+$AT$9*C444+$AU$9*D444+$AV$9)-$BF$15)</f>
        <v>0.11737987008094918</v>
      </c>
      <c r="AH444" s="25">
        <f t="shared" ref="AH444:AH507" si="348">POWER(10,$AY$16*TANH($AQ$3*A444+$AR$3*E444+$AS$3*B444+$AT$3*C444+$AU$3*D444+$AV$3)+$AZ$16*TANH($AQ$4*A444+$AR$4*E444+$AS$4*B444+$AT$4*C444+$AU$4*D444+$AV$4)+$BA$16*TANH($AQ$5*A444+$AR$5*E444+$AS$5*B444+$AT$5*C444+$AU$5*D444+$AV$5)+$BB$16*TANH($AQ$6*A444+$AR$6*E444+$AS$6*B444+$AT$6*C444+$AU$6*D444+$AV$6)+$BC$16*TANH($AQ$7*A444+$AR$7*E444+$AS$7*B444+$AT$7*C444+$AU$7*D444+$AV$7)+$BD$16*TANH($AQ$8*A444+$AR$8*E444+$AS$8*B444+$AT$8*C444+$AU$8*D444+$AV$8)+$BE$16*TANH($AQ$9*A444+$AR$9*E444+$AS$9*B444+$AT$9*C444+$AU$9*D444+$AV$9)-$BF$16)</f>
        <v>7.2570220062115831E-2</v>
      </c>
    </row>
    <row r="445" spans="1:34" x14ac:dyDescent="0.25">
      <c r="A445" s="13">
        <f t="shared" ref="A445:C445" si="349">A444</f>
        <v>6</v>
      </c>
      <c r="B445" s="13">
        <v>2.8394780473741985</v>
      </c>
      <c r="C445" s="13">
        <f t="shared" si="349"/>
        <v>10</v>
      </c>
      <c r="D445" s="13">
        <f>'Command user'!$F$12</f>
        <v>10</v>
      </c>
      <c r="E445" s="13">
        <f t="shared" si="276"/>
        <v>1</v>
      </c>
      <c r="G445" s="36">
        <f t="shared" si="277"/>
        <v>691.0000000000008</v>
      </c>
      <c r="H445" s="37">
        <f t="shared" ca="1" si="278"/>
        <v>7.5578237636602541E-2</v>
      </c>
      <c r="I445" s="17"/>
      <c r="J445" s="17"/>
      <c r="K445" s="17"/>
      <c r="L445" s="17"/>
      <c r="M445" s="17"/>
      <c r="N445" s="17"/>
      <c r="O445" s="17"/>
      <c r="P445" s="17"/>
      <c r="T445" s="25">
        <f t="shared" si="279"/>
        <v>7.5578237636602541E-2</v>
      </c>
      <c r="U445" s="25">
        <f t="shared" si="335"/>
        <v>1.1737395649834537</v>
      </c>
      <c r="V445" s="25">
        <f t="shared" si="336"/>
        <v>1.4425360947802666</v>
      </c>
      <c r="W445" s="25">
        <f t="shared" si="337"/>
        <v>1.611017806487649</v>
      </c>
      <c r="X445" s="25">
        <f t="shared" si="338"/>
        <v>2.3309872660740321</v>
      </c>
      <c r="Y445" s="25">
        <f t="shared" si="339"/>
        <v>2.6519681846453502</v>
      </c>
      <c r="Z445" s="25">
        <f t="shared" si="340"/>
        <v>2.5421892714491978</v>
      </c>
      <c r="AA445" s="25">
        <f t="shared" si="341"/>
        <v>2.1031550405983288</v>
      </c>
      <c r="AB445" s="25">
        <f t="shared" si="342"/>
        <v>1.659945796658161</v>
      </c>
      <c r="AC445" s="25">
        <f t="shared" si="343"/>
        <v>1.3602068394018194</v>
      </c>
      <c r="AD445" s="25">
        <f t="shared" si="344"/>
        <v>0.88367886429121645</v>
      </c>
      <c r="AE445" s="25">
        <f t="shared" si="345"/>
        <v>0.6145701180494122</v>
      </c>
      <c r="AF445" s="25">
        <f t="shared" si="346"/>
        <v>0.22012392732771599</v>
      </c>
      <c r="AG445" s="25">
        <f t="shared" si="347"/>
        <v>0.11726753331362559</v>
      </c>
      <c r="AH445" s="25">
        <f t="shared" si="348"/>
        <v>7.2503416209514143E-2</v>
      </c>
    </row>
    <row r="446" spans="1:34" x14ac:dyDescent="0.25">
      <c r="A446" s="13">
        <f t="shared" ref="A446:C446" si="350">A445</f>
        <v>6</v>
      </c>
      <c r="B446" s="13">
        <v>2.840106094456758</v>
      </c>
      <c r="C446" s="13">
        <f t="shared" si="350"/>
        <v>10</v>
      </c>
      <c r="D446" s="13">
        <f>'Command user'!$F$12</f>
        <v>10</v>
      </c>
      <c r="E446" s="13">
        <f t="shared" si="276"/>
        <v>1</v>
      </c>
      <c r="G446" s="36">
        <f t="shared" si="277"/>
        <v>692.00000000000102</v>
      </c>
      <c r="H446" s="37">
        <f t="shared" ca="1" si="278"/>
        <v>7.551518597040148E-2</v>
      </c>
      <c r="I446" s="17"/>
      <c r="J446" s="17"/>
      <c r="K446" s="17"/>
      <c r="L446" s="17"/>
      <c r="M446" s="17"/>
      <c r="N446" s="17"/>
      <c r="O446" s="17"/>
      <c r="P446" s="17"/>
      <c r="T446" s="25">
        <f t="shared" si="279"/>
        <v>7.551518597040148E-2</v>
      </c>
      <c r="U446" s="25">
        <f t="shared" si="335"/>
        <v>1.1730572041896963</v>
      </c>
      <c r="V446" s="25">
        <f t="shared" si="336"/>
        <v>1.4418274741470503</v>
      </c>
      <c r="W446" s="25">
        <f t="shared" si="337"/>
        <v>1.6102570576695159</v>
      </c>
      <c r="X446" s="25">
        <f t="shared" si="338"/>
        <v>2.3298498690318512</v>
      </c>
      <c r="Y446" s="25">
        <f t="shared" si="339"/>
        <v>2.6505077086566726</v>
      </c>
      <c r="Z446" s="25">
        <f t="shared" si="340"/>
        <v>2.5405908832003212</v>
      </c>
      <c r="AA446" s="25">
        <f t="shared" si="341"/>
        <v>2.1016090893118196</v>
      </c>
      <c r="AB446" s="25">
        <f t="shared" si="342"/>
        <v>1.6585746819263052</v>
      </c>
      <c r="AC446" s="25">
        <f t="shared" si="343"/>
        <v>1.3590041357871745</v>
      </c>
      <c r="AD446" s="25">
        <f t="shared" si="344"/>
        <v>0.88284249376424695</v>
      </c>
      <c r="AE446" s="25">
        <f t="shared" si="345"/>
        <v>0.61396550697378693</v>
      </c>
      <c r="AF446" s="25">
        <f t="shared" si="346"/>
        <v>0.21990902586142483</v>
      </c>
      <c r="AG446" s="25">
        <f t="shared" si="347"/>
        <v>0.11715548824340236</v>
      </c>
      <c r="AH446" s="25">
        <f t="shared" si="348"/>
        <v>7.2436784531837453E-2</v>
      </c>
    </row>
    <row r="447" spans="1:34" x14ac:dyDescent="0.25">
      <c r="A447" s="13">
        <f t="shared" ref="A447:C447" si="351">A446</f>
        <v>6</v>
      </c>
      <c r="B447" s="13">
        <v>2.8407332346118066</v>
      </c>
      <c r="C447" s="13">
        <f t="shared" si="351"/>
        <v>10</v>
      </c>
      <c r="D447" s="13">
        <f>'Command user'!$F$12</f>
        <v>10</v>
      </c>
      <c r="E447" s="13">
        <f t="shared" si="276"/>
        <v>1</v>
      </c>
      <c r="G447" s="36">
        <f t="shared" si="277"/>
        <v>693</v>
      </c>
      <c r="H447" s="37">
        <f t="shared" ca="1" si="278"/>
        <v>7.5452302197121179E-2</v>
      </c>
      <c r="I447" s="17"/>
      <c r="J447" s="17"/>
      <c r="K447" s="17"/>
      <c r="L447" s="17"/>
      <c r="M447" s="17"/>
      <c r="N447" s="17"/>
      <c r="O447" s="17"/>
      <c r="P447" s="17"/>
      <c r="T447" s="25">
        <f t="shared" si="279"/>
        <v>7.5452302197121179E-2</v>
      </c>
      <c r="U447" s="25">
        <f t="shared" si="335"/>
        <v>1.1723765399840409</v>
      </c>
      <c r="V447" s="25">
        <f t="shared" si="336"/>
        <v>1.4411206764020641</v>
      </c>
      <c r="W447" s="25">
        <f t="shared" si="337"/>
        <v>1.6094982650482914</v>
      </c>
      <c r="X447" s="25">
        <f t="shared" si="338"/>
        <v>2.3287151944837161</v>
      </c>
      <c r="Y447" s="25">
        <f t="shared" si="339"/>
        <v>2.6490505593573435</v>
      </c>
      <c r="Z447" s="25">
        <f t="shared" si="340"/>
        <v>2.5389961321885335</v>
      </c>
      <c r="AA447" s="25">
        <f t="shared" si="341"/>
        <v>2.1000667523107168</v>
      </c>
      <c r="AB447" s="25">
        <f t="shared" si="342"/>
        <v>1.6572068864962128</v>
      </c>
      <c r="AC447" s="25">
        <f t="shared" si="343"/>
        <v>1.3578044140201866</v>
      </c>
      <c r="AD447" s="25">
        <f t="shared" si="344"/>
        <v>0.88200826966484502</v>
      </c>
      <c r="AE447" s="25">
        <f t="shared" si="345"/>
        <v>0.61336247505813923</v>
      </c>
      <c r="AF447" s="25">
        <f t="shared" si="346"/>
        <v>0.21969468958073493</v>
      </c>
      <c r="AG447" s="25">
        <f t="shared" si="347"/>
        <v>0.1170437336653152</v>
      </c>
      <c r="AH447" s="25">
        <f t="shared" si="348"/>
        <v>7.2370324320421495E-2</v>
      </c>
    </row>
    <row r="448" spans="1:34" x14ac:dyDescent="0.25">
      <c r="A448" s="13">
        <f t="shared" ref="A448:C448" si="352">A447</f>
        <v>6</v>
      </c>
      <c r="B448" s="13">
        <v>2.8413594704548548</v>
      </c>
      <c r="C448" s="13">
        <f t="shared" si="352"/>
        <v>10</v>
      </c>
      <c r="D448" s="13">
        <f>'Command user'!$F$12</f>
        <v>10</v>
      </c>
      <c r="E448" s="13">
        <f t="shared" si="276"/>
        <v>1</v>
      </c>
      <c r="G448" s="36">
        <f t="shared" si="277"/>
        <v>694.00000000000011</v>
      </c>
      <c r="H448" s="37">
        <f t="shared" ca="1" si="278"/>
        <v>7.5389585608631196E-2</v>
      </c>
      <c r="I448" s="17"/>
      <c r="J448" s="17"/>
      <c r="K448" s="17"/>
      <c r="L448" s="17"/>
      <c r="M448" s="17"/>
      <c r="N448" s="17"/>
      <c r="O448" s="17"/>
      <c r="P448" s="17"/>
      <c r="T448" s="25">
        <f t="shared" si="279"/>
        <v>7.5389585608631196E-2</v>
      </c>
      <c r="U448" s="25">
        <f t="shared" si="335"/>
        <v>1.1716975655383635</v>
      </c>
      <c r="V448" s="25">
        <f t="shared" si="336"/>
        <v>1.4404156941138089</v>
      </c>
      <c r="W448" s="25">
        <f t="shared" si="337"/>
        <v>1.6087414206624913</v>
      </c>
      <c r="X448" s="25">
        <f t="shared" si="338"/>
        <v>2.3275832317435978</v>
      </c>
      <c r="Y448" s="25">
        <f t="shared" si="339"/>
        <v>2.6475967240649085</v>
      </c>
      <c r="Z448" s="25">
        <f t="shared" si="340"/>
        <v>2.5374050045963794</v>
      </c>
      <c r="AA448" s="25">
        <f t="shared" si="341"/>
        <v>2.0985280156805821</v>
      </c>
      <c r="AB448" s="25">
        <f t="shared" si="342"/>
        <v>1.6558423973197283</v>
      </c>
      <c r="AC448" s="25">
        <f t="shared" si="343"/>
        <v>1.3566076622032264</v>
      </c>
      <c r="AD448" s="25">
        <f t="shared" si="344"/>
        <v>0.88117618322213231</v>
      </c>
      <c r="AE448" s="25">
        <f t="shared" si="345"/>
        <v>0.61276101577041064</v>
      </c>
      <c r="AF448" s="25">
        <f t="shared" si="346"/>
        <v>0.21948091613118456</v>
      </c>
      <c r="AG448" s="25">
        <f t="shared" si="347"/>
        <v>0.11693226838115206</v>
      </c>
      <c r="AH448" s="25">
        <f t="shared" si="348"/>
        <v>7.2304034870563264E-2</v>
      </c>
    </row>
    <row r="449" spans="1:34" x14ac:dyDescent="0.25">
      <c r="A449" s="13">
        <f t="shared" ref="A449:C449" si="353">A448</f>
        <v>6</v>
      </c>
      <c r="B449" s="13">
        <v>2.8419848045901137</v>
      </c>
      <c r="C449" s="13">
        <f t="shared" si="353"/>
        <v>10</v>
      </c>
      <c r="D449" s="13">
        <f>'Command user'!$F$12</f>
        <v>10</v>
      </c>
      <c r="E449" s="13">
        <f t="shared" si="276"/>
        <v>1</v>
      </c>
      <c r="G449" s="36">
        <f t="shared" si="277"/>
        <v>694.99999999999989</v>
      </c>
      <c r="H449" s="37">
        <f t="shared" ca="1" si="278"/>
        <v>7.5327035500834388E-2</v>
      </c>
      <c r="I449" s="17"/>
      <c r="J449" s="17"/>
      <c r="K449" s="17"/>
      <c r="L449" s="17"/>
      <c r="M449" s="17"/>
      <c r="N449" s="17"/>
      <c r="O449" s="17"/>
      <c r="P449" s="17"/>
      <c r="T449" s="25">
        <f t="shared" si="279"/>
        <v>7.5327035500834388E-2</v>
      </c>
      <c r="U449" s="25">
        <f t="shared" si="335"/>
        <v>1.1710202740619335</v>
      </c>
      <c r="V449" s="25">
        <f t="shared" si="336"/>
        <v>1.4397125198916976</v>
      </c>
      <c r="W449" s="25">
        <f t="shared" si="337"/>
        <v>1.6079865165943661</v>
      </c>
      <c r="X449" s="25">
        <f t="shared" si="338"/>
        <v>2.3264539701827549</v>
      </c>
      <c r="Y449" s="25">
        <f t="shared" si="339"/>
        <v>2.6461461901636874</v>
      </c>
      <c r="Z449" s="25">
        <f t="shared" si="340"/>
        <v>2.535817486679</v>
      </c>
      <c r="AA449" s="25">
        <f t="shared" si="341"/>
        <v>2.0969928655808059</v>
      </c>
      <c r="AB449" s="25">
        <f t="shared" si="342"/>
        <v>1.6544812014190409</v>
      </c>
      <c r="AC449" s="25">
        <f t="shared" si="343"/>
        <v>1.3554138685035428</v>
      </c>
      <c r="AD449" s="25">
        <f t="shared" si="344"/>
        <v>0.88034622571394738</v>
      </c>
      <c r="AE449" s="25">
        <f t="shared" si="345"/>
        <v>0.61216112261517552</v>
      </c>
      <c r="AF449" s="25">
        <f t="shared" si="346"/>
        <v>0.21926770317159597</v>
      </c>
      <c r="AG449" s="25">
        <f t="shared" si="347"/>
        <v>0.1168210911994086</v>
      </c>
      <c r="AH449" s="25">
        <f t="shared" si="348"/>
        <v>7.22379154814934E-2</v>
      </c>
    </row>
    <row r="450" spans="1:34" x14ac:dyDescent="0.25">
      <c r="A450" s="13">
        <f t="shared" ref="A450:C450" si="354">A449</f>
        <v>6</v>
      </c>
      <c r="B450" s="13">
        <v>2.842609239610562</v>
      </c>
      <c r="C450" s="13">
        <f t="shared" si="354"/>
        <v>10</v>
      </c>
      <c r="D450" s="13">
        <f>'Command user'!$F$12</f>
        <v>10</v>
      </c>
      <c r="E450" s="13">
        <f t="shared" si="276"/>
        <v>1</v>
      </c>
      <c r="G450" s="36">
        <f t="shared" si="277"/>
        <v>696.00000000000023</v>
      </c>
      <c r="H450" s="37">
        <f t="shared" ca="1" si="278"/>
        <v>7.5264651173636982E-2</v>
      </c>
      <c r="I450" s="17"/>
      <c r="J450" s="17"/>
      <c r="K450" s="17"/>
      <c r="L450" s="17"/>
      <c r="M450" s="17"/>
      <c r="N450" s="17"/>
      <c r="O450" s="17"/>
      <c r="P450" s="17"/>
      <c r="T450" s="25">
        <f t="shared" si="279"/>
        <v>7.5264651173636982E-2</v>
      </c>
      <c r="U450" s="25">
        <f t="shared" si="335"/>
        <v>1.1703446588011472</v>
      </c>
      <c r="V450" s="25">
        <f t="shared" si="336"/>
        <v>1.4390111463857691</v>
      </c>
      <c r="W450" s="25">
        <f t="shared" si="337"/>
        <v>1.6072335449696151</v>
      </c>
      <c r="X450" s="25">
        <f t="shared" si="338"/>
        <v>2.3253273992293684</v>
      </c>
      <c r="Y450" s="25">
        <f t="shared" si="339"/>
        <v>2.6446989451042695</v>
      </c>
      <c r="Z450" s="25">
        <f t="shared" si="340"/>
        <v>2.5342335647636518</v>
      </c>
      <c r="AA450" s="25">
        <f t="shared" si="341"/>
        <v>2.0954612882441515</v>
      </c>
      <c r="AB450" s="25">
        <f t="shared" si="342"/>
        <v>1.6531232858861968</v>
      </c>
      <c r="AC450" s="25">
        <f t="shared" si="343"/>
        <v>1.3542230211527913</v>
      </c>
      <c r="AD450" s="25">
        <f t="shared" si="344"/>
        <v>0.87951838846649422</v>
      </c>
      <c r="AE450" s="25">
        <f t="shared" si="345"/>
        <v>0.61156278913337203</v>
      </c>
      <c r="AF450" s="25">
        <f t="shared" si="346"/>
        <v>0.21905504837397641</v>
      </c>
      <c r="AG450" s="25">
        <f t="shared" si="347"/>
        <v>0.11671020093524001</v>
      </c>
      <c r="AH450" s="25">
        <f t="shared" si="348"/>
        <v>7.217196545634956E-2</v>
      </c>
    </row>
    <row r="451" spans="1:34" x14ac:dyDescent="0.25">
      <c r="A451" s="13">
        <f t="shared" ref="A451:C451" si="355">A450</f>
        <v>6</v>
      </c>
      <c r="B451" s="13">
        <v>2.8432327780980096</v>
      </c>
      <c r="C451" s="13">
        <f t="shared" si="355"/>
        <v>10</v>
      </c>
      <c r="D451" s="13">
        <f>'Command user'!$F$12</f>
        <v>10</v>
      </c>
      <c r="E451" s="13">
        <f t="shared" si="276"/>
        <v>1</v>
      </c>
      <c r="G451" s="36">
        <f t="shared" si="277"/>
        <v>697.0000000000008</v>
      </c>
      <c r="H451" s="37">
        <f t="shared" ca="1" si="278"/>
        <v>7.520243193092073E-2</v>
      </c>
      <c r="I451" s="17"/>
      <c r="J451" s="17"/>
      <c r="K451" s="17"/>
      <c r="L451" s="17"/>
      <c r="M451" s="17"/>
      <c r="N451" s="17"/>
      <c r="O451" s="17"/>
      <c r="P451" s="17"/>
      <c r="T451" s="25">
        <f t="shared" si="279"/>
        <v>7.520243193092073E-2</v>
      </c>
      <c r="U451" s="25">
        <f t="shared" si="335"/>
        <v>1.169670713039261</v>
      </c>
      <c r="V451" s="25">
        <f t="shared" si="336"/>
        <v>1.4383115662864197</v>
      </c>
      <c r="W451" s="25">
        <f t="shared" si="337"/>
        <v>1.6064824979570655</v>
      </c>
      <c r="X451" s="25">
        <f t="shared" si="338"/>
        <v>2.3242035083681416</v>
      </c>
      <c r="Y451" s="25">
        <f t="shared" si="339"/>
        <v>2.6432549764031088</v>
      </c>
      <c r="Z451" s="25">
        <f t="shared" si="340"/>
        <v>2.5326532252492049</v>
      </c>
      <c r="AA451" s="25">
        <f t="shared" si="341"/>
        <v>2.0939332699761959</v>
      </c>
      <c r="AB451" s="25">
        <f t="shared" si="342"/>
        <v>1.6517686378826208</v>
      </c>
      <c r="AC451" s="25">
        <f t="shared" si="343"/>
        <v>1.353035108446605</v>
      </c>
      <c r="AD451" s="25">
        <f t="shared" si="344"/>
        <v>0.87869266285400915</v>
      </c>
      <c r="AE451" s="25">
        <f t="shared" si="345"/>
        <v>0.61096600890204811</v>
      </c>
      <c r="AF451" s="25">
        <f t="shared" si="346"/>
        <v>0.2188429494234263</v>
      </c>
      <c r="AG451" s="25">
        <f t="shared" si="347"/>
        <v>0.11659959641041236</v>
      </c>
      <c r="AH451" s="25">
        <f t="shared" si="348"/>
        <v>7.2106184102147905E-2</v>
      </c>
    </row>
    <row r="452" spans="1:34" x14ac:dyDescent="0.25">
      <c r="A452" s="13">
        <f t="shared" ref="A452:C452" si="356">A451</f>
        <v>6</v>
      </c>
      <c r="B452" s="13">
        <v>2.8438554226231609</v>
      </c>
      <c r="C452" s="13">
        <f t="shared" si="356"/>
        <v>10</v>
      </c>
      <c r="D452" s="13">
        <f>'Command user'!$F$12</f>
        <v>10</v>
      </c>
      <c r="E452" s="13">
        <f t="shared" si="276"/>
        <v>1</v>
      </c>
      <c r="G452" s="36">
        <f t="shared" si="277"/>
        <v>698</v>
      </c>
      <c r="H452" s="37">
        <f t="shared" ca="1" si="278"/>
        <v>7.5140377080514104E-2</v>
      </c>
      <c r="I452" s="17"/>
      <c r="J452" s="17"/>
      <c r="K452" s="17"/>
      <c r="L452" s="17"/>
      <c r="M452" s="17"/>
      <c r="N452" s="17"/>
      <c r="O452" s="17"/>
      <c r="P452" s="17"/>
      <c r="T452" s="25">
        <f t="shared" si="279"/>
        <v>7.5140377080514104E-2</v>
      </c>
      <c r="U452" s="25">
        <f t="shared" si="335"/>
        <v>1.1689984300961613</v>
      </c>
      <c r="V452" s="25">
        <f t="shared" si="336"/>
        <v>1.437613772324108</v>
      </c>
      <c r="W452" s="25">
        <f t="shared" si="337"/>
        <v>1.6057333677683838</v>
      </c>
      <c r="X452" s="25">
        <f t="shared" si="338"/>
        <v>2.323082287139925</v>
      </c>
      <c r="Y452" s="25">
        <f t="shared" si="339"/>
        <v>2.6418142716420876</v>
      </c>
      <c r="Z452" s="25">
        <f t="shared" si="340"/>
        <v>2.5310764546056919</v>
      </c>
      <c r="AA452" s="25">
        <f t="shared" si="341"/>
        <v>2.0924087971549059</v>
      </c>
      <c r="AB452" s="25">
        <f t="shared" si="342"/>
        <v>1.6504172446386527</v>
      </c>
      <c r="AC452" s="25">
        <f t="shared" si="343"/>
        <v>1.3518501187441436</v>
      </c>
      <c r="AD452" s="25">
        <f t="shared" si="344"/>
        <v>0.87786904029843049</v>
      </c>
      <c r="AE452" s="25">
        <f t="shared" si="345"/>
        <v>0.61037077553411001</v>
      </c>
      <c r="AF452" s="25">
        <f t="shared" si="346"/>
        <v>0.21863140401804729</v>
      </c>
      <c r="AG452" s="25">
        <f t="shared" si="347"/>
        <v>0.11648927645325874</v>
      </c>
      <c r="AH452" s="25">
        <f t="shared" si="348"/>
        <v>7.2040570729755962E-2</v>
      </c>
    </row>
    <row r="453" spans="1:34" x14ac:dyDescent="0.25">
      <c r="A453" s="13">
        <f t="shared" ref="A453:C453" si="357">A452</f>
        <v>6</v>
      </c>
      <c r="B453" s="13">
        <v>2.8444771757456815</v>
      </c>
      <c r="C453" s="13">
        <f t="shared" si="357"/>
        <v>10</v>
      </c>
      <c r="D453" s="13">
        <f>'Command user'!$F$12</f>
        <v>10</v>
      </c>
      <c r="E453" s="13">
        <f t="shared" ref="E453:E516" si="358">LOG10(D453)</f>
        <v>1</v>
      </c>
      <c r="G453" s="36">
        <f t="shared" ref="G453:G516" si="359">POWER(10,B453)</f>
        <v>699.00000000000057</v>
      </c>
      <c r="H453" s="37">
        <f t="shared" ref="H453:H516" ca="1" si="360">OFFSET($T453,0,$J$2-1,1,1)</f>
        <v>7.5078485934164649E-2</v>
      </c>
      <c r="I453" s="17"/>
      <c r="J453" s="17"/>
      <c r="K453" s="17"/>
      <c r="L453" s="17"/>
      <c r="M453" s="17"/>
      <c r="N453" s="17"/>
      <c r="O453" s="17"/>
      <c r="P453" s="17"/>
      <c r="T453" s="25">
        <f t="shared" ref="T453:T516" si="361">POWER(10,$AY$2*TANH($AQ$3*A453+$AR$3*E453+$AS$3*B453+$AT$3*C453+$AU$3*D453+$AV$3)+$AZ$2*TANH($AQ$4*A453+$AR$4*E453+$AS$4*B453+$AT$4*C453+$AU$4*D453+$AV$4)+$BA$2*TANH($AQ$5*A453+$AR$5*E453+$AS$5*B453+$AT$5*C453+$AU$5*D453+$AV$5)+$BB$2*TANH($AQ$6*A453+$AR$6*E453+$AS$6*B453+$AT$6*C453+$AU$6*D453+$AV$6)+$BC$2*TANH($AQ$7*A453+$AR$7*E453+$AS$7*B453+$AT$7*C453+$AU$7*D453+$AV$7)+$BD$2*TANH($AQ$8*A453+$AR$8*E453+$AS$8*B453+$AT$8*C453+$AU$8*D453+$AV$8)+$BE$2*TANH($AQ$9*A453+$AR$9*E453+$AS$9*B453+$AT$9*C453+$AU$9*D453+$AV$9)-$BF$2)</f>
        <v>7.5078485934164649E-2</v>
      </c>
      <c r="U453" s="25">
        <f t="shared" si="335"/>
        <v>1.1683278033280942</v>
      </c>
      <c r="V453" s="25">
        <f t="shared" si="336"/>
        <v>1.4369177572691012</v>
      </c>
      <c r="W453" s="25">
        <f t="shared" si="337"/>
        <v>1.6049861466577895</v>
      </c>
      <c r="X453" s="25">
        <f t="shared" si="338"/>
        <v>2.3219637251413374</v>
      </c>
      <c r="Y453" s="25">
        <f t="shared" si="339"/>
        <v>2.6403768184680434</v>
      </c>
      <c r="Z453" s="25">
        <f t="shared" si="340"/>
        <v>2.5295032393738195</v>
      </c>
      <c r="AA453" s="25">
        <f t="shared" si="341"/>
        <v>2.0908878562301094</v>
      </c>
      <c r="AB453" s="25">
        <f t="shared" si="342"/>
        <v>1.6490690934530672</v>
      </c>
      <c r="AC453" s="25">
        <f t="shared" si="343"/>
        <v>1.3506680404676796</v>
      </c>
      <c r="AD453" s="25">
        <f t="shared" si="344"/>
        <v>0.87704751226905708</v>
      </c>
      <c r="AE453" s="25">
        <f t="shared" si="345"/>
        <v>0.60977708267807029</v>
      </c>
      <c r="AF453" s="25">
        <f t="shared" si="346"/>
        <v>0.21842040986884856</v>
      </c>
      <c r="AG453" s="25">
        <f t="shared" si="347"/>
        <v>0.11637923989863222</v>
      </c>
      <c r="AH453" s="25">
        <f t="shared" si="348"/>
        <v>7.1975124653866379E-2</v>
      </c>
    </row>
    <row r="454" spans="1:34" x14ac:dyDescent="0.25">
      <c r="A454" s="13">
        <f t="shared" ref="A454:C454" si="362">A453</f>
        <v>6</v>
      </c>
      <c r="B454" s="13">
        <v>2.8450980400142569</v>
      </c>
      <c r="C454" s="13">
        <f t="shared" si="362"/>
        <v>10</v>
      </c>
      <c r="D454" s="13">
        <f>'Command user'!$F$12</f>
        <v>10</v>
      </c>
      <c r="E454" s="13">
        <f t="shared" si="358"/>
        <v>1</v>
      </c>
      <c r="G454" s="36">
        <f t="shared" si="359"/>
        <v>700.00000000000045</v>
      </c>
      <c r="H454" s="37">
        <f t="shared" ca="1" si="360"/>
        <v>7.501675780751095E-2</v>
      </c>
      <c r="I454" s="17"/>
      <c r="J454" s="17"/>
      <c r="K454" s="17"/>
      <c r="L454" s="17"/>
      <c r="M454" s="17"/>
      <c r="N454" s="17"/>
      <c r="O454" s="17"/>
      <c r="P454" s="17"/>
      <c r="T454" s="25">
        <f t="shared" si="361"/>
        <v>7.501675780751095E-2</v>
      </c>
      <c r="U454" s="25">
        <f t="shared" si="335"/>
        <v>1.1676588261274194</v>
      </c>
      <c r="V454" s="25">
        <f t="shared" si="336"/>
        <v>1.4362235139311785</v>
      </c>
      <c r="W454" s="25">
        <f t="shared" si="337"/>
        <v>1.604240826921761</v>
      </c>
      <c r="X454" s="25">
        <f t="shared" si="338"/>
        <v>2.3208478120243843</v>
      </c>
      <c r="Y454" s="25">
        <f t="shared" si="339"/>
        <v>2.6389426045923896</v>
      </c>
      <c r="Z454" s="25">
        <f t="shared" si="340"/>
        <v>2.5279335661644957</v>
      </c>
      <c r="AA454" s="25">
        <f t="shared" si="341"/>
        <v>2.0893704337230274</v>
      </c>
      <c r="AB454" s="25">
        <f t="shared" si="342"/>
        <v>1.6477241716926165</v>
      </c>
      <c r="AC454" s="25">
        <f t="shared" si="343"/>
        <v>1.3494888621021344</v>
      </c>
      <c r="AD454" s="25">
        <f t="shared" si="344"/>
        <v>0.87622807028222716</v>
      </c>
      <c r="AE454" s="25">
        <f t="shared" si="345"/>
        <v>0.60918492401779334</v>
      </c>
      <c r="AF454" s="25">
        <f t="shared" si="346"/>
        <v>0.21820996469965903</v>
      </c>
      <c r="AG454" s="25">
        <f t="shared" si="347"/>
        <v>0.11626948558785914</v>
      </c>
      <c r="AH454" s="25">
        <f t="shared" si="348"/>
        <v>7.1909845192969668E-2</v>
      </c>
    </row>
    <row r="455" spans="1:34" x14ac:dyDescent="0.25">
      <c r="A455" s="13">
        <f t="shared" ref="A455:C455" si="363">A454</f>
        <v>6</v>
      </c>
      <c r="B455" s="13">
        <v>2.8457180179666586</v>
      </c>
      <c r="C455" s="13">
        <f t="shared" si="363"/>
        <v>10</v>
      </c>
      <c r="D455" s="13">
        <f>'Command user'!$F$12</f>
        <v>10</v>
      </c>
      <c r="E455" s="13">
        <f t="shared" si="358"/>
        <v>1</v>
      </c>
      <c r="G455" s="36">
        <f t="shared" si="359"/>
        <v>701</v>
      </c>
      <c r="H455" s="37">
        <f t="shared" ca="1" si="360"/>
        <v>7.4955192020055073E-2</v>
      </c>
      <c r="I455" s="17"/>
      <c r="J455" s="17"/>
      <c r="K455" s="17"/>
      <c r="L455" s="17"/>
      <c r="M455" s="17"/>
      <c r="N455" s="17"/>
      <c r="O455" s="17"/>
      <c r="P455" s="17"/>
      <c r="T455" s="25">
        <f t="shared" si="361"/>
        <v>7.4955192020055073E-2</v>
      </c>
      <c r="U455" s="25">
        <f t="shared" si="335"/>
        <v>1.1669914919223654</v>
      </c>
      <c r="V455" s="25">
        <f t="shared" si="336"/>
        <v>1.4355310351593791</v>
      </c>
      <c r="W455" s="25">
        <f t="shared" si="337"/>
        <v>1.6034974008987335</v>
      </c>
      <c r="X455" s="25">
        <f t="shared" si="338"/>
        <v>2.3197345374961031</v>
      </c>
      <c r="Y455" s="25">
        <f t="shared" si="339"/>
        <v>2.6375116177906501</v>
      </c>
      <c r="Z455" s="25">
        <f t="shared" si="340"/>
        <v>2.526367421658394</v>
      </c>
      <c r="AA455" s="25">
        <f t="shared" si="341"/>
        <v>2.0878565162258091</v>
      </c>
      <c r="AB455" s="25">
        <f t="shared" si="342"/>
        <v>1.6463824667915765</v>
      </c>
      <c r="AC455" s="25">
        <f t="shared" si="343"/>
        <v>1.3483125721946823</v>
      </c>
      <c r="AD455" s="25">
        <f t="shared" si="344"/>
        <v>0.87541070590098757</v>
      </c>
      <c r="AE455" s="25">
        <f t="shared" si="345"/>
        <v>0.60859429327225667</v>
      </c>
      <c r="AF455" s="25">
        <f t="shared" si="346"/>
        <v>0.21800006624703433</v>
      </c>
      <c r="AG455" s="25">
        <f t="shared" si="347"/>
        <v>0.11616001236869597</v>
      </c>
      <c r="AH455" s="25">
        <f t="shared" si="348"/>
        <v>7.1844731669327949E-2</v>
      </c>
    </row>
    <row r="456" spans="1:34" x14ac:dyDescent="0.25">
      <c r="A456" s="13">
        <f t="shared" ref="A456:C456" si="364">A455</f>
        <v>6</v>
      </c>
      <c r="B456" s="13">
        <v>2.8463371121298051</v>
      </c>
      <c r="C456" s="13">
        <f t="shared" si="364"/>
        <v>10</v>
      </c>
      <c r="D456" s="13">
        <f>'Command user'!$F$12</f>
        <v>10</v>
      </c>
      <c r="E456" s="13">
        <f t="shared" si="358"/>
        <v>1</v>
      </c>
      <c r="G456" s="36">
        <f t="shared" si="359"/>
        <v>702.00000000000045</v>
      </c>
      <c r="H456" s="37">
        <f t="shared" ca="1" si="360"/>
        <v>7.4893787895135275E-2</v>
      </c>
      <c r="I456" s="17"/>
      <c r="J456" s="17"/>
      <c r="K456" s="17"/>
      <c r="L456" s="17"/>
      <c r="M456" s="17"/>
      <c r="N456" s="17"/>
      <c r="O456" s="17"/>
      <c r="P456" s="17"/>
      <c r="T456" s="25">
        <f t="shared" si="361"/>
        <v>7.4893787895135275E-2</v>
      </c>
      <c r="U456" s="25">
        <f t="shared" si="335"/>
        <v>1.1663257941767871</v>
      </c>
      <c r="V456" s="25">
        <f t="shared" si="336"/>
        <v>1.4348403138417103</v>
      </c>
      <c r="W456" s="25">
        <f t="shared" si="337"/>
        <v>1.6027558609688144</v>
      </c>
      <c r="X456" s="25">
        <f t="shared" si="338"/>
        <v>2.3186238913181674</v>
      </c>
      <c r="Y456" s="25">
        <f t="shared" si="339"/>
        <v>2.6360838459020326</v>
      </c>
      <c r="Z456" s="25">
        <f t="shared" si="340"/>
        <v>2.52480479260544</v>
      </c>
      <c r="AA456" s="25">
        <f t="shared" si="341"/>
        <v>2.0863460904010296</v>
      </c>
      <c r="AB456" s="25">
        <f t="shared" si="342"/>
        <v>1.6450439662512721</v>
      </c>
      <c r="AC456" s="25">
        <f t="shared" si="343"/>
        <v>1.3471391593542974</v>
      </c>
      <c r="AD456" s="25">
        <f t="shared" si="344"/>
        <v>0.87459541073476543</v>
      </c>
      <c r="AE456" s="25">
        <f t="shared" si="345"/>
        <v>0.60800518419529692</v>
      </c>
      <c r="AF456" s="25">
        <f t="shared" si="346"/>
        <v>0.21779071226016836</v>
      </c>
      <c r="AG456" s="25">
        <f t="shared" si="347"/>
        <v>0.11605081909528314</v>
      </c>
      <c r="AH456" s="25">
        <f t="shared" si="348"/>
        <v>7.1779783408948444E-2</v>
      </c>
    </row>
    <row r="457" spans="1:34" x14ac:dyDescent="0.25">
      <c r="A457" s="13">
        <f t="shared" ref="A457:C457" si="365">A456</f>
        <v>6</v>
      </c>
      <c r="B457" s="13">
        <v>2.8469553250198238</v>
      </c>
      <c r="C457" s="13">
        <f t="shared" si="365"/>
        <v>10</v>
      </c>
      <c r="D457" s="13">
        <f>'Command user'!$F$12</f>
        <v>10</v>
      </c>
      <c r="E457" s="13">
        <f t="shared" si="358"/>
        <v>1</v>
      </c>
      <c r="G457" s="36">
        <f t="shared" si="359"/>
        <v>703.00000000000011</v>
      </c>
      <c r="H457" s="37">
        <f t="shared" ca="1" si="360"/>
        <v>7.4832544759898909E-2</v>
      </c>
      <c r="I457" s="17"/>
      <c r="J457" s="17"/>
      <c r="K457" s="17"/>
      <c r="L457" s="17"/>
      <c r="M457" s="17"/>
      <c r="N457" s="17"/>
      <c r="O457" s="17"/>
      <c r="P457" s="17"/>
      <c r="T457" s="25">
        <f t="shared" si="361"/>
        <v>7.4832544759898909E-2</v>
      </c>
      <c r="U457" s="25">
        <f t="shared" si="335"/>
        <v>1.1656617263899194</v>
      </c>
      <c r="V457" s="25">
        <f t="shared" si="336"/>
        <v>1.4341513429049169</v>
      </c>
      <c r="W457" s="25">
        <f t="shared" si="337"/>
        <v>1.6020161995535229</v>
      </c>
      <c r="X457" s="25">
        <f t="shared" si="338"/>
        <v>2.3175158633065376</v>
      </c>
      <c r="Y457" s="25">
        <f t="shared" si="339"/>
        <v>2.6346592768290464</v>
      </c>
      <c r="Z457" s="25">
        <f t="shared" si="340"/>
        <v>2.5232456658244033</v>
      </c>
      <c r="AA457" s="25">
        <f t="shared" si="341"/>
        <v>2.0848391429812461</v>
      </c>
      <c r="AB457" s="25">
        <f t="shared" si="342"/>
        <v>1.6437086576396429</v>
      </c>
      <c r="AC457" s="25">
        <f t="shared" si="343"/>
        <v>1.3459686122513497</v>
      </c>
      <c r="AD457" s="25">
        <f t="shared" si="344"/>
        <v>0.87378217643906353</v>
      </c>
      <c r="AE457" s="25">
        <f t="shared" si="345"/>
        <v>0.60741759057537337</v>
      </c>
      <c r="AF457" s="25">
        <f t="shared" si="346"/>
        <v>0.21758190050080564</v>
      </c>
      <c r="AG457" s="25">
        <f t="shared" si="347"/>
        <v>0.11594190462810028</v>
      </c>
      <c r="AH457" s="25">
        <f t="shared" si="348"/>
        <v>7.1714999741558413E-2</v>
      </c>
    </row>
    <row r="458" spans="1:34" x14ac:dyDescent="0.25">
      <c r="A458" s="13">
        <f t="shared" ref="A458:C458" si="366">A457</f>
        <v>6</v>
      </c>
      <c r="B458" s="13">
        <v>2.847572659142112</v>
      </c>
      <c r="C458" s="13">
        <f t="shared" si="366"/>
        <v>10</v>
      </c>
      <c r="D458" s="13">
        <f>'Command user'!$F$12</f>
        <v>10</v>
      </c>
      <c r="E458" s="13">
        <f t="shared" si="358"/>
        <v>1</v>
      </c>
      <c r="G458" s="36">
        <f t="shared" si="359"/>
        <v>703.99999999999989</v>
      </c>
      <c r="H458" s="37">
        <f t="shared" ca="1" si="360"/>
        <v>7.4771461945275453E-2</v>
      </c>
      <c r="I458" s="17"/>
      <c r="J458" s="17"/>
      <c r="K458" s="17"/>
      <c r="L458" s="17"/>
      <c r="M458" s="17"/>
      <c r="N458" s="17"/>
      <c r="O458" s="17"/>
      <c r="P458" s="17"/>
      <c r="T458" s="25">
        <f t="shared" si="361"/>
        <v>7.4771461945275453E-2</v>
      </c>
      <c r="U458" s="25">
        <f t="shared" si="335"/>
        <v>1.1649992820961388</v>
      </c>
      <c r="V458" s="25">
        <f t="shared" si="336"/>
        <v>1.4334641153141723</v>
      </c>
      <c r="W458" s="25">
        <f t="shared" si="337"/>
        <v>1.6012784091154779</v>
      </c>
      <c r="X458" s="25">
        <f t="shared" si="338"/>
        <v>2.3164104433311024</v>
      </c>
      <c r="Y458" s="25">
        <f t="shared" si="339"/>
        <v>2.6332378985370486</v>
      </c>
      <c r="Z458" s="25">
        <f t="shared" si="340"/>
        <v>2.5216900282024106</v>
      </c>
      <c r="AA458" s="25">
        <f t="shared" si="341"/>
        <v>2.0833356607685256</v>
      </c>
      <c r="AB458" s="25">
        <f t="shared" si="342"/>
        <v>1.642376528590783</v>
      </c>
      <c r="AC458" s="25">
        <f t="shared" si="343"/>
        <v>1.3448009196171895</v>
      </c>
      <c r="AD458" s="25">
        <f t="shared" si="344"/>
        <v>0.87297099471512341</v>
      </c>
      <c r="AE458" s="25">
        <f t="shared" si="345"/>
        <v>0.60683150623532023</v>
      </c>
      <c r="AF458" s="25">
        <f t="shared" si="346"/>
        <v>0.21737362874315294</v>
      </c>
      <c r="AG458" s="25">
        <f t="shared" si="347"/>
        <v>0.11583326783392346</v>
      </c>
      <c r="AH458" s="25">
        <f t="shared" si="348"/>
        <v>7.1650380000577524E-2</v>
      </c>
    </row>
    <row r="459" spans="1:34" x14ac:dyDescent="0.25">
      <c r="A459" s="13">
        <f t="shared" ref="A459:C459" si="367">A458</f>
        <v>6</v>
      </c>
      <c r="B459" s="13">
        <v>2.8481891169913989</v>
      </c>
      <c r="C459" s="13">
        <f t="shared" si="367"/>
        <v>10</v>
      </c>
      <c r="D459" s="13">
        <f>'Command user'!$F$12</f>
        <v>10</v>
      </c>
      <c r="E459" s="13">
        <f t="shared" si="358"/>
        <v>1</v>
      </c>
      <c r="G459" s="36">
        <f t="shared" si="359"/>
        <v>705.0000000000008</v>
      </c>
      <c r="H459" s="37">
        <f t="shared" ca="1" si="360"/>
        <v>7.4710538785949937E-2</v>
      </c>
      <c r="I459" s="17"/>
      <c r="J459" s="17"/>
      <c r="K459" s="17"/>
      <c r="L459" s="17"/>
      <c r="M459" s="17"/>
      <c r="N459" s="17"/>
      <c r="O459" s="17"/>
      <c r="P459" s="17"/>
      <c r="T459" s="25">
        <f t="shared" si="361"/>
        <v>7.4710538785949937E-2</v>
      </c>
      <c r="U459" s="25">
        <f t="shared" si="335"/>
        <v>1.1643384548647153</v>
      </c>
      <c r="V459" s="25">
        <f t="shared" si="336"/>
        <v>1.4327786240728522</v>
      </c>
      <c r="W459" s="25">
        <f t="shared" si="337"/>
        <v>1.6005424821581316</v>
      </c>
      <c r="X459" s="25">
        <f t="shared" si="338"/>
        <v>2.3153076213153052</v>
      </c>
      <c r="Y459" s="25">
        <f t="shared" si="339"/>
        <v>2.6318196990538292</v>
      </c>
      <c r="Z459" s="25">
        <f t="shared" si="340"/>
        <v>2.5201378666945176</v>
      </c>
      <c r="AA459" s="25">
        <f t="shared" si="341"/>
        <v>2.0818356306339751</v>
      </c>
      <c r="AB459" s="25">
        <f t="shared" si="342"/>
        <v>1.6410475668044899</v>
      </c>
      <c r="AC459" s="25">
        <f t="shared" si="343"/>
        <v>1.3436360702437111</v>
      </c>
      <c r="AD459" s="25">
        <f t="shared" si="344"/>
        <v>0.87216185730961515</v>
      </c>
      <c r="AE459" s="25">
        <f t="shared" si="345"/>
        <v>0.60624692503211397</v>
      </c>
      <c r="AF459" s="25">
        <f t="shared" si="346"/>
        <v>0.2171658947737897</v>
      </c>
      <c r="AG459" s="25">
        <f t="shared" si="347"/>
        <v>0.11572490758577961</v>
      </c>
      <c r="AH459" s="25">
        <f t="shared" si="348"/>
        <v>7.1585923523093759E-2</v>
      </c>
    </row>
    <row r="460" spans="1:34" x14ac:dyDescent="0.25">
      <c r="A460" s="13">
        <f t="shared" ref="A460:C460" si="368">A459</f>
        <v>6</v>
      </c>
      <c r="B460" s="13">
        <v>2.8488047010518036</v>
      </c>
      <c r="C460" s="13">
        <f t="shared" si="368"/>
        <v>10</v>
      </c>
      <c r="D460" s="13">
        <f>'Command user'!$F$12</f>
        <v>10</v>
      </c>
      <c r="E460" s="13">
        <f t="shared" si="358"/>
        <v>1</v>
      </c>
      <c r="G460" s="36">
        <f t="shared" si="359"/>
        <v>705.99999999999989</v>
      </c>
      <c r="H460" s="37">
        <f t="shared" ca="1" si="360"/>
        <v>7.4649774620336673E-2</v>
      </c>
      <c r="I460" s="17"/>
      <c r="J460" s="17"/>
      <c r="K460" s="17"/>
      <c r="L460" s="17"/>
      <c r="M460" s="17"/>
      <c r="N460" s="17"/>
      <c r="O460" s="17"/>
      <c r="P460" s="17"/>
      <c r="T460" s="25">
        <f t="shared" si="361"/>
        <v>7.4649774620336673E-2</v>
      </c>
      <c r="U460" s="25">
        <f t="shared" si="335"/>
        <v>1.1636792382995871</v>
      </c>
      <c r="V460" s="25">
        <f t="shared" si="336"/>
        <v>1.4320948622222573</v>
      </c>
      <c r="W460" s="25">
        <f t="shared" si="337"/>
        <v>1.5998084112254896</v>
      </c>
      <c r="X460" s="25">
        <f t="shared" si="338"/>
        <v>2.3142073872357987</v>
      </c>
      <c r="Y460" s="25">
        <f t="shared" si="339"/>
        <v>2.6304046664692273</v>
      </c>
      <c r="Z460" s="25">
        <f t="shared" si="340"/>
        <v>2.51858916832325</v>
      </c>
      <c r="AA460" s="25">
        <f t="shared" si="341"/>
        <v>2.0803390395172876</v>
      </c>
      <c r="AB460" s="25">
        <f t="shared" si="342"/>
        <v>1.6397217600458505</v>
      </c>
      <c r="AC460" s="25">
        <f t="shared" si="343"/>
        <v>1.3424740529829708</v>
      </c>
      <c r="AD460" s="25">
        <f t="shared" si="344"/>
        <v>0.87135475601433143</v>
      </c>
      <c r="AE460" s="25">
        <f t="shared" si="345"/>
        <v>0.60566384085663161</v>
      </c>
      <c r="AF460" s="25">
        <f t="shared" si="346"/>
        <v>0.21695869639158691</v>
      </c>
      <c r="AG460" s="25">
        <f t="shared" si="347"/>
        <v>0.11561682276290558</v>
      </c>
      <c r="AH460" s="25">
        <f t="shared" si="348"/>
        <v>7.1521629649837826E-2</v>
      </c>
    </row>
    <row r="461" spans="1:34" x14ac:dyDescent="0.25">
      <c r="A461" s="13">
        <f t="shared" ref="A461:C461" si="369">A460</f>
        <v>6</v>
      </c>
      <c r="B461" s="13">
        <v>2.8494194137968996</v>
      </c>
      <c r="C461" s="13">
        <f t="shared" si="369"/>
        <v>10</v>
      </c>
      <c r="D461" s="13">
        <f>'Command user'!$F$12</f>
        <v>10</v>
      </c>
      <c r="E461" s="13">
        <f t="shared" si="358"/>
        <v>1</v>
      </c>
      <c r="G461" s="36">
        <f t="shared" si="359"/>
        <v>707.00000000000091</v>
      </c>
      <c r="H461" s="37">
        <f t="shared" ca="1" si="360"/>
        <v>7.458916879055251E-2</v>
      </c>
      <c r="I461" s="17"/>
      <c r="J461" s="17"/>
      <c r="K461" s="17"/>
      <c r="L461" s="17"/>
      <c r="M461" s="17"/>
      <c r="N461" s="17"/>
      <c r="O461" s="17"/>
      <c r="P461" s="17"/>
      <c r="T461" s="25">
        <f t="shared" si="361"/>
        <v>7.458916879055251E-2</v>
      </c>
      <c r="U461" s="25">
        <f t="shared" si="335"/>
        <v>1.1630216260391149</v>
      </c>
      <c r="V461" s="25">
        <f t="shared" si="336"/>
        <v>1.4314128228413521</v>
      </c>
      <c r="W461" s="25">
        <f t="shared" si="337"/>
        <v>1.5990761889018297</v>
      </c>
      <c r="X461" s="25">
        <f t="shared" si="338"/>
        <v>2.3131097311220628</v>
      </c>
      <c r="Y461" s="25">
        <f t="shared" si="339"/>
        <v>2.6289927889346822</v>
      </c>
      <c r="Z461" s="25">
        <f t="shared" si="340"/>
        <v>2.5170439201781463</v>
      </c>
      <c r="AA461" s="25">
        <f t="shared" si="341"/>
        <v>2.0788458744262948</v>
      </c>
      <c r="AB461" s="25">
        <f t="shared" si="342"/>
        <v>1.6383990961447632</v>
      </c>
      <c r="AC461" s="25">
        <f t="shared" si="343"/>
        <v>1.3413148567467528</v>
      </c>
      <c r="AD461" s="25">
        <f t="shared" si="344"/>
        <v>0.87054968266586774</v>
      </c>
      <c r="AE461" s="25">
        <f t="shared" si="345"/>
        <v>0.60508224763341878</v>
      </c>
      <c r="AF461" s="25">
        <f t="shared" si="346"/>
        <v>0.21675203140761573</v>
      </c>
      <c r="AG461" s="25">
        <f t="shared" si="347"/>
        <v>0.11550901225070206</v>
      </c>
      <c r="AH461" s="25">
        <f t="shared" si="348"/>
        <v>7.1457497725157193E-2</v>
      </c>
    </row>
    <row r="462" spans="1:34" x14ac:dyDescent="0.25">
      <c r="A462" s="13">
        <f t="shared" ref="A462:C462" si="370">A461</f>
        <v>6</v>
      </c>
      <c r="B462" s="13">
        <v>2.8500332576897689</v>
      </c>
      <c r="C462" s="13">
        <f t="shared" si="370"/>
        <v>10</v>
      </c>
      <c r="D462" s="13">
        <f>'Command user'!$F$12</f>
        <v>10</v>
      </c>
      <c r="E462" s="13">
        <f t="shared" si="358"/>
        <v>1</v>
      </c>
      <c r="G462" s="36">
        <f t="shared" si="359"/>
        <v>708.00000000000057</v>
      </c>
      <c r="H462" s="37">
        <f t="shared" ca="1" si="360"/>
        <v>7.4528720642391716E-2</v>
      </c>
      <c r="I462" s="17"/>
      <c r="J462" s="17"/>
      <c r="K462" s="17"/>
      <c r="L462" s="17"/>
      <c r="M462" s="17"/>
      <c r="N462" s="17"/>
      <c r="O462" s="17"/>
      <c r="P462" s="17"/>
      <c r="T462" s="25">
        <f t="shared" si="361"/>
        <v>7.4528720642391716E-2</v>
      </c>
      <c r="U462" s="25">
        <f t="shared" si="335"/>
        <v>1.1623656117558616</v>
      </c>
      <c r="V462" s="25">
        <f t="shared" si="336"/>
        <v>1.4307324990465247</v>
      </c>
      <c r="W462" s="25">
        <f t="shared" si="337"/>
        <v>1.5983458078114516</v>
      </c>
      <c r="X462" s="25">
        <f t="shared" si="338"/>
        <v>2.3120146430561017</v>
      </c>
      <c r="Y462" s="25">
        <f t="shared" si="339"/>
        <v>2.6275840546628872</v>
      </c>
      <c r="Z462" s="25">
        <f t="shared" si="340"/>
        <v>2.5155021094153494</v>
      </c>
      <c r="AA462" s="25">
        <f t="shared" si="341"/>
        <v>2.0773561224364947</v>
      </c>
      <c r="AB462" s="25">
        <f t="shared" si="342"/>
        <v>1.6370795629955341</v>
      </c>
      <c r="AC462" s="25">
        <f t="shared" si="343"/>
        <v>1.3401584705061877</v>
      </c>
      <c r="AD462" s="25">
        <f t="shared" si="344"/>
        <v>0.86974662914531886</v>
      </c>
      <c r="AE462" s="25">
        <f t="shared" si="345"/>
        <v>0.60450213932045127</v>
      </c>
      <c r="AF462" s="25">
        <f t="shared" si="346"/>
        <v>0.21654589764506593</v>
      </c>
      <c r="AG462" s="25">
        <f t="shared" si="347"/>
        <v>0.11540147494069355</v>
      </c>
      <c r="AH462" s="25">
        <f t="shared" si="348"/>
        <v>7.1393527096992065E-2</v>
      </c>
    </row>
    <row r="463" spans="1:34" x14ac:dyDescent="0.25">
      <c r="A463" s="13">
        <f t="shared" ref="A463:C463" si="371">A462</f>
        <v>6</v>
      </c>
      <c r="B463" s="13">
        <v>2.8506462351830666</v>
      </c>
      <c r="C463" s="13">
        <f t="shared" si="371"/>
        <v>10</v>
      </c>
      <c r="D463" s="13">
        <f>'Command user'!$F$12</f>
        <v>10</v>
      </c>
      <c r="E463" s="13">
        <f t="shared" si="358"/>
        <v>1</v>
      </c>
      <c r="G463" s="36">
        <f t="shared" si="359"/>
        <v>709.00000000000057</v>
      </c>
      <c r="H463" s="37">
        <f t="shared" ca="1" si="360"/>
        <v>7.4468429525299071E-2</v>
      </c>
      <c r="I463" s="17"/>
      <c r="J463" s="17"/>
      <c r="K463" s="17"/>
      <c r="L463" s="17"/>
      <c r="M463" s="17"/>
      <c r="N463" s="17"/>
      <c r="O463" s="17"/>
      <c r="P463" s="17"/>
      <c r="T463" s="25">
        <f t="shared" si="361"/>
        <v>7.4468429525299071E-2</v>
      </c>
      <c r="U463" s="25">
        <f t="shared" si="335"/>
        <v>1.1617111891563439</v>
      </c>
      <c r="V463" s="25">
        <f t="shared" si="336"/>
        <v>1.4300538839913144</v>
      </c>
      <c r="W463" s="25">
        <f t="shared" si="337"/>
        <v>1.5976172606183752</v>
      </c>
      <c r="X463" s="25">
        <f t="shared" si="338"/>
        <v>2.3109221131720501</v>
      </c>
      <c r="Y463" s="25">
        <f t="shared" si="339"/>
        <v>2.6261784519273204</v>
      </c>
      <c r="Z463" s="25">
        <f t="shared" si="340"/>
        <v>2.5139637232571488</v>
      </c>
      <c r="AA463" s="25">
        <f t="shared" si="341"/>
        <v>2.0758697706906304</v>
      </c>
      <c r="AB463" s="25">
        <f t="shared" si="342"/>
        <v>1.6357631485564279</v>
      </c>
      <c r="AC463" s="25">
        <f t="shared" si="343"/>
        <v>1.3390048832913286</v>
      </c>
      <c r="AD463" s="25">
        <f t="shared" si="344"/>
        <v>0.86894558737797301</v>
      </c>
      <c r="AE463" s="25">
        <f t="shared" si="345"/>
        <v>0.60392350990891042</v>
      </c>
      <c r="AF463" s="25">
        <f t="shared" si="346"/>
        <v>0.2163402929391611</v>
      </c>
      <c r="AG463" s="25">
        <f t="shared" si="347"/>
        <v>0.11529420973048511</v>
      </c>
      <c r="AH463" s="25">
        <f t="shared" si="348"/>
        <v>7.1329717116849614E-2</v>
      </c>
    </row>
    <row r="464" spans="1:34" x14ac:dyDescent="0.25">
      <c r="A464" s="13">
        <f t="shared" ref="A464:C464" si="372">A463</f>
        <v>6</v>
      </c>
      <c r="B464" s="13">
        <v>2.8512583487190755</v>
      </c>
      <c r="C464" s="13">
        <f t="shared" si="372"/>
        <v>10</v>
      </c>
      <c r="D464" s="13">
        <f>'Command user'!$F$12</f>
        <v>10</v>
      </c>
      <c r="E464" s="13">
        <f t="shared" si="358"/>
        <v>1</v>
      </c>
      <c r="G464" s="36">
        <f t="shared" si="359"/>
        <v>710.0000000000008</v>
      </c>
      <c r="H464" s="37">
        <f t="shared" ca="1" si="360"/>
        <v>7.4408294792345578E-2</v>
      </c>
      <c r="I464" s="17"/>
      <c r="J464" s="17"/>
      <c r="K464" s="17"/>
      <c r="L464" s="17"/>
      <c r="M464" s="17"/>
      <c r="N464" s="17"/>
      <c r="O464" s="17"/>
      <c r="P464" s="17"/>
      <c r="T464" s="25">
        <f t="shared" si="361"/>
        <v>7.4408294792345578E-2</v>
      </c>
      <c r="U464" s="25">
        <f t="shared" si="335"/>
        <v>1.1610583519808142</v>
      </c>
      <c r="V464" s="25">
        <f t="shared" si="336"/>
        <v>1.4293769708661725</v>
      </c>
      <c r="W464" s="25">
        <f t="shared" si="337"/>
        <v>1.5968905400260827</v>
      </c>
      <c r="X464" s="25">
        <f t="shared" si="338"/>
        <v>2.3098321316558441</v>
      </c>
      <c r="Y464" s="25">
        <f t="shared" si="339"/>
        <v>2.6247759690618926</v>
      </c>
      <c r="Z464" s="25">
        <f t="shared" si="340"/>
        <v>2.5124287489915411</v>
      </c>
      <c r="AA464" s="25">
        <f t="shared" si="341"/>
        <v>2.0743868063982314</v>
      </c>
      <c r="AB464" s="25">
        <f t="shared" si="342"/>
        <v>1.6344498408492467</v>
      </c>
      <c r="AC464" s="25">
        <f t="shared" si="343"/>
        <v>1.3378540841907702</v>
      </c>
      <c r="AD464" s="25">
        <f t="shared" si="344"/>
        <v>0.86814654933300617</v>
      </c>
      <c r="AE464" s="25">
        <f t="shared" si="345"/>
        <v>0.60334635342294818</v>
      </c>
      <c r="AF464" s="25">
        <f t="shared" si="346"/>
        <v>0.21613521513707368</v>
      </c>
      <c r="AG464" s="25">
        <f t="shared" si="347"/>
        <v>0.11518721552371977</v>
      </c>
      <c r="AH464" s="25">
        <f t="shared" si="348"/>
        <v>7.1266067139780356E-2</v>
      </c>
    </row>
    <row r="465" spans="1:34" x14ac:dyDescent="0.25">
      <c r="A465" s="13">
        <f t="shared" ref="A465:C465" si="373">A464</f>
        <v>6</v>
      </c>
      <c r="B465" s="13">
        <v>2.8518696007297661</v>
      </c>
      <c r="C465" s="13">
        <f t="shared" si="373"/>
        <v>10</v>
      </c>
      <c r="D465" s="13">
        <f>'Command user'!$F$12</f>
        <v>10</v>
      </c>
      <c r="E465" s="13">
        <f t="shared" si="358"/>
        <v>1</v>
      </c>
      <c r="G465" s="36">
        <f t="shared" si="359"/>
        <v>711.00000000000045</v>
      </c>
      <c r="H465" s="37">
        <f t="shared" ca="1" si="360"/>
        <v>7.434831580020225E-2</v>
      </c>
      <c r="I465" s="17"/>
      <c r="J465" s="17"/>
      <c r="K465" s="17"/>
      <c r="L465" s="17"/>
      <c r="M465" s="17"/>
      <c r="N465" s="17"/>
      <c r="O465" s="17"/>
      <c r="P465" s="17"/>
      <c r="T465" s="25">
        <f t="shared" si="361"/>
        <v>7.434831580020225E-2</v>
      </c>
      <c r="U465" s="25">
        <f t="shared" si="335"/>
        <v>1.1604070940030324</v>
      </c>
      <c r="V465" s="25">
        <f t="shared" si="336"/>
        <v>1.4287017528982109</v>
      </c>
      <c r="W465" s="25">
        <f t="shared" si="337"/>
        <v>1.5961656387772678</v>
      </c>
      <c r="X465" s="25">
        <f t="shared" si="338"/>
        <v>2.3087446887448833</v>
      </c>
      <c r="Y465" s="25">
        <f t="shared" si="339"/>
        <v>2.6233765944605492</v>
      </c>
      <c r="Z465" s="25">
        <f t="shared" si="340"/>
        <v>2.5108971739718267</v>
      </c>
      <c r="AA465" s="25">
        <f t="shared" si="341"/>
        <v>2.0729072168351714</v>
      </c>
      <c r="AB465" s="25">
        <f t="shared" si="342"/>
        <v>1.6331396279589092</v>
      </c>
      <c r="AC465" s="25">
        <f t="shared" si="343"/>
        <v>1.3367060623512537</v>
      </c>
      <c r="AD465" s="25">
        <f t="shared" si="344"/>
        <v>0.86734950702318869</v>
      </c>
      <c r="AE465" s="25">
        <f t="shared" si="345"/>
        <v>0.60277066391946066</v>
      </c>
      <c r="AF465" s="25">
        <f t="shared" si="346"/>
        <v>0.21593066209784412</v>
      </c>
      <c r="AG465" s="25">
        <f t="shared" si="347"/>
        <v>0.11508049123003777</v>
      </c>
      <c r="AH465" s="25">
        <f t="shared" si="348"/>
        <v>7.1202576524353772E-2</v>
      </c>
    </row>
    <row r="466" spans="1:34" x14ac:dyDescent="0.25">
      <c r="A466" s="13">
        <f t="shared" ref="A466:C466" si="374">A465</f>
        <v>6</v>
      </c>
      <c r="B466" s="13">
        <v>2.8524799936368566</v>
      </c>
      <c r="C466" s="13">
        <f t="shared" si="374"/>
        <v>10</v>
      </c>
      <c r="D466" s="13">
        <f>'Command user'!$F$12</f>
        <v>10</v>
      </c>
      <c r="E466" s="13">
        <f t="shared" si="358"/>
        <v>1</v>
      </c>
      <c r="G466" s="36">
        <f t="shared" si="359"/>
        <v>712.00000000000068</v>
      </c>
      <c r="H466" s="37">
        <f t="shared" ca="1" si="360"/>
        <v>7.4288491909115059E-2</v>
      </c>
      <c r="I466" s="17"/>
      <c r="J466" s="17"/>
      <c r="K466" s="17"/>
      <c r="L466" s="17"/>
      <c r="M466" s="17"/>
      <c r="N466" s="17"/>
      <c r="O466" s="17"/>
      <c r="P466" s="17"/>
      <c r="T466" s="25">
        <f t="shared" si="361"/>
        <v>7.4288491909115059E-2</v>
      </c>
      <c r="U466" s="25">
        <f t="shared" si="335"/>
        <v>1.1597574090300353</v>
      </c>
      <c r="V466" s="25">
        <f t="shared" si="336"/>
        <v>1.4280282233509445</v>
      </c>
      <c r="W466" s="25">
        <f t="shared" si="337"/>
        <v>1.5954425496535467</v>
      </c>
      <c r="X466" s="25">
        <f t="shared" si="338"/>
        <v>2.3076597747276755</v>
      </c>
      <c r="Y466" s="25">
        <f t="shared" si="339"/>
        <v>2.6219803165768405</v>
      </c>
      <c r="Z466" s="25">
        <f t="shared" si="340"/>
        <v>2.5093689856161632</v>
      </c>
      <c r="AA466" s="25">
        <f t="shared" si="341"/>
        <v>2.0714309893432379</v>
      </c>
      <c r="AB466" s="25">
        <f t="shared" si="342"/>
        <v>1.6318324980330199</v>
      </c>
      <c r="AC466" s="25">
        <f t="shared" si="343"/>
        <v>1.3355608069772589</v>
      </c>
      <c r="AD466" s="25">
        <f t="shared" si="344"/>
        <v>0.86655445250457563</v>
      </c>
      <c r="AE466" s="25">
        <f t="shared" si="345"/>
        <v>0.60219643548786661</v>
      </c>
      <c r="AF466" s="25">
        <f t="shared" si="346"/>
        <v>0.21572663169229683</v>
      </c>
      <c r="AG466" s="25">
        <f t="shared" si="347"/>
        <v>0.11497403576503565</v>
      </c>
      <c r="AH466" s="25">
        <f t="shared" si="348"/>
        <v>7.1139244632632881E-2</v>
      </c>
    </row>
    <row r="467" spans="1:34" x14ac:dyDescent="0.25">
      <c r="A467" s="13">
        <f t="shared" ref="A467:C467" si="375">A466</f>
        <v>6</v>
      </c>
      <c r="B467" s="13">
        <v>2.8530895298518657</v>
      </c>
      <c r="C467" s="13">
        <f t="shared" si="375"/>
        <v>10</v>
      </c>
      <c r="D467" s="13">
        <f>'Command user'!$F$12</f>
        <v>10</v>
      </c>
      <c r="E467" s="13">
        <f t="shared" si="358"/>
        <v>1</v>
      </c>
      <c r="G467" s="36">
        <f t="shared" si="359"/>
        <v>713.00000000000068</v>
      </c>
      <c r="H467" s="37">
        <f t="shared" ca="1" si="360"/>
        <v>7.4228822482880805E-2</v>
      </c>
      <c r="I467" s="17"/>
      <c r="J467" s="17"/>
      <c r="K467" s="17"/>
      <c r="L467" s="17"/>
      <c r="M467" s="17"/>
      <c r="N467" s="17"/>
      <c r="O467" s="17"/>
      <c r="P467" s="17"/>
      <c r="T467" s="25">
        <f t="shared" si="361"/>
        <v>7.4228822482880805E-2</v>
      </c>
      <c r="U467" s="25">
        <f t="shared" si="335"/>
        <v>1.1591092909019136</v>
      </c>
      <c r="V467" s="25">
        <f t="shared" si="336"/>
        <v>1.4273563755240524</v>
      </c>
      <c r="W467" s="25">
        <f t="shared" si="337"/>
        <v>1.594721265475207</v>
      </c>
      <c r="X467" s="25">
        <f t="shared" si="338"/>
        <v>2.3065773799435081</v>
      </c>
      <c r="Y467" s="25">
        <f t="shared" si="339"/>
        <v>2.6205871239235878</v>
      </c>
      <c r="Z467" s="25">
        <f t="shared" si="340"/>
        <v>2.507844171407136</v>
      </c>
      <c r="AA467" s="25">
        <f t="shared" si="341"/>
        <v>2.0699581113296914</v>
      </c>
      <c r="AB467" s="25">
        <f t="shared" si="342"/>
        <v>1.6305284392814636</v>
      </c>
      <c r="AC467" s="25">
        <f t="shared" si="343"/>
        <v>1.334418307330635</v>
      </c>
      <c r="AD467" s="25">
        <f t="shared" si="344"/>
        <v>0.8657613778762222</v>
      </c>
      <c r="AE467" s="25">
        <f t="shared" si="345"/>
        <v>0.60162366224987829</v>
      </c>
      <c r="AF467" s="25">
        <f t="shared" si="346"/>
        <v>0.21552312180296035</v>
      </c>
      <c r="AG467" s="25">
        <f t="shared" si="347"/>
        <v>0.11486784805022371</v>
      </c>
      <c r="AH467" s="25">
        <f t="shared" si="348"/>
        <v>7.1076070830151925E-2</v>
      </c>
    </row>
    <row r="468" spans="1:34" x14ac:dyDescent="0.25">
      <c r="A468" s="13">
        <f t="shared" ref="A468:C468" si="376">A467</f>
        <v>6</v>
      </c>
      <c r="B468" s="13">
        <v>2.8536982117761744</v>
      </c>
      <c r="C468" s="13">
        <f t="shared" si="376"/>
        <v>10</v>
      </c>
      <c r="D468" s="13">
        <f>'Command user'!$F$12</f>
        <v>10</v>
      </c>
      <c r="E468" s="13">
        <f t="shared" si="358"/>
        <v>1</v>
      </c>
      <c r="G468" s="36">
        <f t="shared" si="359"/>
        <v>714.00000000000045</v>
      </c>
      <c r="H468" s="37">
        <f t="shared" ca="1" si="360"/>
        <v>7.4169306888821063E-2</v>
      </c>
      <c r="I468" s="17"/>
      <c r="J468" s="17"/>
      <c r="K468" s="17"/>
      <c r="L468" s="17"/>
      <c r="M468" s="17"/>
      <c r="N468" s="17"/>
      <c r="O468" s="17"/>
      <c r="P468" s="17"/>
      <c r="T468" s="25">
        <f t="shared" si="361"/>
        <v>7.4169306888821063E-2</v>
      </c>
      <c r="U468" s="25">
        <f t="shared" si="335"/>
        <v>1.1584627334915962</v>
      </c>
      <c r="V468" s="25">
        <f t="shared" si="336"/>
        <v>1.4266862027531513</v>
      </c>
      <c r="W468" s="25">
        <f t="shared" si="337"/>
        <v>1.5940017791009642</v>
      </c>
      <c r="X468" s="25">
        <f t="shared" si="338"/>
        <v>2.3054974947821267</v>
      </c>
      <c r="Y468" s="25">
        <f t="shared" si="339"/>
        <v>2.6191970050724578</v>
      </c>
      <c r="Z468" s="25">
        <f t="shared" si="340"/>
        <v>2.5063227188913673</v>
      </c>
      <c r="AA468" s="25">
        <f t="shared" si="341"/>
        <v>2.0684885702668532</v>
      </c>
      <c r="AB468" s="25">
        <f t="shared" si="342"/>
        <v>1.6292274399759823</v>
      </c>
      <c r="AC468" s="25">
        <f t="shared" si="343"/>
        <v>1.3332785527302058</v>
      </c>
      <c r="AD468" s="25">
        <f t="shared" si="344"/>
        <v>0.86497027527988779</v>
      </c>
      <c r="AE468" s="25">
        <f t="shared" si="345"/>
        <v>0.6010523383592834</v>
      </c>
      <c r="AF468" s="25">
        <f t="shared" si="346"/>
        <v>0.21532013032398534</v>
      </c>
      <c r="AG468" s="25">
        <f t="shared" si="347"/>
        <v>0.11476192701298712</v>
      </c>
      <c r="AH468" s="25">
        <f t="shared" si="348"/>
        <v>7.1013054485891874E-2</v>
      </c>
    </row>
    <row r="469" spans="1:34" x14ac:dyDescent="0.25">
      <c r="A469" s="13">
        <f t="shared" ref="A469:C469" si="377">A468</f>
        <v>6</v>
      </c>
      <c r="B469" s="13">
        <v>2.8543060418010806</v>
      </c>
      <c r="C469" s="13">
        <f t="shared" si="377"/>
        <v>10</v>
      </c>
      <c r="D469" s="13">
        <f>'Command user'!$F$12</f>
        <v>10</v>
      </c>
      <c r="E469" s="13">
        <f t="shared" si="358"/>
        <v>1</v>
      </c>
      <c r="G469" s="36">
        <f t="shared" si="359"/>
        <v>715.00000000000045</v>
      </c>
      <c r="H469" s="37">
        <f t="shared" ca="1" si="360"/>
        <v>7.4109944497759039E-2</v>
      </c>
      <c r="I469" s="17"/>
      <c r="J469" s="17"/>
      <c r="K469" s="17"/>
      <c r="L469" s="17"/>
      <c r="M469" s="17"/>
      <c r="N469" s="17"/>
      <c r="O469" s="17"/>
      <c r="P469" s="17"/>
      <c r="T469" s="25">
        <f t="shared" si="361"/>
        <v>7.4109944497759039E-2</v>
      </c>
      <c r="U469" s="25">
        <f t="shared" si="335"/>
        <v>1.1578177307046196</v>
      </c>
      <c r="V469" s="25">
        <f t="shared" si="336"/>
        <v>1.426017698409513</v>
      </c>
      <c r="W469" s="25">
        <f t="shared" si="337"/>
        <v>1.5932840834276678</v>
      </c>
      <c r="X469" s="25">
        <f t="shared" si="338"/>
        <v>2.3044201096833765</v>
      </c>
      <c r="Y469" s="25">
        <f t="shared" si="339"/>
        <v>2.617809948653588</v>
      </c>
      <c r="Z469" s="25">
        <f t="shared" si="340"/>
        <v>2.5048046156790713</v>
      </c>
      <c r="AA469" s="25">
        <f t="shared" si="341"/>
        <v>2.0670223536916557</v>
      </c>
      <c r="AB469" s="25">
        <f t="shared" si="342"/>
        <v>1.6279294884497666</v>
      </c>
      <c r="AC469" s="25">
        <f t="shared" si="343"/>
        <v>1.3321415325513948</v>
      </c>
      <c r="AD469" s="25">
        <f t="shared" si="344"/>
        <v>0.86418113689974119</v>
      </c>
      <c r="AE469" s="25">
        <f t="shared" si="345"/>
        <v>0.60048245800172273</v>
      </c>
      <c r="AF469" s="25">
        <f t="shared" si="346"/>
        <v>0.21511765516106526</v>
      </c>
      <c r="AG469" s="25">
        <f t="shared" si="347"/>
        <v>0.11465627158654509</v>
      </c>
      <c r="AH469" s="25">
        <f t="shared" si="348"/>
        <v>7.0950194972256547E-2</v>
      </c>
    </row>
    <row r="470" spans="1:34" x14ac:dyDescent="0.25">
      <c r="A470" s="13">
        <f t="shared" ref="A470:C470" si="378">A469</f>
        <v>6</v>
      </c>
      <c r="B470" s="13">
        <v>2.8549130223078554</v>
      </c>
      <c r="C470" s="13">
        <f t="shared" si="378"/>
        <v>10</v>
      </c>
      <c r="D470" s="13">
        <f>'Command user'!$F$12</f>
        <v>10</v>
      </c>
      <c r="E470" s="13">
        <f t="shared" si="358"/>
        <v>1</v>
      </c>
      <c r="G470" s="36">
        <f t="shared" si="359"/>
        <v>716.00000000000011</v>
      </c>
      <c r="H470" s="37">
        <f t="shared" ca="1" si="360"/>
        <v>7.4050734683994437E-2</v>
      </c>
      <c r="I470" s="17"/>
      <c r="J470" s="17"/>
      <c r="K470" s="17"/>
      <c r="L470" s="17"/>
      <c r="M470" s="17"/>
      <c r="N470" s="17"/>
      <c r="O470" s="17"/>
      <c r="P470" s="17"/>
      <c r="T470" s="25">
        <f t="shared" si="361"/>
        <v>7.4050734683994437E-2</v>
      </c>
      <c r="U470" s="25">
        <f t="shared" si="335"/>
        <v>1.1571742764789135</v>
      </c>
      <c r="V470" s="25">
        <f t="shared" si="336"/>
        <v>1.4253508558998624</v>
      </c>
      <c r="W470" s="25">
        <f t="shared" si="337"/>
        <v>1.5925681713900739</v>
      </c>
      <c r="X470" s="25">
        <f t="shared" si="338"/>
        <v>2.3033452151368796</v>
      </c>
      <c r="Y470" s="25">
        <f t="shared" si="339"/>
        <v>2.6164259433552242</v>
      </c>
      <c r="Z470" s="25">
        <f t="shared" si="340"/>
        <v>2.5032898494436537</v>
      </c>
      <c r="AA470" s="25">
        <f t="shared" si="341"/>
        <v>2.0655594492052294</v>
      </c>
      <c r="AB470" s="25">
        <f t="shared" si="342"/>
        <v>1.6266345730970426</v>
      </c>
      <c r="AC470" s="25">
        <f t="shared" si="343"/>
        <v>1.3310072362258312</v>
      </c>
      <c r="AD470" s="25">
        <f t="shared" si="344"/>
        <v>0.86339395496207783</v>
      </c>
      <c r="AE470" s="25">
        <f t="shared" si="345"/>
        <v>0.59991401539447387</v>
      </c>
      <c r="AF470" s="25">
        <f t="shared" si="346"/>
        <v>0.21491569423135681</v>
      </c>
      <c r="AG470" s="25">
        <f t="shared" si="347"/>
        <v>0.11455088070991068</v>
      </c>
      <c r="AH470" s="25">
        <f t="shared" si="348"/>
        <v>7.0887491665049804E-2</v>
      </c>
    </row>
    <row r="471" spans="1:34" x14ac:dyDescent="0.25">
      <c r="A471" s="13">
        <f t="shared" ref="A471:C471" si="379">A470</f>
        <v>6</v>
      </c>
      <c r="B471" s="13">
        <v>2.8555191556678001</v>
      </c>
      <c r="C471" s="13">
        <f t="shared" si="379"/>
        <v>10</v>
      </c>
      <c r="D471" s="13">
        <f>'Command user'!$F$12</f>
        <v>10</v>
      </c>
      <c r="E471" s="13">
        <f t="shared" si="358"/>
        <v>1</v>
      </c>
      <c r="G471" s="36">
        <f t="shared" si="359"/>
        <v>717.00000000000045</v>
      </c>
      <c r="H471" s="37">
        <f t="shared" ca="1" si="360"/>
        <v>7.3991676825279656E-2</v>
      </c>
      <c r="I471" s="17"/>
      <c r="J471" s="17"/>
      <c r="K471" s="17"/>
      <c r="L471" s="17"/>
      <c r="M471" s="17"/>
      <c r="N471" s="17"/>
      <c r="O471" s="17"/>
      <c r="P471" s="17"/>
      <c r="T471" s="25">
        <f t="shared" si="361"/>
        <v>7.3991676825279656E-2</v>
      </c>
      <c r="U471" s="25">
        <f t="shared" si="335"/>
        <v>1.1565323647845869</v>
      </c>
      <c r="V471" s="25">
        <f t="shared" si="336"/>
        <v>1.4246856686661171</v>
      </c>
      <c r="W471" s="25">
        <f t="shared" si="337"/>
        <v>1.5918540359605786</v>
      </c>
      <c r="X471" s="25">
        <f t="shared" si="338"/>
        <v>2.3022728016817129</v>
      </c>
      <c r="Y471" s="25">
        <f t="shared" si="339"/>
        <v>2.6150449779233043</v>
      </c>
      <c r="Z471" s="25">
        <f t="shared" si="340"/>
        <v>2.5017784079213032</v>
      </c>
      <c r="AA471" s="25">
        <f t="shared" si="341"/>
        <v>2.064099844472485</v>
      </c>
      <c r="AB471" s="25">
        <f t="shared" si="342"/>
        <v>1.6253426823726802</v>
      </c>
      <c r="AC471" s="25">
        <f t="shared" si="343"/>
        <v>1.3298756532409901</v>
      </c>
      <c r="AD471" s="25">
        <f t="shared" si="344"/>
        <v>0.86260872173502723</v>
      </c>
      <c r="AE471" s="25">
        <f t="shared" si="345"/>
        <v>0.59934700478622949</v>
      </c>
      <c r="AF471" s="25">
        <f t="shared" si="346"/>
        <v>0.21471424546339915</v>
      </c>
      <c r="AG471" s="25">
        <f t="shared" si="347"/>
        <v>0.1144457533278507</v>
      </c>
      <c r="AH471" s="25">
        <f t="shared" si="348"/>
        <v>7.082494394345179E-2</v>
      </c>
    </row>
    <row r="472" spans="1:34" x14ac:dyDescent="0.25">
      <c r="A472" s="13">
        <f t="shared" ref="A472:C472" si="380">A471</f>
        <v>6</v>
      </c>
      <c r="B472" s="13">
        <v>2.8561244442423002</v>
      </c>
      <c r="C472" s="13">
        <f t="shared" si="380"/>
        <v>10</v>
      </c>
      <c r="D472" s="13">
        <f>'Command user'!$F$12</f>
        <v>10</v>
      </c>
      <c r="E472" s="13">
        <f t="shared" si="358"/>
        <v>1</v>
      </c>
      <c r="G472" s="36">
        <f t="shared" si="359"/>
        <v>717.99999999999989</v>
      </c>
      <c r="H472" s="37">
        <f t="shared" ca="1" si="360"/>
        <v>7.3932770302796005E-2</v>
      </c>
      <c r="I472" s="17"/>
      <c r="J472" s="17"/>
      <c r="K472" s="17"/>
      <c r="L472" s="17"/>
      <c r="M472" s="17"/>
      <c r="N472" s="17"/>
      <c r="O472" s="17"/>
      <c r="P472" s="17"/>
      <c r="T472" s="25">
        <f t="shared" si="361"/>
        <v>7.3932770302796005E-2</v>
      </c>
      <c r="U472" s="25">
        <f t="shared" si="335"/>
        <v>1.1558919896237141</v>
      </c>
      <c r="V472" s="25">
        <f t="shared" si="336"/>
        <v>1.4240221301851701</v>
      </c>
      <c r="W472" s="25">
        <f t="shared" si="337"/>
        <v>1.5911416701489778</v>
      </c>
      <c r="X472" s="25">
        <f t="shared" si="338"/>
        <v>2.3012028599060899</v>
      </c>
      <c r="Y472" s="25">
        <f t="shared" si="339"/>
        <v>2.6136670411611358</v>
      </c>
      <c r="Z472" s="25">
        <f t="shared" si="340"/>
        <v>2.5002702789105804</v>
      </c>
      <c r="AA472" s="25">
        <f t="shared" si="341"/>
        <v>2.062643527221697</v>
      </c>
      <c r="AB472" s="25">
        <f t="shared" si="342"/>
        <v>1.6240538047917836</v>
      </c>
      <c r="AC472" s="25">
        <f t="shared" si="343"/>
        <v>1.328746773139813</v>
      </c>
      <c r="AD472" s="25">
        <f t="shared" si="344"/>
        <v>0.86182542952827401</v>
      </c>
      <c r="AE472" s="25">
        <f t="shared" si="345"/>
        <v>0.59878142045689287</v>
      </c>
      <c r="AF472" s="25">
        <f t="shared" si="346"/>
        <v>0.21451330679703837</v>
      </c>
      <c r="AG472" s="25">
        <f t="shared" si="347"/>
        <v>0.1143408883908484</v>
      </c>
      <c r="AH472" s="25">
        <f t="shared" si="348"/>
        <v>7.0762551189996678E-2</v>
      </c>
    </row>
    <row r="473" spans="1:34" x14ac:dyDescent="0.25">
      <c r="A473" s="13">
        <f t="shared" ref="A473:C473" si="381">A472</f>
        <v>6</v>
      </c>
      <c r="B473" s="13">
        <v>2.8567288903828825</v>
      </c>
      <c r="C473" s="13">
        <f t="shared" si="381"/>
        <v>10</v>
      </c>
      <c r="D473" s="13">
        <f>'Command user'!$F$12</f>
        <v>10</v>
      </c>
      <c r="E473" s="13">
        <f t="shared" si="358"/>
        <v>1</v>
      </c>
      <c r="G473" s="36">
        <f t="shared" si="359"/>
        <v>719.00000000000023</v>
      </c>
      <c r="H473" s="37">
        <f t="shared" ca="1" si="360"/>
        <v>7.3874014501129764E-2</v>
      </c>
      <c r="I473" s="17"/>
      <c r="J473" s="17"/>
      <c r="K473" s="17"/>
      <c r="L473" s="17"/>
      <c r="M473" s="17"/>
      <c r="N473" s="17"/>
      <c r="O473" s="17"/>
      <c r="P473" s="17"/>
      <c r="T473" s="25">
        <f t="shared" si="361"/>
        <v>7.3874014501129764E-2</v>
      </c>
      <c r="U473" s="25">
        <f t="shared" si="335"/>
        <v>1.1552531450301113</v>
      </c>
      <c r="V473" s="25">
        <f t="shared" si="336"/>
        <v>1.4233602339686402</v>
      </c>
      <c r="W473" s="25">
        <f t="shared" si="337"/>
        <v>1.5904310670021975</v>
      </c>
      <c r="X473" s="25">
        <f t="shared" si="338"/>
        <v>2.3001353804470268</v>
      </c>
      <c r="Y473" s="25">
        <f t="shared" si="339"/>
        <v>2.6122921219289896</v>
      </c>
      <c r="Z473" s="25">
        <f t="shared" si="340"/>
        <v>2.4987654502720189</v>
      </c>
      <c r="AA473" s="25">
        <f t="shared" si="341"/>
        <v>2.0611904852440848</v>
      </c>
      <c r="AB473" s="25">
        <f t="shared" si="342"/>
        <v>1.6227679289292947</v>
      </c>
      <c r="AC473" s="25">
        <f t="shared" si="343"/>
        <v>1.3276205855203367</v>
      </c>
      <c r="AD473" s="25">
        <f t="shared" si="344"/>
        <v>0.86104407069277922</v>
      </c>
      <c r="AE473" s="25">
        <f t="shared" si="345"/>
        <v>0.59821725671735237</v>
      </c>
      <c r="AF473" s="25">
        <f t="shared" si="346"/>
        <v>0.21431287618334943</v>
      </c>
      <c r="AG473" s="25">
        <f t="shared" si="347"/>
        <v>0.11423628485506283</v>
      </c>
      <c r="AH473" s="25">
        <f t="shared" si="348"/>
        <v>7.0700312790549419E-2</v>
      </c>
    </row>
    <row r="474" spans="1:34" x14ac:dyDescent="0.25">
      <c r="A474" s="13">
        <f t="shared" ref="A474:C474" si="382">A473</f>
        <v>6</v>
      </c>
      <c r="B474" s="13">
        <v>2.8573324964312685</v>
      </c>
      <c r="C474" s="13">
        <f t="shared" si="382"/>
        <v>10</v>
      </c>
      <c r="D474" s="13">
        <f>'Command user'!$F$12</f>
        <v>10</v>
      </c>
      <c r="E474" s="13">
        <f t="shared" si="358"/>
        <v>1</v>
      </c>
      <c r="G474" s="36">
        <f t="shared" si="359"/>
        <v>720.0000000000008</v>
      </c>
      <c r="H474" s="37">
        <f t="shared" ca="1" si="360"/>
        <v>7.3815408808248759E-2</v>
      </c>
      <c r="I474" s="17"/>
      <c r="J474" s="17"/>
      <c r="K474" s="17"/>
      <c r="L474" s="17"/>
      <c r="M474" s="17"/>
      <c r="N474" s="17"/>
      <c r="O474" s="17"/>
      <c r="P474" s="17"/>
      <c r="T474" s="25">
        <f t="shared" si="361"/>
        <v>7.3815408808248759E-2</v>
      </c>
      <c r="U474" s="25">
        <f t="shared" si="335"/>
        <v>1.1546158250691372</v>
      </c>
      <c r="V474" s="25">
        <f t="shared" si="336"/>
        <v>1.4226999735626322</v>
      </c>
      <c r="W474" s="25">
        <f t="shared" si="337"/>
        <v>1.5897222196040701</v>
      </c>
      <c r="X474" s="25">
        <f t="shared" si="338"/>
        <v>2.2990703539900239</v>
      </c>
      <c r="Y474" s="25">
        <f t="shared" si="339"/>
        <v>2.6109202091437407</v>
      </c>
      <c r="Z474" s="25">
        <f t="shared" si="340"/>
        <v>2.4972639099277227</v>
      </c>
      <c r="AA474" s="25">
        <f t="shared" si="341"/>
        <v>2.0597407063934132</v>
      </c>
      <c r="AB474" s="25">
        <f t="shared" si="342"/>
        <v>1.6214850434195942</v>
      </c>
      <c r="AC474" s="25">
        <f t="shared" si="343"/>
        <v>1.3264970800353355</v>
      </c>
      <c r="AD474" s="25">
        <f t="shared" si="344"/>
        <v>0.86026463762049477</v>
      </c>
      <c r="AE474" s="25">
        <f t="shared" si="345"/>
        <v>0.59765450790928432</v>
      </c>
      <c r="AF474" s="25">
        <f t="shared" si="346"/>
        <v>0.21411295158455898</v>
      </c>
      <c r="AG474" s="25">
        <f t="shared" si="347"/>
        <v>0.11413194168229022</v>
      </c>
      <c r="AH474" s="25">
        <f t="shared" si="348"/>
        <v>7.0638228134283332E-2</v>
      </c>
    </row>
    <row r="475" spans="1:34" x14ac:dyDescent="0.25">
      <c r="A475" s="13">
        <f t="shared" ref="A475:C475" si="383">A474</f>
        <v>6</v>
      </c>
      <c r="B475" s="13">
        <v>2.8579352647194289</v>
      </c>
      <c r="C475" s="13">
        <f t="shared" si="383"/>
        <v>10</v>
      </c>
      <c r="D475" s="13">
        <f>'Command user'!$F$12</f>
        <v>10</v>
      </c>
      <c r="E475" s="13">
        <f t="shared" si="358"/>
        <v>1</v>
      </c>
      <c r="G475" s="36">
        <f t="shared" si="359"/>
        <v>721.00000000000023</v>
      </c>
      <c r="H475" s="37">
        <f t="shared" ca="1" si="360"/>
        <v>7.3756952615479238E-2</v>
      </c>
      <c r="I475" s="17"/>
      <c r="J475" s="17"/>
      <c r="K475" s="17"/>
      <c r="L475" s="17"/>
      <c r="M475" s="17"/>
      <c r="N475" s="17"/>
      <c r="O475" s="17"/>
      <c r="P475" s="17"/>
      <c r="T475" s="25">
        <f t="shared" si="361"/>
        <v>7.3756952615479238E-2</v>
      </c>
      <c r="U475" s="25">
        <f t="shared" si="335"/>
        <v>1.1539800238374682</v>
      </c>
      <c r="V475" s="25">
        <f t="shared" si="336"/>
        <v>1.4220413425475469</v>
      </c>
      <c r="W475" s="25">
        <f t="shared" si="337"/>
        <v>1.58901512107507</v>
      </c>
      <c r="X475" s="25">
        <f t="shared" si="338"/>
        <v>2.2980077712687668</v>
      </c>
      <c r="Y475" s="25">
        <f t="shared" si="339"/>
        <v>2.609551291778502</v>
      </c>
      <c r="Z475" s="25">
        <f t="shared" si="340"/>
        <v>2.4957656458609727</v>
      </c>
      <c r="AA475" s="25">
        <f t="shared" si="341"/>
        <v>2.0582941785855691</v>
      </c>
      <c r="AB475" s="25">
        <f t="shared" si="342"/>
        <v>1.620205136956121</v>
      </c>
      <c r="AC475" s="25">
        <f t="shared" si="343"/>
        <v>1.325376246391943</v>
      </c>
      <c r="AD475" s="25">
        <f t="shared" si="344"/>
        <v>0.85948712274409311</v>
      </c>
      <c r="AE475" s="25">
        <f t="shared" si="345"/>
        <v>0.59709316840492876</v>
      </c>
      <c r="AF475" s="25">
        <f t="shared" si="346"/>
        <v>0.21391353097396809</v>
      </c>
      <c r="AG475" s="25">
        <f t="shared" si="347"/>
        <v>0.11402785783992693</v>
      </c>
      <c r="AH475" s="25">
        <f t="shared" si="348"/>
        <v>7.0576296613657427E-2</v>
      </c>
    </row>
    <row r="476" spans="1:34" x14ac:dyDescent="0.25">
      <c r="A476" s="13">
        <f t="shared" ref="A476:C476" si="384">A475</f>
        <v>6</v>
      </c>
      <c r="B476" s="13">
        <v>2.858537197569639</v>
      </c>
      <c r="C476" s="13">
        <f t="shared" si="384"/>
        <v>10</v>
      </c>
      <c r="D476" s="13">
        <f>'Command user'!$F$12</f>
        <v>10</v>
      </c>
      <c r="E476" s="13">
        <f t="shared" si="358"/>
        <v>1</v>
      </c>
      <c r="G476" s="36">
        <f t="shared" si="359"/>
        <v>722.00000000000045</v>
      </c>
      <c r="H476" s="37">
        <f t="shared" ca="1" si="360"/>
        <v>7.369864531748227E-2</v>
      </c>
      <c r="I476" s="17"/>
      <c r="J476" s="17"/>
      <c r="K476" s="17"/>
      <c r="L476" s="17"/>
      <c r="M476" s="17"/>
      <c r="N476" s="17"/>
      <c r="O476" s="17"/>
      <c r="P476" s="17"/>
      <c r="T476" s="25">
        <f t="shared" si="361"/>
        <v>7.369864531748227E-2</v>
      </c>
      <c r="U476" s="25">
        <f t="shared" si="335"/>
        <v>1.1533457354629095</v>
      </c>
      <c r="V476" s="25">
        <f t="shared" si="336"/>
        <v>1.4213843345377986</v>
      </c>
      <c r="W476" s="25">
        <f t="shared" si="337"/>
        <v>1.588309764572071</v>
      </c>
      <c r="X476" s="25">
        <f t="shared" si="338"/>
        <v>2.2969476230647672</v>
      </c>
      <c r="Y476" s="25">
        <f t="shared" si="339"/>
        <v>2.6081853588622654</v>
      </c>
      <c r="Z476" s="25">
        <f t="shared" si="340"/>
        <v>2.4942706461158193</v>
      </c>
      <c r="AA476" s="25">
        <f t="shared" si="341"/>
        <v>2.0568508897981728</v>
      </c>
      <c r="AB476" s="25">
        <f t="shared" si="342"/>
        <v>1.6189281982909709</v>
      </c>
      <c r="AC476" s="25">
        <f t="shared" si="343"/>
        <v>1.3242580743512931</v>
      </c>
      <c r="AD476" s="25">
        <f t="shared" si="344"/>
        <v>0.85871151853668293</v>
      </c>
      <c r="AE476" s="25">
        <f t="shared" si="345"/>
        <v>0.59653323260689217</v>
      </c>
      <c r="AF476" s="25">
        <f t="shared" si="346"/>
        <v>0.21371461233587652</v>
      </c>
      <c r="AG476" s="25">
        <f t="shared" si="347"/>
        <v>0.11392403230093016</v>
      </c>
      <c r="AH476" s="25">
        <f t="shared" si="348"/>
        <v>7.0514517624393813E-2</v>
      </c>
    </row>
    <row r="477" spans="1:34" x14ac:dyDescent="0.25">
      <c r="A477" s="13">
        <f t="shared" ref="A477:C477" si="385">A476</f>
        <v>6</v>
      </c>
      <c r="B477" s="13">
        <v>2.859138297294531</v>
      </c>
      <c r="C477" s="13">
        <f t="shared" si="385"/>
        <v>10</v>
      </c>
      <c r="D477" s="13">
        <f>'Command user'!$F$12</f>
        <v>10</v>
      </c>
      <c r="E477" s="13">
        <f t="shared" si="358"/>
        <v>1</v>
      </c>
      <c r="G477" s="36">
        <f t="shared" si="359"/>
        <v>723.00000000000068</v>
      </c>
      <c r="H477" s="37">
        <f t="shared" ca="1" si="360"/>
        <v>7.3640486312231704E-2</v>
      </c>
      <c r="I477" s="17"/>
      <c r="J477" s="17"/>
      <c r="K477" s="17"/>
      <c r="L477" s="17"/>
      <c r="M477" s="17"/>
      <c r="N477" s="17"/>
      <c r="O477" s="17"/>
      <c r="P477" s="17"/>
      <c r="T477" s="25">
        <f t="shared" si="361"/>
        <v>7.3640486312231704E-2</v>
      </c>
      <c r="U477" s="25">
        <f t="shared" si="335"/>
        <v>1.1527129541041723</v>
      </c>
      <c r="V477" s="25">
        <f t="shared" si="336"/>
        <v>1.4207289431816263</v>
      </c>
      <c r="W477" s="25">
        <f t="shared" si="337"/>
        <v>1.5876061432881159</v>
      </c>
      <c r="X477" s="25">
        <f t="shared" si="338"/>
        <v>2.2958899002071043</v>
      </c>
      <c r="Y477" s="25">
        <f t="shared" si="339"/>
        <v>2.6068223994795443</v>
      </c>
      <c r="Z477" s="25">
        <f t="shared" si="340"/>
        <v>2.4927788987967032</v>
      </c>
      <c r="AA477" s="25">
        <f t="shared" si="341"/>
        <v>2.0554108280701735</v>
      </c>
      <c r="AB477" s="25">
        <f t="shared" si="342"/>
        <v>1.6176542162345187</v>
      </c>
      <c r="AC477" s="25">
        <f t="shared" si="343"/>
        <v>1.3231425537281825</v>
      </c>
      <c r="AD477" s="25">
        <f t="shared" si="344"/>
        <v>0.85793781751155096</v>
      </c>
      <c r="AE477" s="25">
        <f t="shared" si="345"/>
        <v>0.59597469494793864</v>
      </c>
      <c r="AF477" s="25">
        <f t="shared" si="346"/>
        <v>0.213516193665511</v>
      </c>
      <c r="AG477" s="25">
        <f t="shared" si="347"/>
        <v>0.11382046404378057</v>
      </c>
      <c r="AH477" s="25">
        <f t="shared" si="348"/>
        <v>7.0452890565456838E-2</v>
      </c>
    </row>
    <row r="478" spans="1:34" x14ac:dyDescent="0.25">
      <c r="A478" s="13">
        <f t="shared" ref="A478:C478" si="386">A477</f>
        <v>6</v>
      </c>
      <c r="B478" s="13">
        <v>2.8597385661971471</v>
      </c>
      <c r="C478" s="13">
        <f t="shared" si="386"/>
        <v>10</v>
      </c>
      <c r="D478" s="13">
        <f>'Command user'!$F$12</f>
        <v>10</v>
      </c>
      <c r="E478" s="13">
        <f t="shared" si="358"/>
        <v>1</v>
      </c>
      <c r="G478" s="36">
        <f t="shared" si="359"/>
        <v>724.00000000000102</v>
      </c>
      <c r="H478" s="37">
        <f t="shared" ca="1" si="360"/>
        <v>7.3582475000990882E-2</v>
      </c>
      <c r="I478" s="17"/>
      <c r="J478" s="17"/>
      <c r="K478" s="17"/>
      <c r="L478" s="17"/>
      <c r="M478" s="17"/>
      <c r="N478" s="17"/>
      <c r="O478" s="17"/>
      <c r="P478" s="17"/>
      <c r="T478" s="25">
        <f t="shared" si="361"/>
        <v>7.3582475000990882E-2</v>
      </c>
      <c r="U478" s="25">
        <f t="shared" si="335"/>
        <v>1.1520816739506783</v>
      </c>
      <c r="V478" s="25">
        <f t="shared" si="336"/>
        <v>1.4200751621608516</v>
      </c>
      <c r="W478" s="25">
        <f t="shared" si="337"/>
        <v>1.5869042504521766</v>
      </c>
      <c r="X478" s="25">
        <f t="shared" si="338"/>
        <v>2.2948345935720882</v>
      </c>
      <c r="Y478" s="25">
        <f t="shared" si="339"/>
        <v>2.6054624027700055</v>
      </c>
      <c r="Z478" s="25">
        <f t="shared" si="340"/>
        <v>2.4912903920680849</v>
      </c>
      <c r="AA478" s="25">
        <f t="shared" si="341"/>
        <v>2.0539739815014553</v>
      </c>
      <c r="AB478" s="25">
        <f t="shared" si="342"/>
        <v>1.6163831796550392</v>
      </c>
      <c r="AC478" s="25">
        <f t="shared" si="343"/>
        <v>1.3220296743906874</v>
      </c>
      <c r="AD478" s="25">
        <f t="shared" si="344"/>
        <v>0.85716601222187949</v>
      </c>
      <c r="AE478" s="25">
        <f t="shared" si="345"/>
        <v>0.59541754989078621</v>
      </c>
      <c r="AF478" s="25">
        <f t="shared" si="346"/>
        <v>0.21331827296894784</v>
      </c>
      <c r="AG478" s="25">
        <f t="shared" si="347"/>
        <v>0.11371715205244597</v>
      </c>
      <c r="AH478" s="25">
        <f t="shared" si="348"/>
        <v>7.0391414839030081E-2</v>
      </c>
    </row>
    <row r="479" spans="1:34" x14ac:dyDescent="0.25">
      <c r="A479" s="13">
        <f t="shared" ref="A479:C479" si="387">A478</f>
        <v>6</v>
      </c>
      <c r="B479" s="13">
        <v>2.8603380065709936</v>
      </c>
      <c r="C479" s="13">
        <f t="shared" si="387"/>
        <v>10</v>
      </c>
      <c r="D479" s="13">
        <f>'Command user'!$F$12</f>
        <v>10</v>
      </c>
      <c r="E479" s="13">
        <f t="shared" si="358"/>
        <v>1</v>
      </c>
      <c r="G479" s="36">
        <f t="shared" si="359"/>
        <v>725</v>
      </c>
      <c r="H479" s="37">
        <f t="shared" ca="1" si="360"/>
        <v>7.3524610788289396E-2</v>
      </c>
      <c r="I479" s="17"/>
      <c r="J479" s="17"/>
      <c r="K479" s="17"/>
      <c r="L479" s="17"/>
      <c r="M479" s="17"/>
      <c r="N479" s="17"/>
      <c r="O479" s="17"/>
      <c r="P479" s="17"/>
      <c r="T479" s="25">
        <f t="shared" si="361"/>
        <v>7.3524610788289396E-2</v>
      </c>
      <c r="U479" s="25">
        <f t="shared" si="335"/>
        <v>1.1514518892223442</v>
      </c>
      <c r="V479" s="25">
        <f t="shared" si="336"/>
        <v>1.4194229851906714</v>
      </c>
      <c r="W479" s="25">
        <f t="shared" si="337"/>
        <v>1.5862040793288879</v>
      </c>
      <c r="X479" s="25">
        <f t="shared" si="338"/>
        <v>2.2937816940829441</v>
      </c>
      <c r="Y479" s="25">
        <f t="shared" si="339"/>
        <v>2.6041053579281241</v>
      </c>
      <c r="Z479" s="25">
        <f t="shared" si="340"/>
        <v>2.4898051141540147</v>
      </c>
      <c r="AA479" s="25">
        <f t="shared" si="341"/>
        <v>2.0525403382524257</v>
      </c>
      <c r="AB479" s="25">
        <f t="shared" si="342"/>
        <v>1.6151150774783163</v>
      </c>
      <c r="AC479" s="25">
        <f t="shared" si="343"/>
        <v>1.3209194262598303</v>
      </c>
      <c r="AD479" s="25">
        <f t="shared" si="344"/>
        <v>0.85639609526048388</v>
      </c>
      <c r="AE479" s="25">
        <f t="shared" si="345"/>
        <v>0.59486179192789979</v>
      </c>
      <c r="AF479" s="25">
        <f t="shared" si="346"/>
        <v>0.21312084826303801</v>
      </c>
      <c r="AG479" s="25">
        <f t="shared" si="347"/>
        <v>0.11361409531634267</v>
      </c>
      <c r="AH479" s="25">
        <f t="shared" si="348"/>
        <v>7.03300898504952E-2</v>
      </c>
    </row>
    <row r="480" spans="1:34" x14ac:dyDescent="0.25">
      <c r="A480" s="13">
        <f t="shared" ref="A480:C480" si="388">A479</f>
        <v>6</v>
      </c>
      <c r="B480" s="13">
        <v>2.8609366207000937</v>
      </c>
      <c r="C480" s="13">
        <f t="shared" si="388"/>
        <v>10</v>
      </c>
      <c r="D480" s="13">
        <f>'Command user'!$F$12</f>
        <v>10</v>
      </c>
      <c r="E480" s="13">
        <f t="shared" si="358"/>
        <v>1</v>
      </c>
      <c r="G480" s="36">
        <f t="shared" si="359"/>
        <v>726.00000000000045</v>
      </c>
      <c r="H480" s="37">
        <f t="shared" ca="1" si="360"/>
        <v>7.3466893081902671E-2</v>
      </c>
      <c r="I480" s="17"/>
      <c r="J480" s="17"/>
      <c r="K480" s="17"/>
      <c r="L480" s="17"/>
      <c r="M480" s="17"/>
      <c r="N480" s="17"/>
      <c r="O480" s="17"/>
      <c r="P480" s="17"/>
      <c r="T480" s="25">
        <f t="shared" si="361"/>
        <v>7.3466893081902671E-2</v>
      </c>
      <c r="U480" s="25">
        <f t="shared" si="335"/>
        <v>1.1508235941693983</v>
      </c>
      <c r="V480" s="25">
        <f t="shared" si="336"/>
        <v>1.4187724060194162</v>
      </c>
      <c r="W480" s="25">
        <f t="shared" si="337"/>
        <v>1.5855056232183597</v>
      </c>
      <c r="X480" s="25">
        <f t="shared" si="338"/>
        <v>2.2927311927095237</v>
      </c>
      <c r="Y480" s="25">
        <f t="shared" si="339"/>
        <v>2.6027512542028437</v>
      </c>
      <c r="Z480" s="25">
        <f t="shared" si="340"/>
        <v>2.4883230533377931</v>
      </c>
      <c r="AA480" s="25">
        <f t="shared" si="341"/>
        <v>2.0511098865436455</v>
      </c>
      <c r="AB480" s="25">
        <f t="shared" si="342"/>
        <v>1.6138498986872738</v>
      </c>
      <c r="AC480" s="25">
        <f t="shared" si="343"/>
        <v>1.3198117993092215</v>
      </c>
      <c r="AD480" s="25">
        <f t="shared" si="344"/>
        <v>0.85562805925955021</v>
      </c>
      <c r="AE480" s="25">
        <f t="shared" si="345"/>
        <v>0.59430741558129729</v>
      </c>
      <c r="AF480" s="25">
        <f t="shared" si="346"/>
        <v>0.2129239175753383</v>
      </c>
      <c r="AG480" s="25">
        <f t="shared" si="347"/>
        <v>0.11351129283029973</v>
      </c>
      <c r="AH480" s="25">
        <f t="shared" si="348"/>
        <v>7.0268915008410121E-2</v>
      </c>
    </row>
    <row r="481" spans="1:34" x14ac:dyDescent="0.25">
      <c r="A481" s="13">
        <f t="shared" ref="A481:C481" si="389">A480</f>
        <v>6</v>
      </c>
      <c r="B481" s="13">
        <v>2.8615344108590377</v>
      </c>
      <c r="C481" s="13">
        <f t="shared" si="389"/>
        <v>10</v>
      </c>
      <c r="D481" s="13">
        <f>'Command user'!$F$12</f>
        <v>10</v>
      </c>
      <c r="E481" s="13">
        <f t="shared" si="358"/>
        <v>1</v>
      </c>
      <c r="G481" s="36">
        <f t="shared" si="359"/>
        <v>727.00000000000057</v>
      </c>
      <c r="H481" s="37">
        <f t="shared" ca="1" si="360"/>
        <v>7.340932129282722E-2</v>
      </c>
      <c r="I481" s="17"/>
      <c r="J481" s="17"/>
      <c r="K481" s="17"/>
      <c r="L481" s="17"/>
      <c r="M481" s="17"/>
      <c r="N481" s="17"/>
      <c r="O481" s="17"/>
      <c r="P481" s="17"/>
      <c r="T481" s="25">
        <f t="shared" si="361"/>
        <v>7.340932129282722E-2</v>
      </c>
      <c r="U481" s="25">
        <f t="shared" si="335"/>
        <v>1.1501967830721642</v>
      </c>
      <c r="V481" s="25">
        <f t="shared" si="336"/>
        <v>1.418123418428338</v>
      </c>
      <c r="W481" s="25">
        <f t="shared" si="337"/>
        <v>1.5848088754558913</v>
      </c>
      <c r="X481" s="25">
        <f t="shared" si="338"/>
        <v>2.2916830804680095</v>
      </c>
      <c r="Y481" s="25">
        <f t="shared" si="339"/>
        <v>2.6014000808971867</v>
      </c>
      <c r="Z481" s="25">
        <f t="shared" si="340"/>
        <v>2.4868441979615645</v>
      </c>
      <c r="AA481" s="25">
        <f t="shared" si="341"/>
        <v>2.0496826146554392</v>
      </c>
      <c r="AB481" s="25">
        <f t="shared" si="342"/>
        <v>1.612587632321602</v>
      </c>
      <c r="AC481" s="25">
        <f t="shared" si="343"/>
        <v>1.3187067835647086</v>
      </c>
      <c r="AD481" s="25">
        <f t="shared" si="344"/>
        <v>0.85486189689036052</v>
      </c>
      <c r="AE481" s="25">
        <f t="shared" si="345"/>
        <v>0.59375441540233997</v>
      </c>
      <c r="AF481" s="25">
        <f t="shared" si="346"/>
        <v>0.21272747894403377</v>
      </c>
      <c r="AG481" s="25">
        <f t="shared" si="347"/>
        <v>0.11340874359452155</v>
      </c>
      <c r="AH481" s="25">
        <f t="shared" si="348"/>
        <v>7.0207889724487577E-2</v>
      </c>
    </row>
    <row r="482" spans="1:34" x14ac:dyDescent="0.25">
      <c r="A482" s="13">
        <f t="shared" ref="A482:C482" si="390">A481</f>
        <v>6</v>
      </c>
      <c r="B482" s="13">
        <v>2.8621313793130372</v>
      </c>
      <c r="C482" s="13">
        <f t="shared" si="390"/>
        <v>10</v>
      </c>
      <c r="D482" s="13">
        <f>'Command user'!$F$12</f>
        <v>10</v>
      </c>
      <c r="E482" s="13">
        <f t="shared" si="358"/>
        <v>1</v>
      </c>
      <c r="G482" s="36">
        <f t="shared" si="359"/>
        <v>728.00000000000068</v>
      </c>
      <c r="H482" s="37">
        <f t="shared" ca="1" si="360"/>
        <v>7.3351894835261541E-2</v>
      </c>
      <c r="I482" s="17"/>
      <c r="J482" s="17"/>
      <c r="K482" s="17"/>
      <c r="L482" s="17"/>
      <c r="M482" s="17"/>
      <c r="N482" s="17"/>
      <c r="O482" s="17"/>
      <c r="P482" s="17"/>
      <c r="T482" s="25">
        <f t="shared" si="361"/>
        <v>7.3351894835261541E-2</v>
      </c>
      <c r="U482" s="25">
        <f t="shared" si="335"/>
        <v>1.1495714502408734</v>
      </c>
      <c r="V482" s="25">
        <f t="shared" si="336"/>
        <v>1.4174760162314117</v>
      </c>
      <c r="W482" s="25">
        <f t="shared" si="337"/>
        <v>1.5841138294117854</v>
      </c>
      <c r="X482" s="25">
        <f t="shared" si="338"/>
        <v>2.2906373484205838</v>
      </c>
      <c r="Y482" s="25">
        <f t="shared" si="339"/>
        <v>2.6000518273679791</v>
      </c>
      <c r="Z482" s="25">
        <f t="shared" si="340"/>
        <v>2.4853685364259719</v>
      </c>
      <c r="AA482" s="25">
        <f t="shared" si="341"/>
        <v>2.0482585109274978</v>
      </c>
      <c r="AB482" s="25">
        <f t="shared" si="342"/>
        <v>1.6113282674773983</v>
      </c>
      <c r="AC482" s="25">
        <f t="shared" si="343"/>
        <v>1.3176043691040551</v>
      </c>
      <c r="AD482" s="25">
        <f t="shared" si="344"/>
        <v>0.85409760086304576</v>
      </c>
      <c r="AE482" s="25">
        <f t="shared" si="345"/>
        <v>0.59320278597155074</v>
      </c>
      <c r="AF482" s="25">
        <f t="shared" si="346"/>
        <v>0.21253153041787043</v>
      </c>
      <c r="AG482" s="25">
        <f t="shared" si="347"/>
        <v>0.11330644661455411</v>
      </c>
      <c r="AH482" s="25">
        <f t="shared" si="348"/>
        <v>7.0147013413574766E-2</v>
      </c>
    </row>
    <row r="483" spans="1:34" x14ac:dyDescent="0.25">
      <c r="A483" s="13">
        <f t="shared" ref="A483:C483" si="391">A482</f>
        <v>6</v>
      </c>
      <c r="B483" s="13">
        <v>2.8627275283179747</v>
      </c>
      <c r="C483" s="13">
        <f t="shared" si="391"/>
        <v>10</v>
      </c>
      <c r="D483" s="13">
        <f>'Command user'!$F$12</f>
        <v>10</v>
      </c>
      <c r="E483" s="13">
        <f t="shared" si="358"/>
        <v>1</v>
      </c>
      <c r="G483" s="36">
        <f t="shared" si="359"/>
        <v>729.00000000000068</v>
      </c>
      <c r="H483" s="37">
        <f t="shared" ca="1" si="360"/>
        <v>7.3294613126581504E-2</v>
      </c>
      <c r="I483" s="17"/>
      <c r="J483" s="17"/>
      <c r="K483" s="17"/>
      <c r="L483" s="17"/>
      <c r="M483" s="17"/>
      <c r="N483" s="17"/>
      <c r="O483" s="17"/>
      <c r="P483" s="17"/>
      <c r="T483" s="25">
        <f t="shared" si="361"/>
        <v>7.3294613126581504E-2</v>
      </c>
      <c r="U483" s="25">
        <f t="shared" si="335"/>
        <v>1.1489475900154584</v>
      </c>
      <c r="V483" s="25">
        <f t="shared" si="336"/>
        <v>1.4168301932750846</v>
      </c>
      <c r="W483" s="25">
        <f t="shared" si="337"/>
        <v>1.5834204784910721</v>
      </c>
      <c r="X483" s="25">
        <f t="shared" si="338"/>
        <v>2.2895939876751639</v>
      </c>
      <c r="Y483" s="25">
        <f t="shared" si="339"/>
        <v>2.5987064830254267</v>
      </c>
      <c r="Z483" s="25">
        <f t="shared" si="340"/>
        <v>2.4838960571897513</v>
      </c>
      <c r="AA483" s="25">
        <f t="shared" si="341"/>
        <v>2.0468375637585008</v>
      </c>
      <c r="AB483" s="25">
        <f t="shared" si="342"/>
        <v>1.6100717933067714</v>
      </c>
      <c r="AC483" s="25">
        <f t="shared" si="343"/>
        <v>1.3165045460565652</v>
      </c>
      <c r="AD483" s="25">
        <f t="shared" si="344"/>
        <v>0.8533351639263147</v>
      </c>
      <c r="AE483" s="25">
        <f t="shared" si="345"/>
        <v>0.5926525218983989</v>
      </c>
      <c r="AF483" s="25">
        <f t="shared" si="346"/>
        <v>0.21233607005607988</v>
      </c>
      <c r="AG483" s="25">
        <f t="shared" si="347"/>
        <v>0.11320440090124534</v>
      </c>
      <c r="AH483" s="25">
        <f t="shared" si="348"/>
        <v>7.0086285493631134E-2</v>
      </c>
    </row>
    <row r="484" spans="1:34" x14ac:dyDescent="0.25">
      <c r="A484" s="13">
        <f t="shared" ref="A484:C484" si="392">A483</f>
        <v>6</v>
      </c>
      <c r="B484" s="13">
        <v>2.8633228601204559</v>
      </c>
      <c r="C484" s="13">
        <f t="shared" si="392"/>
        <v>10</v>
      </c>
      <c r="D484" s="13">
        <f>'Command user'!$F$12</f>
        <v>10</v>
      </c>
      <c r="E484" s="13">
        <f t="shared" si="358"/>
        <v>1</v>
      </c>
      <c r="G484" s="36">
        <f t="shared" si="359"/>
        <v>730.00000000000068</v>
      </c>
      <c r="H484" s="37">
        <f t="shared" ca="1" si="360"/>
        <v>7.3237475587320799E-2</v>
      </c>
      <c r="I484" s="17"/>
      <c r="J484" s="17"/>
      <c r="K484" s="17"/>
      <c r="L484" s="17"/>
      <c r="M484" s="17"/>
      <c r="N484" s="17"/>
      <c r="O484" s="17"/>
      <c r="P484" s="17"/>
      <c r="T484" s="25">
        <f t="shared" si="361"/>
        <v>7.3237475587320799E-2</v>
      </c>
      <c r="U484" s="25">
        <f t="shared" si="335"/>
        <v>1.1483251967653643</v>
      </c>
      <c r="V484" s="25">
        <f t="shared" si="336"/>
        <v>1.4161859434380923</v>
      </c>
      <c r="W484" s="25">
        <f t="shared" si="337"/>
        <v>1.5827288161333277</v>
      </c>
      <c r="X484" s="25">
        <f t="shared" si="338"/>
        <v>2.2885529893850909</v>
      </c>
      <c r="Y484" s="25">
        <f t="shared" si="339"/>
        <v>2.5973640373328317</v>
      </c>
      <c r="Z484" s="25">
        <f t="shared" si="340"/>
        <v>2.4824267487693676</v>
      </c>
      <c r="AA484" s="25">
        <f t="shared" si="341"/>
        <v>2.0454197616057441</v>
      </c>
      <c r="AB484" s="25">
        <f t="shared" si="342"/>
        <v>1.6088181990175026</v>
      </c>
      <c r="AC484" s="25">
        <f t="shared" si="343"/>
        <v>1.3154073046027739</v>
      </c>
      <c r="AD484" s="25">
        <f t="shared" si="344"/>
        <v>0.85257457886720678</v>
      </c>
      <c r="AE484" s="25">
        <f t="shared" si="345"/>
        <v>0.59210361782112297</v>
      </c>
      <c r="AF484" s="25">
        <f t="shared" si="346"/>
        <v>0.21214109592831101</v>
      </c>
      <c r="AG484" s="25">
        <f t="shared" si="347"/>
        <v>0.11310260547071255</v>
      </c>
      <c r="AH484" s="25">
        <f t="shared" si="348"/>
        <v>7.0025705385708265E-2</v>
      </c>
    </row>
    <row r="485" spans="1:34" x14ac:dyDescent="0.25">
      <c r="A485" s="13">
        <f t="shared" ref="A485:C485" si="393">A484</f>
        <v>6</v>
      </c>
      <c r="B485" s="13">
        <v>2.8639173769578603</v>
      </c>
      <c r="C485" s="13">
        <f t="shared" si="393"/>
        <v>10</v>
      </c>
      <c r="D485" s="13">
        <f>'Command user'!$F$12</f>
        <v>10</v>
      </c>
      <c r="E485" s="13">
        <f t="shared" si="358"/>
        <v>1</v>
      </c>
      <c r="G485" s="36">
        <f t="shared" si="359"/>
        <v>731.00000000000034</v>
      </c>
      <c r="H485" s="37">
        <f t="shared" ca="1" si="360"/>
        <v>7.3180481641148348E-2</v>
      </c>
      <c r="I485" s="17"/>
      <c r="J485" s="17"/>
      <c r="K485" s="17"/>
      <c r="L485" s="17"/>
      <c r="M485" s="17"/>
      <c r="N485" s="17"/>
      <c r="O485" s="17"/>
      <c r="P485" s="17"/>
      <c r="T485" s="25">
        <f t="shared" si="361"/>
        <v>7.3180481641148348E-2</v>
      </c>
      <c r="U485" s="25">
        <f t="shared" si="335"/>
        <v>1.1477042648893532</v>
      </c>
      <c r="V485" s="25">
        <f t="shared" si="336"/>
        <v>1.4155432606312239</v>
      </c>
      <c r="W485" s="25">
        <f t="shared" si="337"/>
        <v>1.5820388358124065</v>
      </c>
      <c r="X485" s="25">
        <f t="shared" si="338"/>
        <v>2.2875143447488266</v>
      </c>
      <c r="Y485" s="25">
        <f t="shared" si="339"/>
        <v>2.5960244798062355</v>
      </c>
      <c r="Z485" s="25">
        <f t="shared" si="340"/>
        <v>2.4809605997386783</v>
      </c>
      <c r="AA485" s="25">
        <f t="shared" si="341"/>
        <v>2.0440050929847535</v>
      </c>
      <c r="AB485" s="25">
        <f t="shared" si="342"/>
        <v>1.6075674738726742</v>
      </c>
      <c r="AC485" s="25">
        <f t="shared" si="343"/>
        <v>1.3143126349740961</v>
      </c>
      <c r="AD485" s="25">
        <f t="shared" si="344"/>
        <v>0.85181583851082499</v>
      </c>
      <c r="AE485" s="25">
        <f t="shared" si="345"/>
        <v>0.59155606840652386</v>
      </c>
      <c r="AF485" s="25">
        <f t="shared" si="346"/>
        <v>0.21194660611455915</v>
      </c>
      <c r="AG485" s="25">
        <f t="shared" si="347"/>
        <v>0.11300105934430596</v>
      </c>
      <c r="AH485" s="25">
        <f t="shared" si="348"/>
        <v>6.9965272513929366E-2</v>
      </c>
    </row>
    <row r="486" spans="1:34" x14ac:dyDescent="0.25">
      <c r="A486" s="13">
        <f t="shared" ref="A486:C486" si="394">A485</f>
        <v>6</v>
      </c>
      <c r="B486" s="13">
        <v>2.8645110810583918</v>
      </c>
      <c r="C486" s="13">
        <f t="shared" si="394"/>
        <v>10</v>
      </c>
      <c r="D486" s="13">
        <f>'Command user'!$F$12</f>
        <v>10</v>
      </c>
      <c r="E486" s="13">
        <f t="shared" si="358"/>
        <v>1</v>
      </c>
      <c r="G486" s="36">
        <f t="shared" si="359"/>
        <v>732.00000000000045</v>
      </c>
      <c r="H486" s="37">
        <f t="shared" ca="1" si="360"/>
        <v>7.3123630714847371E-2</v>
      </c>
      <c r="I486" s="17"/>
      <c r="J486" s="17"/>
      <c r="K486" s="17"/>
      <c r="L486" s="17"/>
      <c r="M486" s="17"/>
      <c r="N486" s="17"/>
      <c r="O486" s="17"/>
      <c r="P486" s="17"/>
      <c r="T486" s="25">
        <f t="shared" si="361"/>
        <v>7.3123630714847371E-2</v>
      </c>
      <c r="U486" s="25">
        <f t="shared" si="335"/>
        <v>1.1470847888153133</v>
      </c>
      <c r="V486" s="25">
        <f t="shared" si="336"/>
        <v>1.4149021387971292</v>
      </c>
      <c r="W486" s="25">
        <f t="shared" si="337"/>
        <v>1.581350531036241</v>
      </c>
      <c r="X486" s="25">
        <f t="shared" si="338"/>
        <v>2.2864780450097024</v>
      </c>
      <c r="Y486" s="25">
        <f t="shared" si="339"/>
        <v>2.5946878000140732</v>
      </c>
      <c r="Z486" s="25">
        <f t="shared" si="340"/>
        <v>2.4794975987285226</v>
      </c>
      <c r="AA486" s="25">
        <f t="shared" si="341"/>
        <v>2.0425935464689275</v>
      </c>
      <c r="AB486" s="25">
        <f t="shared" si="342"/>
        <v>1.6063196071903125</v>
      </c>
      <c r="AC486" s="25">
        <f t="shared" si="343"/>
        <v>1.3132205274524917</v>
      </c>
      <c r="AD486" s="25">
        <f t="shared" si="344"/>
        <v>0.85105893572009006</v>
      </c>
      <c r="AE486" s="25">
        <f t="shared" si="345"/>
        <v>0.59100986834978197</v>
      </c>
      <c r="AF486" s="25">
        <f t="shared" si="346"/>
        <v>0.211752598705095</v>
      </c>
      <c r="AG486" s="25">
        <f t="shared" si="347"/>
        <v>0.11289976154857352</v>
      </c>
      <c r="AH486" s="25">
        <f t="shared" si="348"/>
        <v>6.9904986305468056E-2</v>
      </c>
    </row>
    <row r="487" spans="1:34" x14ac:dyDescent="0.25">
      <c r="A487" s="13">
        <f t="shared" ref="A487:C487" si="395">A486</f>
        <v>6</v>
      </c>
      <c r="B487" s="13">
        <v>2.8651039746411278</v>
      </c>
      <c r="C487" s="13">
        <f t="shared" si="395"/>
        <v>10</v>
      </c>
      <c r="D487" s="13">
        <f>'Command user'!$F$12</f>
        <v>10</v>
      </c>
      <c r="E487" s="13">
        <f t="shared" si="358"/>
        <v>1</v>
      </c>
      <c r="G487" s="36">
        <f t="shared" si="359"/>
        <v>732.99999999999989</v>
      </c>
      <c r="H487" s="37">
        <f t="shared" ca="1" si="360"/>
        <v>7.3066922238294557E-2</v>
      </c>
      <c r="I487" s="17"/>
      <c r="J487" s="17"/>
      <c r="K487" s="17"/>
      <c r="L487" s="17"/>
      <c r="M487" s="17"/>
      <c r="N487" s="17"/>
      <c r="O487" s="17"/>
      <c r="P487" s="17"/>
      <c r="T487" s="25">
        <f t="shared" si="361"/>
        <v>7.3066922238294557E-2</v>
      </c>
      <c r="U487" s="25">
        <f t="shared" si="335"/>
        <v>1.1464667630000605</v>
      </c>
      <c r="V487" s="25">
        <f t="shared" si="336"/>
        <v>1.4142625719100936</v>
      </c>
      <c r="W487" s="25">
        <f t="shared" si="337"/>
        <v>1.5806638953465999</v>
      </c>
      <c r="X487" s="25">
        <f t="shared" si="338"/>
        <v>2.2854440814555681</v>
      </c>
      <c r="Y487" s="25">
        <f t="shared" si="339"/>
        <v>2.5933539875768727</v>
      </c>
      <c r="Z487" s="25">
        <f t="shared" si="340"/>
        <v>2.4780377344263873</v>
      </c>
      <c r="AA487" s="25">
        <f t="shared" si="341"/>
        <v>2.0411851106891503</v>
      </c>
      <c r="AB487" s="25">
        <f t="shared" si="342"/>
        <v>1.6050745883430266</v>
      </c>
      <c r="AC487" s="25">
        <f t="shared" si="343"/>
        <v>1.312130972370148</v>
      </c>
      <c r="AD487" s="25">
        <f t="shared" si="344"/>
        <v>0.85030386339549602</v>
      </c>
      <c r="AE487" s="25">
        <f t="shared" si="345"/>
        <v>0.59046501237426374</v>
      </c>
      <c r="AF487" s="25">
        <f t="shared" si="346"/>
        <v>0.21155907180039754</v>
      </c>
      <c r="AG487" s="25">
        <f t="shared" si="347"/>
        <v>0.11279871111522717</v>
      </c>
      <c r="AH487" s="25">
        <f t="shared" si="348"/>
        <v>6.9844846190528415E-2</v>
      </c>
    </row>
    <row r="488" spans="1:34" x14ac:dyDescent="0.25">
      <c r="A488" s="13">
        <f t="shared" ref="A488:C488" si="396">A487</f>
        <v>6</v>
      </c>
      <c r="B488" s="13">
        <v>2.8656960599160706</v>
      </c>
      <c r="C488" s="13">
        <f t="shared" si="396"/>
        <v>10</v>
      </c>
      <c r="D488" s="13">
        <f>'Command user'!$F$12</f>
        <v>10</v>
      </c>
      <c r="E488" s="13">
        <f t="shared" si="358"/>
        <v>1</v>
      </c>
      <c r="G488" s="36">
        <f t="shared" si="359"/>
        <v>734.00000000000034</v>
      </c>
      <c r="H488" s="37">
        <f t="shared" ca="1" si="360"/>
        <v>7.3010355644438557E-2</v>
      </c>
      <c r="I488" s="17"/>
      <c r="J488" s="17"/>
      <c r="K488" s="17"/>
      <c r="L488" s="17"/>
      <c r="M488" s="17"/>
      <c r="N488" s="17"/>
      <c r="O488" s="17"/>
      <c r="P488" s="17"/>
      <c r="T488" s="25">
        <f t="shared" si="361"/>
        <v>7.3010355644438557E-2</v>
      </c>
      <c r="U488" s="25">
        <f t="shared" si="335"/>
        <v>1.1458501819291607</v>
      </c>
      <c r="V488" s="25">
        <f t="shared" si="336"/>
        <v>1.4136245539758501</v>
      </c>
      <c r="W488" s="25">
        <f t="shared" si="337"/>
        <v>1.5799789223188936</v>
      </c>
      <c r="X488" s="25">
        <f t="shared" si="338"/>
        <v>2.2844124454185706</v>
      </c>
      <c r="Y488" s="25">
        <f t="shared" si="339"/>
        <v>2.5920230321668809</v>
      </c>
      <c r="Z488" s="25">
        <f t="shared" si="340"/>
        <v>2.4765809955760587</v>
      </c>
      <c r="AA488" s="25">
        <f t="shared" si="341"/>
        <v>2.0397797743334221</v>
      </c>
      <c r="AB488" s="25">
        <f t="shared" si="342"/>
        <v>1.6038324067576613</v>
      </c>
      <c r="AC488" s="25">
        <f t="shared" si="343"/>
        <v>1.3110439601091419</v>
      </c>
      <c r="AD488" s="25">
        <f t="shared" si="344"/>
        <v>0.84955061447484093</v>
      </c>
      <c r="AE488" s="25">
        <f t="shared" si="345"/>
        <v>0.58992149523133308</v>
      </c>
      <c r="AF488" s="25">
        <f t="shared" si="346"/>
        <v>0.21136602351108433</v>
      </c>
      <c r="AG488" s="25">
        <f t="shared" si="347"/>
        <v>0.11269790708110657</v>
      </c>
      <c r="AH488" s="25">
        <f t="shared" si="348"/>
        <v>6.978485160232499E-2</v>
      </c>
    </row>
    <row r="489" spans="1:34" x14ac:dyDescent="0.25">
      <c r="A489" s="13">
        <f t="shared" ref="A489:C489" si="397">A488</f>
        <v>6</v>
      </c>
      <c r="B489" s="13">
        <v>2.8662873390841948</v>
      </c>
      <c r="C489" s="13">
        <f t="shared" si="397"/>
        <v>10</v>
      </c>
      <c r="D489" s="13">
        <f>'Command user'!$F$12</f>
        <v>10</v>
      </c>
      <c r="E489" s="13">
        <f t="shared" si="358"/>
        <v>1</v>
      </c>
      <c r="G489" s="36">
        <f t="shared" si="359"/>
        <v>734.99999999999989</v>
      </c>
      <c r="H489" s="37">
        <f t="shared" ca="1" si="360"/>
        <v>7.2953930369279593E-2</v>
      </c>
      <c r="I489" s="17"/>
      <c r="J489" s="17"/>
      <c r="K489" s="17"/>
      <c r="L489" s="17"/>
      <c r="M489" s="17"/>
      <c r="N489" s="17"/>
      <c r="O489" s="17"/>
      <c r="P489" s="17"/>
      <c r="T489" s="25">
        <f t="shared" si="361"/>
        <v>7.2953930369279593E-2</v>
      </c>
      <c r="U489" s="25">
        <f t="shared" si="335"/>
        <v>1.1452350401167335</v>
      </c>
      <c r="V489" s="25">
        <f t="shared" si="336"/>
        <v>1.4129880790313445</v>
      </c>
      <c r="W489" s="25">
        <f t="shared" si="337"/>
        <v>1.5792956055619229</v>
      </c>
      <c r="X489" s="25">
        <f t="shared" si="338"/>
        <v>2.2833831282748198</v>
      </c>
      <c r="Y489" s="25">
        <f t="shared" si="339"/>
        <v>2.5906949235077823</v>
      </c>
      <c r="Z489" s="25">
        <f t="shared" si="340"/>
        <v>2.4751273709772379</v>
      </c>
      <c r="AA489" s="25">
        <f t="shared" si="341"/>
        <v>2.038377526146526</v>
      </c>
      <c r="AB489" s="25">
        <f t="shared" si="342"/>
        <v>1.6025930519149538</v>
      </c>
      <c r="AC489" s="25">
        <f t="shared" si="343"/>
        <v>1.3099594811011184</v>
      </c>
      <c r="AD489" s="25">
        <f t="shared" si="344"/>
        <v>0.84879918193300552</v>
      </c>
      <c r="AE489" s="25">
        <f t="shared" si="345"/>
        <v>0.58937931170016911</v>
      </c>
      <c r="AF489" s="25">
        <f t="shared" si="346"/>
        <v>0.21117345195784473</v>
      </c>
      <c r="AG489" s="25">
        <f t="shared" si="347"/>
        <v>0.11259734848814755</v>
      </c>
      <c r="AH489" s="25">
        <f t="shared" si="348"/>
        <v>6.9725001977062745E-2</v>
      </c>
    </row>
    <row r="490" spans="1:34" x14ac:dyDescent="0.25">
      <c r="A490" s="13">
        <f t="shared" ref="A490:C490" si="398">A489</f>
        <v>6</v>
      </c>
      <c r="B490" s="13">
        <v>2.8668778143374989</v>
      </c>
      <c r="C490" s="13">
        <f t="shared" si="398"/>
        <v>10</v>
      </c>
      <c r="D490" s="13">
        <f>'Command user'!$F$12</f>
        <v>10</v>
      </c>
      <c r="E490" s="13">
        <f t="shared" si="358"/>
        <v>1</v>
      </c>
      <c r="G490" s="36">
        <f t="shared" si="359"/>
        <v>736.00000000000034</v>
      </c>
      <c r="H490" s="37">
        <f t="shared" ca="1" si="360"/>
        <v>7.2897645851848963E-2</v>
      </c>
      <c r="I490" s="17"/>
      <c r="J490" s="17"/>
      <c r="K490" s="17"/>
      <c r="L490" s="17"/>
      <c r="M490" s="17"/>
      <c r="N490" s="17"/>
      <c r="O490" s="17"/>
      <c r="P490" s="17"/>
      <c r="T490" s="25">
        <f t="shared" si="361"/>
        <v>7.2897645851848963E-2</v>
      </c>
      <c r="U490" s="25">
        <f t="shared" si="335"/>
        <v>1.1446213321052741</v>
      </c>
      <c r="V490" s="25">
        <f t="shared" si="336"/>
        <v>1.412353141144562</v>
      </c>
      <c r="W490" s="25">
        <f t="shared" si="337"/>
        <v>1.5786139387176852</v>
      </c>
      <c r="X490" s="25">
        <f t="shared" si="338"/>
        <v>2.2823561214441463</v>
      </c>
      <c r="Y490" s="25">
        <f t="shared" si="339"/>
        <v>2.5893696513743354</v>
      </c>
      <c r="Z490" s="25">
        <f t="shared" si="340"/>
        <v>2.4736768494851975</v>
      </c>
      <c r="AA490" s="25">
        <f t="shared" si="341"/>
        <v>2.0369783549296248</v>
      </c>
      <c r="AB490" s="25">
        <f t="shared" si="342"/>
        <v>1.6013565133491592</v>
      </c>
      <c r="AC490" s="25">
        <f t="shared" si="343"/>
        <v>1.3088775258269594</v>
      </c>
      <c r="AD490" s="25">
        <f t="shared" si="344"/>
        <v>0.84804955878168642</v>
      </c>
      <c r="AE490" s="25">
        <f t="shared" si="345"/>
        <v>0.58883845658757261</v>
      </c>
      <c r="AF490" s="25">
        <f t="shared" si="346"/>
        <v>0.21098135527136933</v>
      </c>
      <c r="AG490" s="25">
        <f t="shared" si="347"/>
        <v>0.11249703438334489</v>
      </c>
      <c r="AH490" s="25">
        <f t="shared" si="348"/>
        <v>6.9665296753916667E-2</v>
      </c>
    </row>
    <row r="491" spans="1:34" x14ac:dyDescent="0.25">
      <c r="A491" s="13">
        <f t="shared" ref="A491:C491" si="399">A490</f>
        <v>6</v>
      </c>
      <c r="B491" s="13">
        <v>2.8674674878590514</v>
      </c>
      <c r="C491" s="13">
        <f t="shared" si="399"/>
        <v>10</v>
      </c>
      <c r="D491" s="13">
        <f>'Command user'!$F$12</f>
        <v>10</v>
      </c>
      <c r="E491" s="13">
        <f t="shared" si="358"/>
        <v>1</v>
      </c>
      <c r="G491" s="36">
        <f t="shared" si="359"/>
        <v>737.00000000000045</v>
      </c>
      <c r="H491" s="37">
        <f t="shared" ca="1" si="360"/>
        <v>7.284150153418821E-2</v>
      </c>
      <c r="I491" s="17"/>
      <c r="J491" s="17"/>
      <c r="K491" s="17"/>
      <c r="L491" s="17"/>
      <c r="M491" s="17"/>
      <c r="N491" s="17"/>
      <c r="O491" s="17"/>
      <c r="P491" s="17"/>
      <c r="T491" s="25">
        <f t="shared" si="361"/>
        <v>7.284150153418821E-2</v>
      </c>
      <c r="U491" s="25">
        <f t="shared" si="335"/>
        <v>1.144009052465452</v>
      </c>
      <c r="V491" s="25">
        <f t="shared" si="336"/>
        <v>1.411719734414302</v>
      </c>
      <c r="W491" s="25">
        <f t="shared" si="337"/>
        <v>1.5779339154611438</v>
      </c>
      <c r="X491" s="25">
        <f t="shared" si="338"/>
        <v>2.2813314163897762</v>
      </c>
      <c r="Y491" s="25">
        <f t="shared" si="339"/>
        <v>2.5880472055920682</v>
      </c>
      <c r="Z491" s="25">
        <f t="shared" si="340"/>
        <v>2.4722294200104464</v>
      </c>
      <c r="AA491" s="25">
        <f t="shared" si="341"/>
        <v>2.0355822495399312</v>
      </c>
      <c r="AB491" s="25">
        <f t="shared" si="342"/>
        <v>1.6001227806477412</v>
      </c>
      <c r="AC491" s="25">
        <f t="shared" si="343"/>
        <v>1.3077980848164772</v>
      </c>
      <c r="AD491" s="25">
        <f t="shared" si="344"/>
        <v>0.84730173806916476</v>
      </c>
      <c r="AE491" s="25">
        <f t="shared" si="345"/>
        <v>0.58829892472779111</v>
      </c>
      <c r="AF491" s="25">
        <f t="shared" si="346"/>
        <v>0.21078973159228742</v>
      </c>
      <c r="AG491" s="25">
        <f t="shared" si="347"/>
        <v>0.11239696381872236</v>
      </c>
      <c r="AH491" s="25">
        <f t="shared" si="348"/>
        <v>6.960573537501262E-2</v>
      </c>
    </row>
    <row r="492" spans="1:34" x14ac:dyDescent="0.25">
      <c r="A492" s="13">
        <f t="shared" ref="A492:C492" si="400">A491</f>
        <v>6</v>
      </c>
      <c r="B492" s="13">
        <v>2.8680563618230415</v>
      </c>
      <c r="C492" s="13">
        <f t="shared" si="400"/>
        <v>10</v>
      </c>
      <c r="D492" s="13">
        <f>'Command user'!$F$12</f>
        <v>10</v>
      </c>
      <c r="E492" s="13">
        <f t="shared" si="358"/>
        <v>1</v>
      </c>
      <c r="G492" s="36">
        <f t="shared" si="359"/>
        <v>738</v>
      </c>
      <c r="H492" s="37">
        <f t="shared" ca="1" si="360"/>
        <v>7.278549686132911E-2</v>
      </c>
      <c r="I492" s="17"/>
      <c r="J492" s="17"/>
      <c r="K492" s="17"/>
      <c r="L492" s="17"/>
      <c r="M492" s="17"/>
      <c r="N492" s="17"/>
      <c r="O492" s="17"/>
      <c r="P492" s="17"/>
      <c r="T492" s="25">
        <f t="shared" si="361"/>
        <v>7.278549686132911E-2</v>
      </c>
      <c r="U492" s="25">
        <f t="shared" si="335"/>
        <v>1.1433981957959509</v>
      </c>
      <c r="V492" s="25">
        <f t="shared" si="336"/>
        <v>1.4110878529699882</v>
      </c>
      <c r="W492" s="25">
        <f t="shared" si="337"/>
        <v>1.5772555295000148</v>
      </c>
      <c r="X492" s="25">
        <f t="shared" si="338"/>
        <v>2.2803090046180992</v>
      </c>
      <c r="Y492" s="25">
        <f t="shared" si="339"/>
        <v>2.5867275760369579</v>
      </c>
      <c r="Z492" s="25">
        <f t="shared" si="340"/>
        <v>2.4707850715183532</v>
      </c>
      <c r="AA492" s="25">
        <f t="shared" si="341"/>
        <v>2.0341891988903358</v>
      </c>
      <c r="AB492" s="25">
        <f t="shared" si="342"/>
        <v>1.5988918434509971</v>
      </c>
      <c r="AC492" s="25">
        <f t="shared" si="343"/>
        <v>1.3067211486480861</v>
      </c>
      <c r="AD492" s="25">
        <f t="shared" si="344"/>
        <v>0.84655571288005826</v>
      </c>
      <c r="AE492" s="25">
        <f t="shared" si="345"/>
        <v>0.58776071098232685</v>
      </c>
      <c r="AF492" s="25">
        <f t="shared" si="346"/>
        <v>0.21059857907109697</v>
      </c>
      <c r="AG492" s="25">
        <f t="shared" si="347"/>
        <v>0.11229713585129555</v>
      </c>
      <c r="AH492" s="25">
        <f t="shared" si="348"/>
        <v>6.9546317285407444E-2</v>
      </c>
    </row>
    <row r="493" spans="1:34" x14ac:dyDescent="0.25">
      <c r="A493" s="13">
        <f t="shared" ref="A493:C493" si="401">A492</f>
        <v>6</v>
      </c>
      <c r="B493" s="13">
        <v>2.8686444383948255</v>
      </c>
      <c r="C493" s="13">
        <f t="shared" si="401"/>
        <v>10</v>
      </c>
      <c r="D493" s="13">
        <f>'Command user'!$F$12</f>
        <v>10</v>
      </c>
      <c r="E493" s="13">
        <f t="shared" si="358"/>
        <v>1</v>
      </c>
      <c r="G493" s="36">
        <f t="shared" si="359"/>
        <v>739.00000000000045</v>
      </c>
      <c r="H493" s="37">
        <f t="shared" ca="1" si="360"/>
        <v>7.2729631281273605E-2</v>
      </c>
      <c r="I493" s="17"/>
      <c r="J493" s="17"/>
      <c r="K493" s="17"/>
      <c r="L493" s="17"/>
      <c r="M493" s="17"/>
      <c r="N493" s="17"/>
      <c r="O493" s="17"/>
      <c r="P493" s="17"/>
      <c r="T493" s="25">
        <f t="shared" si="361"/>
        <v>7.2729631281273605E-2</v>
      </c>
      <c r="U493" s="25">
        <f t="shared" si="335"/>
        <v>1.1427887567232646</v>
      </c>
      <c r="V493" s="25">
        <f t="shared" si="336"/>
        <v>1.4104574909714636</v>
      </c>
      <c r="W493" s="25">
        <f t="shared" si="337"/>
        <v>1.576578774574559</v>
      </c>
      <c r="X493" s="25">
        <f t="shared" si="338"/>
        <v>2.279288877678372</v>
      </c>
      <c r="Y493" s="25">
        <f t="shared" si="339"/>
        <v>2.5854107526351049</v>
      </c>
      <c r="Z493" s="25">
        <f t="shared" si="340"/>
        <v>2.4693437930288358</v>
      </c>
      <c r="AA493" s="25">
        <f t="shared" si="341"/>
        <v>2.0327991919490627</v>
      </c>
      <c r="AB493" s="25">
        <f t="shared" si="342"/>
        <v>1.5976636914517388</v>
      </c>
      <c r="AC493" s="25">
        <f t="shared" si="343"/>
        <v>1.305646707948491</v>
      </c>
      <c r="AD493" s="25">
        <f t="shared" si="344"/>
        <v>0.84581147633509057</v>
      </c>
      <c r="AE493" s="25">
        <f t="shared" si="345"/>
        <v>0.58722381023976622</v>
      </c>
      <c r="AF493" s="25">
        <f t="shared" si="346"/>
        <v>0.21040789586810077</v>
      </c>
      <c r="AG493" s="25">
        <f t="shared" si="347"/>
        <v>0.11219754954304199</v>
      </c>
      <c r="AH493" s="25">
        <f t="shared" si="348"/>
        <v>6.9487041933070315E-2</v>
      </c>
    </row>
    <row r="494" spans="1:34" x14ac:dyDescent="0.25">
      <c r="A494" s="13">
        <f t="shared" ref="A494:C494" si="402">A493</f>
        <v>6</v>
      </c>
      <c r="B494" s="13">
        <v>2.8692317197309762</v>
      </c>
      <c r="C494" s="13">
        <f t="shared" si="402"/>
        <v>10</v>
      </c>
      <c r="D494" s="13">
        <f>'Command user'!$F$12</f>
        <v>10</v>
      </c>
      <c r="E494" s="13">
        <f t="shared" si="358"/>
        <v>1</v>
      </c>
      <c r="G494" s="36">
        <f t="shared" si="359"/>
        <v>740.00000000000045</v>
      </c>
      <c r="H494" s="37">
        <f t="shared" ca="1" si="360"/>
        <v>7.2673904244973705E-2</v>
      </c>
      <c r="I494" s="17"/>
      <c r="J494" s="17"/>
      <c r="K494" s="17"/>
      <c r="L494" s="17"/>
      <c r="M494" s="17"/>
      <c r="N494" s="17"/>
      <c r="O494" s="17"/>
      <c r="P494" s="17"/>
      <c r="T494" s="25">
        <f t="shared" si="361"/>
        <v>7.2673904244973705E-2</v>
      </c>
      <c r="U494" s="25">
        <f t="shared" si="335"/>
        <v>1.1421807299015323</v>
      </c>
      <c r="V494" s="25">
        <f t="shared" si="336"/>
        <v>1.4098286426087987</v>
      </c>
      <c r="W494" s="25">
        <f t="shared" si="337"/>
        <v>1.5759036444573742</v>
      </c>
      <c r="X494" s="25">
        <f t="shared" si="338"/>
        <v>2.2782710271624387</v>
      </c>
      <c r="Y494" s="25">
        <f t="shared" si="339"/>
        <v>2.5840967253624316</v>
      </c>
      <c r="Z494" s="25">
        <f t="shared" si="340"/>
        <v>2.4679055736159907</v>
      </c>
      <c r="AA494" s="25">
        <f t="shared" si="341"/>
        <v>2.0314122177393141</v>
      </c>
      <c r="AB494" s="25">
        <f t="shared" si="342"/>
        <v>1.5964383143949537</v>
      </c>
      <c r="AC494" s="25">
        <f t="shared" si="343"/>
        <v>1.3045747533923719</v>
      </c>
      <c r="AD494" s="25">
        <f t="shared" si="344"/>
        <v>0.84506902159084329</v>
      </c>
      <c r="AE494" s="25">
        <f t="shared" si="345"/>
        <v>0.58668821741559218</v>
      </c>
      <c r="AF494" s="25">
        <f t="shared" si="346"/>
        <v>0.21021768015334036</v>
      </c>
      <c r="AG494" s="25">
        <f t="shared" si="347"/>
        <v>0.11209820396086678</v>
      </c>
      <c r="AH494" s="25">
        <f t="shared" si="348"/>
        <v>6.9427908768862248E-2</v>
      </c>
    </row>
    <row r="495" spans="1:34" x14ac:dyDescent="0.25">
      <c r="A495" s="13">
        <f t="shared" ref="A495:C495" si="403">A494</f>
        <v>6</v>
      </c>
      <c r="B495" s="13">
        <v>2.869818207979328</v>
      </c>
      <c r="C495" s="13">
        <f t="shared" si="403"/>
        <v>10</v>
      </c>
      <c r="D495" s="13">
        <f>'Command user'!$F$12</f>
        <v>10</v>
      </c>
      <c r="E495" s="13">
        <f t="shared" si="358"/>
        <v>1</v>
      </c>
      <c r="G495" s="36">
        <f t="shared" si="359"/>
        <v>741.00000000000045</v>
      </c>
      <c r="H495" s="37">
        <f t="shared" ca="1" si="360"/>
        <v>7.2618315206312012E-2</v>
      </c>
      <c r="I495" s="17"/>
      <c r="J495" s="17"/>
      <c r="K495" s="17"/>
      <c r="L495" s="17"/>
      <c r="M495" s="17"/>
      <c r="N495" s="17"/>
      <c r="O495" s="17"/>
      <c r="P495" s="17"/>
      <c r="T495" s="25">
        <f t="shared" si="361"/>
        <v>7.2618315206312012E-2</v>
      </c>
      <c r="U495" s="25">
        <f t="shared" si="335"/>
        <v>1.1415741100123491</v>
      </c>
      <c r="V495" s="25">
        <f t="shared" si="336"/>
        <v>1.4092013021020899</v>
      </c>
      <c r="W495" s="25">
        <f t="shared" si="337"/>
        <v>1.5752301329531693</v>
      </c>
      <c r="X495" s="25">
        <f t="shared" si="338"/>
        <v>2.2772554447044699</v>
      </c>
      <c r="Y495" s="25">
        <f t="shared" si="339"/>
        <v>2.5827854842443667</v>
      </c>
      <c r="Z495" s="25">
        <f t="shared" si="340"/>
        <v>2.4664704024077579</v>
      </c>
      <c r="AA495" s="25">
        <f t="shared" si="341"/>
        <v>2.0300282653389297</v>
      </c>
      <c r="AB495" s="25">
        <f t="shared" si="342"/>
        <v>1.595215702077454</v>
      </c>
      <c r="AC495" s="25">
        <f t="shared" si="343"/>
        <v>1.3035052757020784</v>
      </c>
      <c r="AD495" s="25">
        <f t="shared" si="344"/>
        <v>0.84432834183952943</v>
      </c>
      <c r="AE495" s="25">
        <f t="shared" si="345"/>
        <v>0.58615392745200978</v>
      </c>
      <c r="AF495" s="25">
        <f t="shared" si="346"/>
        <v>0.2100279301065314</v>
      </c>
      <c r="AG495" s="25">
        <f t="shared" si="347"/>
        <v>0.11199909817657006</v>
      </c>
      <c r="AH495" s="25">
        <f t="shared" si="348"/>
        <v>6.9368917246518003E-2</v>
      </c>
    </row>
    <row r="496" spans="1:34" x14ac:dyDescent="0.25">
      <c r="A496" s="13">
        <f t="shared" ref="A496:C496" si="404">A495</f>
        <v>6</v>
      </c>
      <c r="B496" s="13">
        <v>2.8704039052790269</v>
      </c>
      <c r="C496" s="13">
        <f t="shared" si="404"/>
        <v>10</v>
      </c>
      <c r="D496" s="13">
        <f>'Command user'!$F$12</f>
        <v>10</v>
      </c>
      <c r="E496" s="13">
        <f t="shared" si="358"/>
        <v>1</v>
      </c>
      <c r="G496" s="36">
        <f t="shared" si="359"/>
        <v>742</v>
      </c>
      <c r="H496" s="37">
        <f t="shared" ca="1" si="360"/>
        <v>7.2562863622081711E-2</v>
      </c>
      <c r="I496" s="17"/>
      <c r="J496" s="17"/>
      <c r="K496" s="17"/>
      <c r="L496" s="17"/>
      <c r="M496" s="17"/>
      <c r="N496" s="17"/>
      <c r="O496" s="17"/>
      <c r="P496" s="17"/>
      <c r="T496" s="25">
        <f t="shared" si="361"/>
        <v>7.2562863622081711E-2</v>
      </c>
      <c r="U496" s="25">
        <f t="shared" si="335"/>
        <v>1.1409688917645984</v>
      </c>
      <c r="V496" s="25">
        <f t="shared" si="336"/>
        <v>1.40857546370126</v>
      </c>
      <c r="W496" s="25">
        <f t="shared" si="337"/>
        <v>1.5745582338985766</v>
      </c>
      <c r="X496" s="25">
        <f t="shared" si="338"/>
        <v>2.2762421219806992</v>
      </c>
      <c r="Y496" s="25">
        <f t="shared" si="339"/>
        <v>2.5814770193555145</v>
      </c>
      <c r="Z496" s="25">
        <f t="shared" si="340"/>
        <v>2.465038268585598</v>
      </c>
      <c r="AA496" s="25">
        <f t="shared" si="341"/>
        <v>2.0286473238800307</v>
      </c>
      <c r="AB496" s="25">
        <f t="shared" si="342"/>
        <v>1.5939958443475737</v>
      </c>
      <c r="AC496" s="25">
        <f t="shared" si="343"/>
        <v>1.3024382656473206</v>
      </c>
      <c r="AD496" s="25">
        <f t="shared" si="344"/>
        <v>0.84358943030875244</v>
      </c>
      <c r="AE496" s="25">
        <f t="shared" si="345"/>
        <v>0.5856209353177686</v>
      </c>
      <c r="AF496" s="25">
        <f t="shared" si="346"/>
        <v>0.20983864391700002</v>
      </c>
      <c r="AG496" s="25">
        <f t="shared" si="347"/>
        <v>0.11190023126681478</v>
      </c>
      <c r="AH496" s="25">
        <f t="shared" si="348"/>
        <v>6.9310066822627039E-2</v>
      </c>
    </row>
    <row r="497" spans="1:34" x14ac:dyDescent="0.25">
      <c r="A497" s="13">
        <f t="shared" ref="A497:C497" si="405">A496</f>
        <v>6</v>
      </c>
      <c r="B497" s="13">
        <v>2.8709888137605755</v>
      </c>
      <c r="C497" s="13">
        <f t="shared" si="405"/>
        <v>10</v>
      </c>
      <c r="D497" s="13">
        <f>'Command user'!$F$12</f>
        <v>10</v>
      </c>
      <c r="E497" s="13">
        <f t="shared" si="358"/>
        <v>1</v>
      </c>
      <c r="G497" s="36">
        <f t="shared" si="359"/>
        <v>743.00000000000068</v>
      </c>
      <c r="H497" s="37">
        <f t="shared" ca="1" si="360"/>
        <v>7.250754895196726E-2</v>
      </c>
      <c r="I497" s="17"/>
      <c r="J497" s="17"/>
      <c r="K497" s="17"/>
      <c r="L497" s="17"/>
      <c r="M497" s="17"/>
      <c r="N497" s="17"/>
      <c r="O497" s="17"/>
      <c r="P497" s="17"/>
      <c r="T497" s="25">
        <f t="shared" si="361"/>
        <v>7.250754895196726E-2</v>
      </c>
      <c r="U497" s="25">
        <f t="shared" si="335"/>
        <v>1.1403650698942611</v>
      </c>
      <c r="V497" s="25">
        <f t="shared" si="336"/>
        <v>1.4079511216858802</v>
      </c>
      <c r="W497" s="25">
        <f t="shared" si="337"/>
        <v>1.5738879411619311</v>
      </c>
      <c r="X497" s="25">
        <f t="shared" si="338"/>
        <v>2.2752310507091353</v>
      </c>
      <c r="Y497" s="25">
        <f t="shared" si="339"/>
        <v>2.5801713208193657</v>
      </c>
      <c r="Z497" s="25">
        <f t="shared" si="340"/>
        <v>2.4636091613841353</v>
      </c>
      <c r="AA497" s="25">
        <f t="shared" si="341"/>
        <v>2.0272693825486781</v>
      </c>
      <c r="AB497" s="25">
        <f t="shared" si="342"/>
        <v>1.5927787311048083</v>
      </c>
      <c r="AC497" s="25">
        <f t="shared" si="343"/>
        <v>1.3013737140448549</v>
      </c>
      <c r="AD497" s="25">
        <f t="shared" si="344"/>
        <v>0.84285228026127879</v>
      </c>
      <c r="AE497" s="25">
        <f t="shared" si="345"/>
        <v>0.58508923600798679</v>
      </c>
      <c r="AF497" s="25">
        <f t="shared" si="346"/>
        <v>0.20964981978361633</v>
      </c>
      <c r="AG497" s="25">
        <f t="shared" si="347"/>
        <v>0.11180160231309508</v>
      </c>
      <c r="AH497" s="25">
        <f t="shared" si="348"/>
        <v>6.9251356956614302E-2</v>
      </c>
    </row>
    <row r="498" spans="1:34" x14ac:dyDescent="0.25">
      <c r="A498" s="13">
        <f t="shared" ref="A498:C498" si="406">A497</f>
        <v>6</v>
      </c>
      <c r="B498" s="13">
        <v>2.8715729355458786</v>
      </c>
      <c r="C498" s="13">
        <f t="shared" si="406"/>
        <v>10</v>
      </c>
      <c r="D498" s="13">
        <f>'Command user'!$F$12</f>
        <v>10</v>
      </c>
      <c r="E498" s="13">
        <f t="shared" si="358"/>
        <v>1</v>
      </c>
      <c r="G498" s="36">
        <f t="shared" si="359"/>
        <v>744.00000000000045</v>
      </c>
      <c r="H498" s="37">
        <f t="shared" ca="1" si="360"/>
        <v>7.2452370658525223E-2</v>
      </c>
      <c r="I498" s="17"/>
      <c r="J498" s="17"/>
      <c r="K498" s="17"/>
      <c r="L498" s="17"/>
      <c r="M498" s="17"/>
      <c r="N498" s="17"/>
      <c r="O498" s="17"/>
      <c r="P498" s="17"/>
      <c r="T498" s="25">
        <f t="shared" si="361"/>
        <v>7.2452370658525223E-2</v>
      </c>
      <c r="U498" s="25">
        <f t="shared" si="335"/>
        <v>1.1397626391642603</v>
      </c>
      <c r="V498" s="25">
        <f t="shared" si="336"/>
        <v>1.4073282703649663</v>
      </c>
      <c r="W498" s="25">
        <f t="shared" si="337"/>
        <v>1.5732192486430692</v>
      </c>
      <c r="X498" s="25">
        <f t="shared" si="338"/>
        <v>2.2742222226493154</v>
      </c>
      <c r="Y498" s="25">
        <f t="shared" si="339"/>
        <v>2.5788683788080009</v>
      </c>
      <c r="Z498" s="25">
        <f t="shared" si="340"/>
        <v>2.4621830700908518</v>
      </c>
      <c r="AA498" s="25">
        <f t="shared" si="341"/>
        <v>2.0258944305845463</v>
      </c>
      <c r="AB498" s="25">
        <f t="shared" si="342"/>
        <v>1.5915643522995062</v>
      </c>
      <c r="AC498" s="25">
        <f t="shared" si="343"/>
        <v>1.3003116117581928</v>
      </c>
      <c r="AD498" s="25">
        <f t="shared" si="344"/>
        <v>0.84211688499481119</v>
      </c>
      <c r="AE498" s="25">
        <f t="shared" si="345"/>
        <v>0.58455882454398023</v>
      </c>
      <c r="AF498" s="25">
        <f t="shared" si="346"/>
        <v>0.20946145591473617</v>
      </c>
      <c r="AG498" s="25">
        <f t="shared" si="347"/>
        <v>0.11170321040170361</v>
      </c>
      <c r="AH498" s="25">
        <f t="shared" si="348"/>
        <v>6.9192787110722034E-2</v>
      </c>
    </row>
    <row r="499" spans="1:34" x14ac:dyDescent="0.25">
      <c r="A499" s="13">
        <f t="shared" ref="A499:C499" si="407">A498</f>
        <v>6</v>
      </c>
      <c r="B499" s="13">
        <v>2.8721562727482928</v>
      </c>
      <c r="C499" s="13">
        <f t="shared" si="407"/>
        <v>10</v>
      </c>
      <c r="D499" s="13">
        <f>'Command user'!$F$12</f>
        <v>10</v>
      </c>
      <c r="E499" s="13">
        <f t="shared" si="358"/>
        <v>1</v>
      </c>
      <c r="G499" s="36">
        <f t="shared" si="359"/>
        <v>745.00000000000011</v>
      </c>
      <c r="H499" s="37">
        <f t="shared" ca="1" si="360"/>
        <v>7.2397328207164949E-2</v>
      </c>
      <c r="I499" s="17"/>
      <c r="J499" s="17"/>
      <c r="K499" s="17"/>
      <c r="L499" s="17"/>
      <c r="M499" s="17"/>
      <c r="N499" s="17"/>
      <c r="O499" s="17"/>
      <c r="P499" s="17"/>
      <c r="T499" s="25">
        <f t="shared" si="361"/>
        <v>7.2397328207164949E-2</v>
      </c>
      <c r="U499" s="25">
        <f t="shared" si="335"/>
        <v>1.1391615943642641</v>
      </c>
      <c r="V499" s="25">
        <f t="shared" si="336"/>
        <v>1.4067069040767788</v>
      </c>
      <c r="W499" s="25">
        <f t="shared" si="337"/>
        <v>1.5725521502731261</v>
      </c>
      <c r="X499" s="25">
        <f t="shared" si="338"/>
        <v>2.2732156296020385</v>
      </c>
      <c r="Y499" s="25">
        <f t="shared" si="339"/>
        <v>2.5775681835417594</v>
      </c>
      <c r="Z499" s="25">
        <f t="shared" si="340"/>
        <v>2.4607599840457222</v>
      </c>
      <c r="AA499" s="25">
        <f t="shared" si="341"/>
        <v>2.0245224572805673</v>
      </c>
      <c r="AB499" s="25">
        <f t="shared" si="342"/>
        <v>1.5903526979325442</v>
      </c>
      <c r="AC499" s="25">
        <f t="shared" si="343"/>
        <v>1.299251949697295</v>
      </c>
      <c r="AD499" s="25">
        <f t="shared" si="344"/>
        <v>0.84138323784174895</v>
      </c>
      <c r="AE499" s="25">
        <f t="shared" si="345"/>
        <v>0.58402969597308607</v>
      </c>
      <c r="AF499" s="25">
        <f t="shared" si="346"/>
        <v>0.20927355052813371</v>
      </c>
      <c r="AG499" s="25">
        <f t="shared" si="347"/>
        <v>0.11160505462370114</v>
      </c>
      <c r="AH499" s="25">
        <f t="shared" si="348"/>
        <v>6.913435674999098E-2</v>
      </c>
    </row>
    <row r="500" spans="1:34" x14ac:dyDescent="0.25">
      <c r="A500" s="13">
        <f t="shared" ref="A500:C500" si="408">A499</f>
        <v>6</v>
      </c>
      <c r="B500" s="13">
        <v>2.8727388274726686</v>
      </c>
      <c r="C500" s="13">
        <f t="shared" si="408"/>
        <v>10</v>
      </c>
      <c r="D500" s="13">
        <f>'Command user'!$F$12</f>
        <v>10</v>
      </c>
      <c r="E500" s="13">
        <f t="shared" si="358"/>
        <v>1</v>
      </c>
      <c r="G500" s="36">
        <f t="shared" si="359"/>
        <v>746.00000000000034</v>
      </c>
      <c r="H500" s="37">
        <f t="shared" ca="1" si="360"/>
        <v>7.2342421066129772E-2</v>
      </c>
      <c r="I500" s="17"/>
      <c r="J500" s="17"/>
      <c r="K500" s="17"/>
      <c r="L500" s="17"/>
      <c r="M500" s="17"/>
      <c r="N500" s="17"/>
      <c r="O500" s="17"/>
      <c r="P500" s="17"/>
      <c r="T500" s="25">
        <f t="shared" si="361"/>
        <v>7.2342421066129772E-2</v>
      </c>
      <c r="U500" s="25">
        <f t="shared" si="335"/>
        <v>1.1385619303105354</v>
      </c>
      <c r="V500" s="25">
        <f t="shared" si="336"/>
        <v>1.4060870171886588</v>
      </c>
      <c r="W500" s="25">
        <f t="shared" si="337"/>
        <v>1.5718866400143328</v>
      </c>
      <c r="X500" s="25">
        <f t="shared" si="338"/>
        <v>2.2722112634090985</v>
      </c>
      <c r="Y500" s="25">
        <f t="shared" si="339"/>
        <v>2.5762707252889445</v>
      </c>
      <c r="Z500" s="25">
        <f t="shared" si="340"/>
        <v>2.4593398926409304</v>
      </c>
      <c r="AA500" s="25">
        <f t="shared" si="341"/>
        <v>2.0231534519826058</v>
      </c>
      <c r="AB500" s="25">
        <f t="shared" si="342"/>
        <v>1.5891437580549972</v>
      </c>
      <c r="AC500" s="25">
        <f t="shared" si="343"/>
        <v>1.2981947188182705</v>
      </c>
      <c r="AD500" s="25">
        <f t="shared" si="344"/>
        <v>0.84065133216897081</v>
      </c>
      <c r="AE500" s="25">
        <f t="shared" si="345"/>
        <v>0.58350184536849514</v>
      </c>
      <c r="AF500" s="25">
        <f t="shared" si="346"/>
        <v>0.20908610185094059</v>
      </c>
      <c r="AG500" s="25">
        <f t="shared" si="347"/>
        <v>0.11150713407488407</v>
      </c>
      <c r="AH500" s="25">
        <f t="shared" si="348"/>
        <v>6.9076065342241907E-2</v>
      </c>
    </row>
    <row r="501" spans="1:34" x14ac:dyDescent="0.25">
      <c r="A501" s="13">
        <f t="shared" ref="A501:C501" si="409">A500</f>
        <v>6</v>
      </c>
      <c r="B501" s="13">
        <v>2.8733206018153989</v>
      </c>
      <c r="C501" s="13">
        <f t="shared" si="409"/>
        <v>10</v>
      </c>
      <c r="D501" s="13">
        <f>'Command user'!$F$12</f>
        <v>10</v>
      </c>
      <c r="E501" s="13">
        <f t="shared" si="358"/>
        <v>1</v>
      </c>
      <c r="G501" s="36">
        <f t="shared" si="359"/>
        <v>747.00000000000068</v>
      </c>
      <c r="H501" s="37">
        <f t="shared" ca="1" si="360"/>
        <v>7.2287648706477761E-2</v>
      </c>
      <c r="I501" s="17"/>
      <c r="J501" s="17"/>
      <c r="K501" s="17"/>
      <c r="L501" s="17"/>
      <c r="M501" s="17"/>
      <c r="N501" s="17"/>
      <c r="O501" s="17"/>
      <c r="P501" s="17"/>
      <c r="T501" s="25">
        <f t="shared" si="361"/>
        <v>7.2287648706477761E-2</v>
      </c>
      <c r="U501" s="25">
        <f t="shared" si="335"/>
        <v>1.1379636418457486</v>
      </c>
      <c r="V501" s="25">
        <f t="shared" si="336"/>
        <v>1.4054686040968263</v>
      </c>
      <c r="W501" s="25">
        <f t="shared" si="337"/>
        <v>1.5712227118598168</v>
      </c>
      <c r="X501" s="25">
        <f t="shared" si="338"/>
        <v>2.2712091159530363</v>
      </c>
      <c r="Y501" s="25">
        <f t="shared" si="339"/>
        <v>2.5749759943655675</v>
      </c>
      <c r="Z501" s="25">
        <f t="shared" si="340"/>
        <v>2.4579227853204939</v>
      </c>
      <c r="AA501" s="25">
        <f t="shared" si="341"/>
        <v>2.0217874040891357</v>
      </c>
      <c r="AB501" s="25">
        <f t="shared" si="342"/>
        <v>1.5879375227678243</v>
      </c>
      <c r="AC501" s="25">
        <f t="shared" si="343"/>
        <v>1.2971399101230838</v>
      </c>
      <c r="AD501" s="25">
        <f t="shared" si="344"/>
        <v>0.83992116137761308</v>
      </c>
      <c r="AE501" s="25">
        <f t="shared" si="345"/>
        <v>0.58297526782907672</v>
      </c>
      <c r="AF501" s="25">
        <f t="shared" si="346"/>
        <v>0.20889910811958598</v>
      </c>
      <c r="AG501" s="25">
        <f t="shared" si="347"/>
        <v>0.11140944785575409</v>
      </c>
      <c r="AH501" s="25">
        <f t="shared" si="348"/>
        <v>6.9017912358058459E-2</v>
      </c>
    </row>
    <row r="502" spans="1:34" x14ac:dyDescent="0.25">
      <c r="A502" s="13">
        <f t="shared" ref="A502:C502" si="410">A501</f>
        <v>6</v>
      </c>
      <c r="B502" s="13">
        <v>2.8739015978644615</v>
      </c>
      <c r="C502" s="13">
        <f t="shared" si="410"/>
        <v>10</v>
      </c>
      <c r="D502" s="13">
        <f>'Command user'!$F$12</f>
        <v>10</v>
      </c>
      <c r="E502" s="13">
        <f t="shared" si="358"/>
        <v>1</v>
      </c>
      <c r="G502" s="36">
        <f t="shared" si="359"/>
        <v>748.00000000000091</v>
      </c>
      <c r="H502" s="37">
        <f t="shared" ca="1" si="360"/>
        <v>7.2233010602063552E-2</v>
      </c>
      <c r="I502" s="17"/>
      <c r="J502" s="17"/>
      <c r="K502" s="17"/>
      <c r="L502" s="17"/>
      <c r="M502" s="17"/>
      <c r="N502" s="17"/>
      <c r="O502" s="17"/>
      <c r="P502" s="17"/>
      <c r="T502" s="25">
        <f t="shared" si="361"/>
        <v>7.2233010602063552E-2</v>
      </c>
      <c r="U502" s="25">
        <f t="shared" si="335"/>
        <v>1.137366723838821</v>
      </c>
      <c r="V502" s="25">
        <f t="shared" si="336"/>
        <v>1.4048516592261895</v>
      </c>
      <c r="W502" s="25">
        <f t="shared" si="337"/>
        <v>1.5705603598334119</v>
      </c>
      <c r="X502" s="25">
        <f t="shared" si="338"/>
        <v>2.2702091791568679</v>
      </c>
      <c r="Y502" s="25">
        <f t="shared" si="339"/>
        <v>2.5736839811349852</v>
      </c>
      <c r="Z502" s="25">
        <f t="shared" si="340"/>
        <v>2.456508651580005</v>
      </c>
      <c r="AA502" s="25">
        <f t="shared" si="341"/>
        <v>2.0204243030508833</v>
      </c>
      <c r="AB502" s="25">
        <f t="shared" si="342"/>
        <v>1.5867339822215574</v>
      </c>
      <c r="AC502" s="25">
        <f t="shared" si="343"/>
        <v>1.2960875146592621</v>
      </c>
      <c r="AD502" s="25">
        <f t="shared" si="344"/>
        <v>0.83919271890283575</v>
      </c>
      <c r="AE502" s="25">
        <f t="shared" si="345"/>
        <v>0.58244995847921888</v>
      </c>
      <c r="AF502" s="25">
        <f t="shared" si="346"/>
        <v>0.20871256757973264</v>
      </c>
      <c r="AG502" s="25">
        <f t="shared" si="347"/>
        <v>0.11131199507148765</v>
      </c>
      <c r="AH502" s="25">
        <f t="shared" si="348"/>
        <v>6.8959897270767775E-2</v>
      </c>
    </row>
    <row r="503" spans="1:34" x14ac:dyDescent="0.25">
      <c r="A503" s="13">
        <f t="shared" ref="A503:C503" si="411">A502</f>
        <v>6</v>
      </c>
      <c r="B503" s="13">
        <v>2.8744818176994666</v>
      </c>
      <c r="C503" s="13">
        <f t="shared" si="411"/>
        <v>10</v>
      </c>
      <c r="D503" s="13">
        <f>'Command user'!$F$12</f>
        <v>10</v>
      </c>
      <c r="E503" s="13">
        <f t="shared" si="358"/>
        <v>1</v>
      </c>
      <c r="G503" s="36">
        <f t="shared" si="359"/>
        <v>749.00000000000045</v>
      </c>
      <c r="H503" s="37">
        <f t="shared" ca="1" si="360"/>
        <v>7.2178506229519573E-2</v>
      </c>
      <c r="I503" s="17"/>
      <c r="J503" s="17"/>
      <c r="K503" s="17"/>
      <c r="L503" s="17"/>
      <c r="M503" s="17"/>
      <c r="N503" s="17"/>
      <c r="O503" s="17"/>
      <c r="P503" s="17"/>
      <c r="T503" s="25">
        <f t="shared" si="361"/>
        <v>7.2178506229519573E-2</v>
      </c>
      <c r="U503" s="25">
        <f t="shared" si="335"/>
        <v>1.1367711711847468</v>
      </c>
      <c r="V503" s="25">
        <f t="shared" si="336"/>
        <v>1.4042361770301688</v>
      </c>
      <c r="W503" s="25">
        <f t="shared" si="337"/>
        <v>1.5698995779894434</v>
      </c>
      <c r="X503" s="25">
        <f t="shared" si="338"/>
        <v>2.2692114449838421</v>
      </c>
      <c r="Y503" s="25">
        <f t="shared" si="339"/>
        <v>2.5723946760076366</v>
      </c>
      <c r="Z503" s="25">
        <f t="shared" si="340"/>
        <v>2.4550974809662334</v>
      </c>
      <c r="AA503" s="25">
        <f t="shared" si="341"/>
        <v>2.0190641383705299</v>
      </c>
      <c r="AB503" s="25">
        <f t="shared" si="342"/>
        <v>1.5855331266159713</v>
      </c>
      <c r="AC503" s="25">
        <f t="shared" si="343"/>
        <v>1.2950375235195966</v>
      </c>
      <c r="AD503" s="25">
        <f t="shared" si="344"/>
        <v>0.83846599821361056</v>
      </c>
      <c r="AE503" s="25">
        <f t="shared" si="345"/>
        <v>0.58192591246865299</v>
      </c>
      <c r="AF503" s="25">
        <f t="shared" si="346"/>
        <v>0.20852647848621894</v>
      </c>
      <c r="AG503" s="25">
        <f t="shared" si="347"/>
        <v>0.11121477483190415</v>
      </c>
      <c r="AH503" s="25">
        <f t="shared" si="348"/>
        <v>6.8902019556423263E-2</v>
      </c>
    </row>
    <row r="504" spans="1:34" x14ac:dyDescent="0.25">
      <c r="A504" s="13">
        <f t="shared" ref="A504:C504" si="412">A503</f>
        <v>6</v>
      </c>
      <c r="B504" s="13">
        <v>2.8750612633917001</v>
      </c>
      <c r="C504" s="13">
        <f t="shared" si="412"/>
        <v>10</v>
      </c>
      <c r="D504" s="13">
        <f>'Command user'!$F$12</f>
        <v>10</v>
      </c>
      <c r="E504" s="13">
        <f t="shared" si="358"/>
        <v>1</v>
      </c>
      <c r="G504" s="36">
        <f t="shared" si="359"/>
        <v>750.00000000000057</v>
      </c>
      <c r="H504" s="37">
        <f t="shared" ca="1" si="360"/>
        <v>7.2124135068237172E-2</v>
      </c>
      <c r="I504" s="17"/>
      <c r="J504" s="17"/>
      <c r="K504" s="17"/>
      <c r="L504" s="17"/>
      <c r="M504" s="17"/>
      <c r="N504" s="17"/>
      <c r="O504" s="17"/>
      <c r="P504" s="17"/>
      <c r="T504" s="25">
        <f t="shared" si="361"/>
        <v>7.2124135068237172E-2</v>
      </c>
      <c r="U504" s="25">
        <f t="shared" si="335"/>
        <v>1.1361769788044327</v>
      </c>
      <c r="V504" s="25">
        <f t="shared" si="336"/>
        <v>1.4036221519905123</v>
      </c>
      <c r="W504" s="25">
        <f t="shared" si="337"/>
        <v>1.5692403604125464</v>
      </c>
      <c r="X504" s="25">
        <f t="shared" si="338"/>
        <v>2.2682159054371782</v>
      </c>
      <c r="Y504" s="25">
        <f t="shared" si="339"/>
        <v>2.5711080694407729</v>
      </c>
      <c r="Z504" s="25">
        <f t="shared" si="340"/>
        <v>2.4536892630768858</v>
      </c>
      <c r="AA504" s="25">
        <f t="shared" si="341"/>
        <v>2.0177068996023686</v>
      </c>
      <c r="AB504" s="25">
        <f t="shared" si="342"/>
        <v>1.5843349461997915</v>
      </c>
      <c r="AC504" s="25">
        <f t="shared" si="343"/>
        <v>1.293989927841863</v>
      </c>
      <c r="AD504" s="25">
        <f t="shared" si="344"/>
        <v>0.83774099281249703</v>
      </c>
      <c r="AE504" s="25">
        <f t="shared" si="345"/>
        <v>0.58140312497229263</v>
      </c>
      <c r="AF504" s="25">
        <f t="shared" si="346"/>
        <v>0.20834083910299414</v>
      </c>
      <c r="AG504" s="25">
        <f t="shared" si="347"/>
        <v>0.11111778625143658</v>
      </c>
      <c r="AH504" s="25">
        <f t="shared" si="348"/>
        <v>6.8844278693786398E-2</v>
      </c>
    </row>
    <row r="505" spans="1:34" x14ac:dyDescent="0.25">
      <c r="A505" s="13">
        <f t="shared" ref="A505:C505" si="413">A504</f>
        <v>6</v>
      </c>
      <c r="B505" s="13">
        <v>2.8756399370041685</v>
      </c>
      <c r="C505" s="13">
        <f t="shared" si="413"/>
        <v>10</v>
      </c>
      <c r="D505" s="13">
        <f>'Command user'!$F$12</f>
        <v>10</v>
      </c>
      <c r="E505" s="13">
        <f t="shared" si="358"/>
        <v>1</v>
      </c>
      <c r="G505" s="36">
        <f t="shared" si="359"/>
        <v>751.00000000000045</v>
      </c>
      <c r="H505" s="37">
        <f t="shared" ca="1" si="360"/>
        <v>7.2069896600349237E-2</v>
      </c>
      <c r="I505" s="17"/>
      <c r="J505" s="17"/>
      <c r="K505" s="17"/>
      <c r="L505" s="17"/>
      <c r="M505" s="17"/>
      <c r="N505" s="17"/>
      <c r="O505" s="17"/>
      <c r="P505" s="17"/>
      <c r="T505" s="25">
        <f t="shared" si="361"/>
        <v>7.2069896600349237E-2</v>
      </c>
      <c r="U505" s="25">
        <f t="shared" si="335"/>
        <v>1.1355841416445207</v>
      </c>
      <c r="V505" s="25">
        <f t="shared" si="336"/>
        <v>1.4030095786171066</v>
      </c>
      <c r="W505" s="25">
        <f t="shared" si="337"/>
        <v>1.5685827012174647</v>
      </c>
      <c r="X505" s="25">
        <f t="shared" si="338"/>
        <v>2.2672225525598151</v>
      </c>
      <c r="Y505" s="25">
        <f t="shared" si="339"/>
        <v>2.5698241519381244</v>
      </c>
      <c r="Z505" s="25">
        <f t="shared" si="340"/>
        <v>2.4522839875602229</v>
      </c>
      <c r="AA505" s="25">
        <f t="shared" si="341"/>
        <v>2.0163525763519843</v>
      </c>
      <c r="AB505" s="25">
        <f t="shared" si="342"/>
        <v>1.5831394312703642</v>
      </c>
      <c r="AC505" s="25">
        <f t="shared" si="343"/>
        <v>1.292944718808525</v>
      </c>
      <c r="AD505" s="25">
        <f t="shared" si="344"/>
        <v>0.83701769623542399</v>
      </c>
      <c r="AE505" s="25">
        <f t="shared" si="345"/>
        <v>0.58088159119006522</v>
      </c>
      <c r="AF505" s="25">
        <f t="shared" si="346"/>
        <v>0.20815564770306355</v>
      </c>
      <c r="AG505" s="25">
        <f t="shared" si="347"/>
        <v>0.11102102844910178</v>
      </c>
      <c r="AH505" s="25">
        <f t="shared" si="348"/>
        <v>6.8786674164309919E-2</v>
      </c>
    </row>
    <row r="506" spans="1:34" x14ac:dyDescent="0.25">
      <c r="A506" s="13">
        <f t="shared" ref="A506:C506" si="414">A505</f>
        <v>6</v>
      </c>
      <c r="B506" s="13">
        <v>2.8762178405916421</v>
      </c>
      <c r="C506" s="13">
        <f t="shared" si="414"/>
        <v>10</v>
      </c>
      <c r="D506" s="13">
        <f>'Command user'!$F$12</f>
        <v>10</v>
      </c>
      <c r="E506" s="13">
        <f t="shared" si="358"/>
        <v>1</v>
      </c>
      <c r="G506" s="36">
        <f t="shared" si="359"/>
        <v>752.00000000000011</v>
      </c>
      <c r="H506" s="37">
        <f t="shared" ca="1" si="360"/>
        <v>7.2015790310711772E-2</v>
      </c>
      <c r="I506" s="17"/>
      <c r="J506" s="17"/>
      <c r="K506" s="17"/>
      <c r="L506" s="17"/>
      <c r="M506" s="17"/>
      <c r="N506" s="17"/>
      <c r="O506" s="17"/>
      <c r="P506" s="17"/>
      <c r="T506" s="25">
        <f t="shared" si="361"/>
        <v>7.2015790310711772E-2</v>
      </c>
      <c r="U506" s="25">
        <f t="shared" si="335"/>
        <v>1.1349926546772455</v>
      </c>
      <c r="V506" s="25">
        <f t="shared" si="336"/>
        <v>1.4023984514478123</v>
      </c>
      <c r="W506" s="25">
        <f t="shared" si="337"/>
        <v>1.5679265945488652</v>
      </c>
      <c r="X506" s="25">
        <f t="shared" si="338"/>
        <v>2.2662313784341865</v>
      </c>
      <c r="Y506" s="25">
        <f t="shared" si="339"/>
        <v>2.5685429140496447</v>
      </c>
      <c r="Z506" s="25">
        <f t="shared" si="340"/>
        <v>2.4508816441148014</v>
      </c>
      <c r="AA506" s="25">
        <f t="shared" si="341"/>
        <v>2.0150011582759402</v>
      </c>
      <c r="AB506" s="25">
        <f t="shared" si="342"/>
        <v>1.5819465721733668</v>
      </c>
      <c r="AC506" s="25">
        <f t="shared" si="343"/>
        <v>1.2919018876464576</v>
      </c>
      <c r="AD506" s="25">
        <f t="shared" si="344"/>
        <v>0.83629610205148353</v>
      </c>
      <c r="AE506" s="25">
        <f t="shared" si="345"/>
        <v>0.58036130634675509</v>
      </c>
      <c r="AF506" s="25">
        <f t="shared" si="346"/>
        <v>0.20797090256842679</v>
      </c>
      <c r="AG506" s="25">
        <f t="shared" si="347"/>
        <v>0.11092450054846961</v>
      </c>
      <c r="AH506" s="25">
        <f t="shared" si="348"/>
        <v>6.8729205452119649E-2</v>
      </c>
    </row>
    <row r="507" spans="1:34" x14ac:dyDescent="0.25">
      <c r="A507" s="13">
        <f t="shared" ref="A507:C507" si="415">A506</f>
        <v>6</v>
      </c>
      <c r="B507" s="13">
        <v>2.8767949762007006</v>
      </c>
      <c r="C507" s="13">
        <f t="shared" si="415"/>
        <v>10</v>
      </c>
      <c r="D507" s="13">
        <f>'Command user'!$F$12</f>
        <v>10</v>
      </c>
      <c r="E507" s="13">
        <f t="shared" si="358"/>
        <v>1</v>
      </c>
      <c r="G507" s="36">
        <f t="shared" si="359"/>
        <v>753.00000000000057</v>
      </c>
      <c r="H507" s="37">
        <f t="shared" ca="1" si="360"/>
        <v>7.1961815686885075E-2</v>
      </c>
      <c r="I507" s="17"/>
      <c r="J507" s="17"/>
      <c r="K507" s="17"/>
      <c r="L507" s="17"/>
      <c r="M507" s="17"/>
      <c r="N507" s="17"/>
      <c r="O507" s="17"/>
      <c r="P507" s="17"/>
      <c r="T507" s="25">
        <f t="shared" si="361"/>
        <v>7.1961815686885075E-2</v>
      </c>
      <c r="U507" s="25">
        <f t="shared" si="335"/>
        <v>1.1344025129002384</v>
      </c>
      <c r="V507" s="25">
        <f t="shared" si="336"/>
        <v>1.401788765048267</v>
      </c>
      <c r="W507" s="25">
        <f t="shared" si="337"/>
        <v>1.5672720345811402</v>
      </c>
      <c r="X507" s="25">
        <f t="shared" si="338"/>
        <v>2.2652423751819217</v>
      </c>
      <c r="Y507" s="25">
        <f t="shared" si="339"/>
        <v>2.5672643463712106</v>
      </c>
      <c r="Z507" s="25">
        <f t="shared" si="340"/>
        <v>2.4494822224891251</v>
      </c>
      <c r="AA507" s="25">
        <f t="shared" si="341"/>
        <v>2.0136526350814616</v>
      </c>
      <c r="AB507" s="25">
        <f t="shared" si="342"/>
        <v>1.5807563593024903</v>
      </c>
      <c r="AC507" s="25">
        <f t="shared" si="343"/>
        <v>1.2908614256266566</v>
      </c>
      <c r="AD507" s="25">
        <f t="shared" si="344"/>
        <v>0.83557620386269993</v>
      </c>
      <c r="AE507" s="25">
        <f t="shared" si="345"/>
        <v>0.57984226569183761</v>
      </c>
      <c r="AF507" s="25">
        <f t="shared" si="346"/>
        <v>0.20778660199001892</v>
      </c>
      <c r="AG507" s="25">
        <f t="shared" si="347"/>
        <v>0.1108282016776337</v>
      </c>
      <c r="AH507" s="25">
        <f t="shared" si="348"/>
        <v>6.8671872043997217E-2</v>
      </c>
    </row>
    <row r="508" spans="1:34" x14ac:dyDescent="0.25">
      <c r="A508" s="13">
        <f t="shared" ref="A508:C508" si="416">A507</f>
        <v>6</v>
      </c>
      <c r="B508" s="13">
        <v>2.8773713458697738</v>
      </c>
      <c r="C508" s="13">
        <f t="shared" si="416"/>
        <v>10</v>
      </c>
      <c r="D508" s="13">
        <f>'Command user'!$F$12</f>
        <v>10</v>
      </c>
      <c r="E508" s="13">
        <f t="shared" si="358"/>
        <v>1</v>
      </c>
      <c r="G508" s="36">
        <f t="shared" si="359"/>
        <v>754.00000000000011</v>
      </c>
      <c r="H508" s="37">
        <f t="shared" ca="1" si="360"/>
        <v>7.1907972219117711E-2</v>
      </c>
      <c r="I508" s="17"/>
      <c r="J508" s="17"/>
      <c r="K508" s="17"/>
      <c r="L508" s="17"/>
      <c r="M508" s="17"/>
      <c r="N508" s="17"/>
      <c r="O508" s="17"/>
      <c r="P508" s="17"/>
      <c r="T508" s="25">
        <f t="shared" si="361"/>
        <v>7.1907972219117711E-2</v>
      </c>
      <c r="U508" s="25">
        <f t="shared" ref="U508:U571" si="417">POWER(10,$AY$3*TANH($AQ$3*A508+$AR$3*E508+$AS$3*B508+$AT$3*C508+$AU$3*D508+$AV$3)+$AZ$3*TANH($AQ$4*A508+$AR$4*E508+$AS$4*B508+$AT$4*C508+$AU$4*D508+$AV$4)+$BA$3*TANH($AQ$5*A508+$AR$5*E508+$AS$5*B508+$AT$5*C508+$AU$5*D508+$AV$5)+$BB$3*TANH($AQ$6*A508+$AR$6*E508+$AS$6*B508+$AT$6*C508+$AU$6*D508+$AV$6)+$BC$3*TANH($AQ$7*A508+$AR$7*E508+$AS$7*B508+$AT$7*C508+$AU$7*D508+$AV$7)+$BD$3*TANH($AQ$8*A508+$AR$8*E508+$AS$8*B508+$AT$8*C508+$AU$8*D508+$AV$8)+$BE$3*TANH($AQ$9*A508+$AR$9*E508+$AS$9*B508+$AT$9*C508+$AU$9*D508+$AV$9)-$BF$3)</f>
        <v>1.1338137113364084</v>
      </c>
      <c r="V508" s="25">
        <f t="shared" ref="V508:V571" si="418">POWER(10,$AY$4*TANH($AQ$3*A508+$AR$3*E508+$AS$3*B508+$AT$3*C508+$AU$3*D508+$AV$3)+$AZ$4*TANH($AQ$4*A508+$AR$4*E508+$AS$4*B508+$AT$4*C508+$AU$4*D508+$AV$4)+$BA$4*TANH($AQ$5*A508+$AR$5*E508+$AS$5*B508+$AT$5*C508+$AU$5*D508+$AV$5)+$BB$4*TANH($AQ$6*A508+$AR$6*E508+$AS$6*B508+$AT$6*C508+$AU$6*D508+$AV$6)+$BC$4*TANH($AQ$7*A508+$AR$7*E508+$AS$7*B508+$AT$7*C508+$AU$7*D508+$AV$7)+$BD$4*TANH($AQ$8*A508+$AR$8*E508+$AS$8*B508+$AT$8*C508+$AU$8*D508+$AV$8)+$BE$4*TANH($AQ$9*A508+$AR$9*E508+$AS$9*B508+$AT$9*C508+$AU$9*D508+$AV$9)-$BF$4)</f>
        <v>1.4011805140117224</v>
      </c>
      <c r="W508" s="25">
        <f t="shared" ref="W508:W571" si="419">POWER(10,$AY$5*TANH($AQ$3*A508+$AR$3*E508+$AS$3*B508+$AT$3*C508+$AU$3*D508+$AV$3)+$AZ$5*TANH($AQ$4*A508+$AR$4*E508+$AS$4*B508+$AT$4*C508+$AU$4*D508+$AV$4)+$BA$5*TANH($AQ$5*A508+$AR$5*E508+$AS$5*B508+$AT$5*C508+$AU$5*D508+$AV$5)+$BB$5*TANH($AQ$6*A508+$AR$6*E508+$AS$6*B508+$AT$6*C508+$AU$6*D508+$AV$6)+$BC$5*TANH($AQ$7*A508+$AR$7*E508+$AS$7*B508+$AT$7*C508+$AU$7*D508+$AV$7)+$BD$5*TANH($AQ$8*A508+$AR$8*E508+$AS$8*B508+$AT$8*C508+$AU$8*D508+$AV$8)+$BE$5*TANH($AQ$9*A508+$AR$9*E508+$AS$9*B508+$AT$9*C508+$AU$9*D508+$AV$9)-$BF$5)</f>
        <v>1.5666190155182225</v>
      </c>
      <c r="X508" s="25">
        <f t="shared" ref="X508:X571" si="420">POWER(10,$AY$6*TANH($AQ$3*A508+$AR$3*E508+$AS$3*B508+$AT$3*C508+$AU$3*D508+$AV$3)+$AZ$6*TANH($AQ$4*A508+$AR$4*E508+$AS$4*B508+$AT$4*C508+$AU$4*D508+$AV$4)+$BA$6*TANH($AQ$5*A508+$AR$5*E508+$AS$5*B508+$AT$5*C508+$AU$5*D508+$AV$5)+$BB$6*TANH($AQ$6*A508+$AR$6*E508+$AS$6*B508+$AT$6*C508+$AU$6*D508+$AV$6)+$BC$6*TANH($AQ$7*A508+$AR$7*E508+$AS$7*B508+$AT$7*C508+$AU$7*D508+$AV$7)+$BD$6*TANH($AQ$8*A508+$AR$8*E508+$AS$8*B508+$AT$8*C508+$AU$8*D508+$AV$8)+$BE$6*TANH($AQ$9*A508+$AR$9*E508+$AS$9*B508+$AT$9*C508+$AU$9*D508+$AV$9)-$BF$6)</f>
        <v>2.2642555349636675</v>
      </c>
      <c r="Y508" s="25">
        <f t="shared" ref="Y508:Y571" si="421">POWER(10,$AY$7*TANH($AQ$3*A508+$AR$3*E508+$AS$3*B508+$AT$3*C508+$AU$3*D508+$AV$3)+$AZ$7*TANH($AQ$4*A508+$AR$4*E508+$AS$4*B508+$AT$4*C508+$AU$4*D508+$AV$4)+$BA$7*TANH($AQ$5*A508+$AR$5*E508+$AS$5*B508+$AT$5*C508+$AU$5*D508+$AV$5)+$BB$7*TANH($AQ$6*A508+$AR$6*E508+$AS$6*B508+$AT$6*C508+$AU$6*D508+$AV$6)+$BC$7*TANH($AQ$7*A508+$AR$7*E508+$AS$7*B508+$AT$7*C508+$AU$7*D508+$AV$7)+$BD$7*TANH($AQ$8*A508+$AR$8*E508+$AS$8*B508+$AT$8*C508+$AU$8*D508+$AV$8)+$BE$7*TANH($AQ$9*A508+$AR$9*E508+$AS$9*B508+$AT$9*C508+$AU$9*D508+$AV$9)-$BF$7)</f>
        <v>2.5659884395443426</v>
      </c>
      <c r="Z508" s="25">
        <f t="shared" ref="Z508:Z571" si="422">POWER(10,$AY$8*TANH($AQ$3*A508+$AR$3*E508+$AS$3*B508+$AT$3*C508+$AU$3*D508+$AV$3)+$AZ$8*TANH($AQ$4*A508+$AR$4*E508+$AS$4*B508+$AT$4*C508+$AU$4*D508+$AV$4)+$BA$8*TANH($AQ$5*A508+$AR$5*E508+$AS$5*B508+$AT$5*C508+$AU$5*D508+$AV$5)+$BB$8*TANH($AQ$6*A508+$AR$6*E508+$AS$6*B508+$AT$6*C508+$AU$6*D508+$AV$6)+$BC$8*TANH($AQ$7*A508+$AR$7*E508+$AS$7*B508+$AT$7*C508+$AU$7*D508+$AV$7)+$BD$8*TANH($AQ$8*A508+$AR$8*E508+$AS$8*B508+$AT$8*C508+$AU$8*D508+$AV$8)+$BE$8*TANH($AQ$9*A508+$AR$9*E508+$AS$9*B508+$AT$9*C508+$AU$9*D508+$AV$9)-$BF$8)</f>
        <v>2.4480857124813631</v>
      </c>
      <c r="AA508" s="25">
        <f t="shared" ref="AA508:AA571" si="423">POWER(10,$AY$9*TANH($AQ$3*A508+$AR$3*E508+$AS$3*B508+$AT$3*C508+$AU$3*D508+$AV$3)+$AZ$9*TANH($AQ$4*A508+$AR$4*E508+$AS$4*B508+$AT$4*C508+$AU$4*D508+$AV$4)+$BA$9*TANH($AQ$5*A508+$AR$5*E508+$AS$5*B508+$AT$5*C508+$AU$5*D508+$AV$5)+$BB$9*TANH($AQ$6*A508+$AR$6*E508+$AS$6*B508+$AT$6*C508+$AU$6*D508+$AV$6)+$BC$9*TANH($AQ$7*A508+$AR$7*E508+$AS$7*B508+$AT$7*C508+$AU$7*D508+$AV$7)+$BD$9*TANH($AQ$8*A508+$AR$8*E508+$AS$8*B508+$AT$8*C508+$AU$8*D508+$AV$8)+$BE$9*TANH($AQ$9*A508+$AR$9*E508+$AS$9*B508+$AT$9*C508+$AU$9*D508+$AV$9)-$BF$9)</f>
        <v>2.012306996526104</v>
      </c>
      <c r="AB508" s="25">
        <f t="shared" ref="AB508:AB571" si="424">POWER(10,$AY$10*TANH($AQ$3*A508+$AR$3*E508+$AS$3*B508+$AT$3*C508+$AU$3*D508+$AV$3)+$AZ$10*TANH($AQ$4*A508+$AR$4*E508+$AS$4*B508+$AT$4*C508+$AU$4*D508+$AV$4)+$BA$10*TANH($AQ$5*A508+$AR$5*E508+$AS$5*B508+$AT$5*C508+$AU$5*D508+$AV$5)+$BB$10*TANH($AQ$6*A508+$AR$6*E508+$AS$6*B508+$AT$6*C508+$AU$6*D508+$AV$6)+$BC$10*TANH($AQ$7*A508+$AR$7*E508+$AS$7*B508+$AT$7*C508+$AU$7*D508+$AV$7)+$BD$10*TANH($AQ$8*A508+$AR$8*E508+$AS$8*B508+$AT$8*C508+$AU$8*D508+$AV$8)+$BE$10*TANH($AQ$9*A508+$AR$9*E508+$AS$9*B508+$AT$9*C508+$AU$9*D508+$AV$9)-$BF$10)</f>
        <v>1.5795687830991505</v>
      </c>
      <c r="AC508" s="25">
        <f t="shared" ref="AC508:AC571" si="425">POWER(10,$AY$11*TANH($AQ$3*A508+$AR$3*E508+$AS$3*B508+$AT$3*C508+$AU$3*D508+$AV$3)+$AZ$11*TANH($AQ$4*A508+$AR$4*E508+$AS$4*B508+$AT$4*C508+$AU$4*D508+$AV$4)+$BA$11*TANH($AQ$5*A508+$AR$5*E508+$AS$5*B508+$AT$5*C508+$AU$5*D508+$AV$5)+$BB$11*TANH($AQ$6*A508+$AR$6*E508+$AS$6*B508+$AT$6*C508+$AU$6*D508+$AV$6)+$BC$11*TANH($AQ$7*A508+$AR$7*E508+$AS$7*B508+$AT$7*C508+$AU$7*D508+$AV$7)+$BD$11*TANH($AQ$8*A508+$AR$8*E508+$AS$8*B508+$AT$8*C508+$AU$8*D508+$AV$8)+$BE$11*TANH($AQ$9*A508+$AR$9*E508+$AS$9*B508+$AT$9*C508+$AU$9*D508+$AV$9)-$BF$11)</f>
        <v>1.2898233240639665</v>
      </c>
      <c r="AD508" s="25">
        <f t="shared" ref="AD508:AD571" si="426">POWER(10,$AY$12*TANH($AQ$3*A508+$AR$3*E508+$AS$3*B508+$AT$3*C508+$AU$3*D508+$AV$3)+$AZ$12*TANH($AQ$4*A508+$AR$4*E508+$AS$4*B508+$AT$4*C508+$AU$4*D508+$AV$4)+$BA$12*TANH($AQ$5*A508+$AR$5*E508+$AS$5*B508+$AT$5*C508+$AU$5*D508+$AV$5)+$BB$12*TANH($AQ$6*A508+$AR$6*E508+$AS$6*B508+$AT$6*C508+$AU$6*D508+$AV$6)+$BC$12*TANH($AQ$7*A508+$AR$7*E508+$AS$7*B508+$AT$7*C508+$AU$7*D508+$AV$7)+$BD$12*TANH($AQ$8*A508+$AR$8*E508+$AS$8*B508+$AT$8*C508+$AU$8*D508+$AV$8)+$BE$12*TANH($AQ$9*A508+$AR$9*E508+$AS$9*B508+$AT$9*C508+$AU$9*D508+$AV$9)-$BF$12)</f>
        <v>0.83485799530382943</v>
      </c>
      <c r="AE508" s="25">
        <f t="shared" ref="AE508:AE571" si="427">POWER(10,$AY$13*TANH($AQ$3*A508+$AR$3*E508+$AS$3*B508+$AT$3*C508+$AU$3*D508+$AV$3)+$AZ$13*TANH($AQ$4*A508+$AR$4*E508+$AS$4*B508+$AT$4*C508+$AU$4*D508+$AV$4)+$BA$13*TANH($AQ$5*A508+$AR$5*E508+$AS$5*B508+$AT$5*C508+$AU$5*D508+$AV$5)+$BB$13*TANH($AQ$6*A508+$AR$6*E508+$AS$6*B508+$AT$6*C508+$AU$6*D508+$AV$6)+$BC$13*TANH($AQ$7*A508+$AR$7*E508+$AS$7*B508+$AT$7*C508+$AU$7*D508+$AV$7)+$BD$13*TANH($AQ$8*A508+$AR$8*E508+$AS$8*B508+$AT$8*C508+$AU$8*D508+$AV$8)+$BE$13*TANH($AQ$9*A508+$AR$9*E508+$AS$9*B508+$AT$9*C508+$AU$9*D508+$AV$9)-$BF$13)</f>
        <v>0.57932446449931463</v>
      </c>
      <c r="AF508" s="25">
        <f t="shared" ref="AF508:AF571" si="428">POWER(10,$AY$14*TANH($AQ$3*A508+$AR$3*E508+$AS$3*B508+$AT$3*C508+$AU$3*D508+$AV$3)+$AZ$14*TANH($AQ$4*A508+$AR$4*E508+$AS$4*B508+$AT$4*C508+$AU$4*D508+$AV$4)+$BA$14*TANH($AQ$5*A508+$AR$5*E508+$AS$5*B508+$AT$5*C508+$AU$5*D508+$AV$5)+$BB$14*TANH($AQ$6*A508+$AR$6*E508+$AS$6*B508+$AT$6*C508+$AU$6*D508+$AV$6)+$BC$14*TANH($AQ$7*A508+$AR$7*E508+$AS$7*B508+$AT$7*C508+$AU$7*D508+$AV$7)+$BD$14*TANH($AQ$8*A508+$AR$8*E508+$AS$8*B508+$AT$8*C508+$AU$8*D508+$AV$8)+$BE$14*TANH($AQ$9*A508+$AR$9*E508+$AS$9*B508+$AT$9*C508+$AU$9*D508+$AV$9)-$BF$14)</f>
        <v>0.2076027442676516</v>
      </c>
      <c r="AG508" s="25">
        <f t="shared" ref="AG508:AG571" si="429">POWER(10,$AY$15*TANH($AQ$3*A508+$AR$3*E508+$AS$3*B508+$AT$3*C508+$AU$3*D508+$AV$3)+$AZ$15*TANH($AQ$4*A508+$AR$4*E508+$AS$4*B508+$AT$4*C508+$AU$4*D508+$AV$4)+$BA$15*TANH($AQ$5*A508+$AR$5*E508+$AS$5*B508+$AT$5*C508+$AU$5*D508+$AV$5)+$BB$15*TANH($AQ$6*A508+$AR$6*E508+$AS$6*B508+$AT$6*C508+$AU$6*D508+$AV$6)+$BC$15*TANH($AQ$7*A508+$AR$7*E508+$AS$7*B508+$AT$7*C508+$AU$7*D508+$AV$7)+$BD$15*TANH($AQ$8*A508+$AR$8*E508+$AS$8*B508+$AT$8*C508+$AU$8*D508+$AV$8)+$BE$15*TANH($AQ$9*A508+$AR$9*E508+$AS$9*B508+$AT$9*C508+$AU$9*D508+$AV$9)-$BF$15)</f>
        <v>0.11073213096918234</v>
      </c>
      <c r="AH508" s="25">
        <f t="shared" ref="AH508:AH571" si="430">POWER(10,$AY$16*TANH($AQ$3*A508+$AR$3*E508+$AS$3*B508+$AT$3*C508+$AU$3*D508+$AV$3)+$AZ$16*TANH($AQ$4*A508+$AR$4*E508+$AS$4*B508+$AT$4*C508+$AU$4*D508+$AV$4)+$BA$16*TANH($AQ$5*A508+$AR$5*E508+$AS$5*B508+$AT$5*C508+$AU$5*D508+$AV$5)+$BB$16*TANH($AQ$6*A508+$AR$6*E508+$AS$6*B508+$AT$6*C508+$AU$6*D508+$AV$6)+$BC$16*TANH($AQ$7*A508+$AR$7*E508+$AS$7*B508+$AT$7*C508+$AU$7*D508+$AV$7)+$BD$16*TANH($AQ$8*A508+$AR$8*E508+$AS$8*B508+$AT$8*C508+$AU$8*D508+$AV$8)+$BE$16*TANH($AQ$9*A508+$AR$9*E508+$AS$9*B508+$AT$9*C508+$AU$9*D508+$AV$9)-$BF$16)</f>
        <v>6.8614673429362935E-2</v>
      </c>
    </row>
    <row r="509" spans="1:34" x14ac:dyDescent="0.25">
      <c r="A509" s="13">
        <f t="shared" ref="A509:C509" si="431">A508</f>
        <v>6</v>
      </c>
      <c r="B509" s="13">
        <v>2.8779469516291885</v>
      </c>
      <c r="C509" s="13">
        <f t="shared" si="431"/>
        <v>10</v>
      </c>
      <c r="D509" s="13">
        <f>'Command user'!$F$12</f>
        <v>10</v>
      </c>
      <c r="E509" s="13">
        <f t="shared" si="358"/>
        <v>1</v>
      </c>
      <c r="G509" s="36">
        <f t="shared" si="359"/>
        <v>755.00000000000068</v>
      </c>
      <c r="H509" s="37">
        <f t="shared" ca="1" si="360"/>
        <v>7.185425940032672E-2</v>
      </c>
      <c r="I509" s="17"/>
      <c r="J509" s="17"/>
      <c r="K509" s="17"/>
      <c r="L509" s="17"/>
      <c r="M509" s="17"/>
      <c r="N509" s="17"/>
      <c r="O509" s="17"/>
      <c r="P509" s="17"/>
      <c r="T509" s="25">
        <f t="shared" si="361"/>
        <v>7.185425940032672E-2</v>
      </c>
      <c r="U509" s="25">
        <f t="shared" si="417"/>
        <v>1.1332262450337354</v>
      </c>
      <c r="V509" s="25">
        <f t="shared" si="418"/>
        <v>1.4005736929588521</v>
      </c>
      <c r="W509" s="25">
        <f t="shared" si="419"/>
        <v>1.5659675315933841</v>
      </c>
      <c r="X509" s="25">
        <f t="shared" si="420"/>
        <v>2.2632708499787588</v>
      </c>
      <c r="Y509" s="25">
        <f t="shared" si="421"/>
        <v>2.5647151842559146</v>
      </c>
      <c r="Z509" s="25">
        <f t="shared" si="422"/>
        <v>2.4466921039390144</v>
      </c>
      <c r="AA509" s="25">
        <f t="shared" si="423"/>
        <v>2.0109642324174555</v>
      </c>
      <c r="AB509" s="25">
        <f t="shared" si="424"/>
        <v>1.5783838340521612</v>
      </c>
      <c r="AC509" s="25">
        <f t="shared" si="425"/>
        <v>1.2887875743167911</v>
      </c>
      <c r="AD509" s="25">
        <f t="shared" si="426"/>
        <v>0.83414147004214689</v>
      </c>
      <c r="AE509" s="25">
        <f t="shared" si="427"/>
        <v>0.57880789806756283</v>
      </c>
      <c r="AF509" s="25">
        <f t="shared" si="428"/>
        <v>0.20741932770995605</v>
      </c>
      <c r="AG509" s="25">
        <f t="shared" si="429"/>
        <v>0.11063628756016898</v>
      </c>
      <c r="AH509" s="25">
        <f t="shared" si="430"/>
        <v>6.8557609100258737E-2</v>
      </c>
    </row>
    <row r="510" spans="1:34" x14ac:dyDescent="0.25">
      <c r="A510" s="13">
        <f t="shared" ref="A510:C510" si="432">A509</f>
        <v>6</v>
      </c>
      <c r="B510" s="13">
        <v>2.8785217955012063</v>
      </c>
      <c r="C510" s="13">
        <f t="shared" si="432"/>
        <v>10</v>
      </c>
      <c r="D510" s="13">
        <f>'Command user'!$F$12</f>
        <v>10</v>
      </c>
      <c r="E510" s="13">
        <f t="shared" si="358"/>
        <v>1</v>
      </c>
      <c r="G510" s="36">
        <f t="shared" si="359"/>
        <v>756.00000000000023</v>
      </c>
      <c r="H510" s="37">
        <f t="shared" ca="1" si="360"/>
        <v>7.1800676726081994E-2</v>
      </c>
      <c r="I510" s="17"/>
      <c r="J510" s="17"/>
      <c r="K510" s="17"/>
      <c r="L510" s="17"/>
      <c r="M510" s="17"/>
      <c r="N510" s="17"/>
      <c r="O510" s="17"/>
      <c r="P510" s="17"/>
      <c r="T510" s="25">
        <f t="shared" si="361"/>
        <v>7.1800676726081994E-2</v>
      </c>
      <c r="U510" s="25">
        <f t="shared" si="417"/>
        <v>1.1326401090651499</v>
      </c>
      <c r="V510" s="25">
        <f t="shared" si="418"/>
        <v>1.3999682965375928</v>
      </c>
      <c r="W510" s="25">
        <f t="shared" si="419"/>
        <v>1.5653175770690819</v>
      </c>
      <c r="X510" s="25">
        <f t="shared" si="420"/>
        <v>2.2622883124650883</v>
      </c>
      <c r="Y510" s="25">
        <f t="shared" si="421"/>
        <v>2.5634445712378984</v>
      </c>
      <c r="Z510" s="25">
        <f t="shared" si="422"/>
        <v>2.4453013867586444</v>
      </c>
      <c r="AA510" s="25">
        <f t="shared" si="423"/>
        <v>2.0096243326128351</v>
      </c>
      <c r="AB510" s="25">
        <f t="shared" si="424"/>
        <v>1.5772015026974791</v>
      </c>
      <c r="AC510" s="25">
        <f t="shared" si="425"/>
        <v>1.2877541677868301</v>
      </c>
      <c r="AD510" s="25">
        <f t="shared" si="426"/>
        <v>0.83342662177723492</v>
      </c>
      <c r="AE510" s="25">
        <f t="shared" si="427"/>
        <v>0.57829256171917198</v>
      </c>
      <c r="AF510" s="25">
        <f t="shared" si="428"/>
        <v>0.20723635063432624</v>
      </c>
      <c r="AG510" s="25">
        <f t="shared" si="429"/>
        <v>0.11054067059208345</v>
      </c>
      <c r="AH510" s="25">
        <f t="shared" si="430"/>
        <v>6.8500678551331268E-2</v>
      </c>
    </row>
    <row r="511" spans="1:34" x14ac:dyDescent="0.25">
      <c r="A511" s="13">
        <f t="shared" ref="A511:C511" si="433">A510</f>
        <v>6</v>
      </c>
      <c r="B511" s="13">
        <v>2.8790958795000727</v>
      </c>
      <c r="C511" s="13">
        <f t="shared" si="433"/>
        <v>10</v>
      </c>
      <c r="D511" s="13">
        <f>'Command user'!$F$12</f>
        <v>10</v>
      </c>
      <c r="E511" s="13">
        <f t="shared" si="358"/>
        <v>1</v>
      </c>
      <c r="G511" s="36">
        <f t="shared" si="359"/>
        <v>757.00000000000045</v>
      </c>
      <c r="H511" s="37">
        <f t="shared" ca="1" si="360"/>
        <v>7.1747223694587817E-2</v>
      </c>
      <c r="I511" s="17"/>
      <c r="J511" s="17"/>
      <c r="K511" s="17"/>
      <c r="L511" s="17"/>
      <c r="M511" s="17"/>
      <c r="N511" s="17"/>
      <c r="O511" s="17"/>
      <c r="P511" s="17"/>
      <c r="T511" s="25">
        <f t="shared" si="361"/>
        <v>7.1747223694587817E-2</v>
      </c>
      <c r="U511" s="25">
        <f t="shared" si="417"/>
        <v>1.1320552985283496</v>
      </c>
      <c r="V511" s="25">
        <f t="shared" si="418"/>
        <v>1.3993643194229752</v>
      </c>
      <c r="W511" s="25">
        <f t="shared" si="419"/>
        <v>1.5646691462367397</v>
      </c>
      <c r="X511" s="25">
        <f t="shared" si="420"/>
        <v>2.2613079146987531</v>
      </c>
      <c r="Y511" s="25">
        <f t="shared" si="421"/>
        <v>2.5621765912670553</v>
      </c>
      <c r="Z511" s="25">
        <f t="shared" si="422"/>
        <v>2.4439135508855525</v>
      </c>
      <c r="AA511" s="25">
        <f t="shared" si="423"/>
        <v>2.0082872870189572</v>
      </c>
      <c r="AB511" s="25">
        <f t="shared" si="424"/>
        <v>1.576021779617867</v>
      </c>
      <c r="AC511" s="25">
        <f t="shared" si="425"/>
        <v>1.2867230959187956</v>
      </c>
      <c r="AD511" s="25">
        <f t="shared" si="426"/>
        <v>0.83271344424077653</v>
      </c>
      <c r="AE511" s="25">
        <f t="shared" si="427"/>
        <v>0.57777845080078716</v>
      </c>
      <c r="AF511" s="25">
        <f t="shared" si="428"/>
        <v>0.20705381136685996</v>
      </c>
      <c r="AG511" s="25">
        <f t="shared" si="429"/>
        <v>0.11044527921082345</v>
      </c>
      <c r="AH511" s="25">
        <f t="shared" si="430"/>
        <v>6.8443881279815044E-2</v>
      </c>
    </row>
    <row r="512" spans="1:34" x14ac:dyDescent="0.25">
      <c r="A512" s="13">
        <f t="shared" ref="A512:C512" si="434">A511</f>
        <v>6</v>
      </c>
      <c r="B512" s="13">
        <v>2.8796692056320534</v>
      </c>
      <c r="C512" s="13">
        <f t="shared" si="434"/>
        <v>10</v>
      </c>
      <c r="D512" s="13">
        <f>'Command user'!$F$12</f>
        <v>10</v>
      </c>
      <c r="E512" s="13">
        <f t="shared" si="358"/>
        <v>1</v>
      </c>
      <c r="G512" s="36">
        <f t="shared" si="359"/>
        <v>758</v>
      </c>
      <c r="H512" s="37">
        <f t="shared" ca="1" si="360"/>
        <v>7.1693899806665337E-2</v>
      </c>
      <c r="I512" s="17"/>
      <c r="J512" s="17"/>
      <c r="K512" s="17"/>
      <c r="L512" s="17"/>
      <c r="M512" s="17"/>
      <c r="N512" s="17"/>
      <c r="O512" s="17"/>
      <c r="P512" s="17"/>
      <c r="T512" s="25">
        <f t="shared" si="361"/>
        <v>7.1693899806665337E-2</v>
      </c>
      <c r="U512" s="25">
        <f t="shared" si="417"/>
        <v>1.1314718085456525</v>
      </c>
      <c r="V512" s="25">
        <f t="shared" si="418"/>
        <v>1.3987617563169121</v>
      </c>
      <c r="W512" s="25">
        <f t="shared" si="419"/>
        <v>1.5640222334165623</v>
      </c>
      <c r="X512" s="25">
        <f t="shared" si="420"/>
        <v>2.2603296489938969</v>
      </c>
      <c r="Y512" s="25">
        <f t="shared" si="421"/>
        <v>2.5609112351646921</v>
      </c>
      <c r="Z512" s="25">
        <f t="shared" si="422"/>
        <v>2.4425285863134691</v>
      </c>
      <c r="AA512" s="25">
        <f t="shared" si="423"/>
        <v>2.0069530855916482</v>
      </c>
      <c r="AB512" s="25">
        <f t="shared" si="424"/>
        <v>1.5748446554426143</v>
      </c>
      <c r="AC512" s="25">
        <f t="shared" si="425"/>
        <v>1.285694350200141</v>
      </c>
      <c r="AD512" s="25">
        <f t="shared" si="426"/>
        <v>0.83200193119634747</v>
      </c>
      <c r="AE512" s="25">
        <f t="shared" si="427"/>
        <v>0.57726556068295365</v>
      </c>
      <c r="AF512" s="25">
        <f t="shared" si="428"/>
        <v>0.20687170824230253</v>
      </c>
      <c r="AG512" s="25">
        <f t="shared" si="429"/>
        <v>0.11035011256666555</v>
      </c>
      <c r="AH512" s="25">
        <f t="shared" si="430"/>
        <v>6.8387216785515612E-2</v>
      </c>
    </row>
    <row r="513" spans="1:34" x14ac:dyDescent="0.25">
      <c r="A513" s="13">
        <f t="shared" ref="A513:C513" si="435">A512</f>
        <v>6</v>
      </c>
      <c r="B513" s="13">
        <v>2.8802417758954801</v>
      </c>
      <c r="C513" s="13">
        <f t="shared" si="435"/>
        <v>10</v>
      </c>
      <c r="D513" s="13">
        <f>'Command user'!$F$12</f>
        <v>10</v>
      </c>
      <c r="E513" s="13">
        <f t="shared" si="358"/>
        <v>1</v>
      </c>
      <c r="G513" s="36">
        <f t="shared" si="359"/>
        <v>759.00000000000034</v>
      </c>
      <c r="H513" s="37">
        <f t="shared" ca="1" si="360"/>
        <v>7.1640704565736346E-2</v>
      </c>
      <c r="I513" s="17"/>
      <c r="J513" s="17"/>
      <c r="K513" s="17"/>
      <c r="L513" s="17"/>
      <c r="M513" s="17"/>
      <c r="N513" s="17"/>
      <c r="O513" s="17"/>
      <c r="P513" s="17"/>
      <c r="T513" s="25">
        <f t="shared" si="361"/>
        <v>7.1640704565736346E-2</v>
      </c>
      <c r="U513" s="25">
        <f t="shared" si="417"/>
        <v>1.1308896342638375</v>
      </c>
      <c r="V513" s="25">
        <f t="shared" si="418"/>
        <v>1.3981606019480843</v>
      </c>
      <c r="W513" s="25">
        <f t="shared" si="419"/>
        <v>1.563376832957394</v>
      </c>
      <c r="X513" s="25">
        <f t="shared" si="420"/>
        <v>2.2593535077024245</v>
      </c>
      <c r="Y513" s="25">
        <f t="shared" si="421"/>
        <v>2.5596484937963546</v>
      </c>
      <c r="Z513" s="25">
        <f t="shared" si="422"/>
        <v>2.4411464830842884</v>
      </c>
      <c r="AA513" s="25">
        <f t="shared" si="423"/>
        <v>2.0056217183355303</v>
      </c>
      <c r="AB513" s="25">
        <f t="shared" si="424"/>
        <v>1.5736701208472559</v>
      </c>
      <c r="AC513" s="25">
        <f t="shared" si="425"/>
        <v>1.2846679221607971</v>
      </c>
      <c r="AD513" s="25">
        <f t="shared" si="426"/>
        <v>0.83129207643921399</v>
      </c>
      <c r="AE513" s="25">
        <f t="shared" si="427"/>
        <v>0.57675388675996264</v>
      </c>
      <c r="AF513" s="25">
        <f t="shared" si="428"/>
        <v>0.20669003960399171</v>
      </c>
      <c r="AG513" s="25">
        <f t="shared" si="429"/>
        <v>0.11025516981423697</v>
      </c>
      <c r="AH513" s="25">
        <f t="shared" si="430"/>
        <v>6.8330684570793332E-2</v>
      </c>
    </row>
    <row r="514" spans="1:34" x14ac:dyDescent="0.25">
      <c r="A514" s="13">
        <f t="shared" ref="A514:C514" si="436">A513</f>
        <v>6</v>
      </c>
      <c r="B514" s="13">
        <v>2.8808135922807914</v>
      </c>
      <c r="C514" s="13">
        <f t="shared" si="436"/>
        <v>10</v>
      </c>
      <c r="D514" s="13">
        <f>'Command user'!$F$12</f>
        <v>10</v>
      </c>
      <c r="E514" s="13">
        <f t="shared" si="358"/>
        <v>1</v>
      </c>
      <c r="G514" s="36">
        <f t="shared" si="359"/>
        <v>760.0000000000008</v>
      </c>
      <c r="H514" s="37">
        <f t="shared" ca="1" si="360"/>
        <v>7.1587637477805971E-2</v>
      </c>
      <c r="I514" s="17"/>
      <c r="J514" s="17"/>
      <c r="K514" s="17"/>
      <c r="L514" s="17"/>
      <c r="M514" s="17"/>
      <c r="N514" s="17"/>
      <c r="O514" s="17"/>
      <c r="P514" s="17"/>
      <c r="T514" s="25">
        <f t="shared" si="361"/>
        <v>7.1587637477805971E-2</v>
      </c>
      <c r="U514" s="25">
        <f t="shared" si="417"/>
        <v>1.1303087708539967</v>
      </c>
      <c r="V514" s="25">
        <f t="shared" si="418"/>
        <v>1.3975608510717326</v>
      </c>
      <c r="W514" s="25">
        <f t="shared" si="419"/>
        <v>1.5627329392364824</v>
      </c>
      <c r="X514" s="25">
        <f t="shared" si="420"/>
        <v>2.2583794832138051</v>
      </c>
      <c r="Y514" s="25">
        <f t="shared" si="421"/>
        <v>2.5583883580715892</v>
      </c>
      <c r="Z514" s="25">
        <f t="shared" si="422"/>
        <v>2.4397672312877514</v>
      </c>
      <c r="AA514" s="25">
        <f t="shared" si="423"/>
        <v>2.0042931753037339</v>
      </c>
      <c r="AB514" s="25">
        <f t="shared" si="424"/>
        <v>1.5724981665532742</v>
      </c>
      <c r="AC514" s="25">
        <f t="shared" si="425"/>
        <v>1.2836438033728972</v>
      </c>
      <c r="AD514" s="25">
        <f t="shared" si="426"/>
        <v>0.83058387379612908</v>
      </c>
      <c r="AE514" s="25">
        <f t="shared" si="427"/>
        <v>0.57624342444969967</v>
      </c>
      <c r="AF514" s="25">
        <f t="shared" si="428"/>
        <v>0.20650880380380265</v>
      </c>
      <c r="AG514" s="25">
        <f t="shared" si="429"/>
        <v>0.11016045011248866</v>
      </c>
      <c r="AH514" s="25">
        <f t="shared" si="430"/>
        <v>6.8274284140546287E-2</v>
      </c>
    </row>
    <row r="515" spans="1:34" x14ac:dyDescent="0.25">
      <c r="A515" s="13">
        <f t="shared" ref="A515:C515" si="437">A514</f>
        <v>6</v>
      </c>
      <c r="B515" s="13">
        <v>2.8813846567705728</v>
      </c>
      <c r="C515" s="13">
        <f t="shared" si="437"/>
        <v>10</v>
      </c>
      <c r="D515" s="13">
        <f>'Command user'!$F$12</f>
        <v>10</v>
      </c>
      <c r="E515" s="13">
        <f t="shared" si="358"/>
        <v>1</v>
      </c>
      <c r="G515" s="36">
        <f t="shared" si="359"/>
        <v>761.00000000000023</v>
      </c>
      <c r="H515" s="37">
        <f t="shared" ca="1" si="360"/>
        <v>7.1534698051444967E-2</v>
      </c>
      <c r="I515" s="17"/>
      <c r="J515" s="17"/>
      <c r="K515" s="17"/>
      <c r="L515" s="17"/>
      <c r="M515" s="17"/>
      <c r="N515" s="17"/>
      <c r="O515" s="17"/>
      <c r="P515" s="17"/>
      <c r="T515" s="25">
        <f t="shared" si="361"/>
        <v>7.1534698051444967E-2</v>
      </c>
      <c r="U515" s="25">
        <f t="shared" si="417"/>
        <v>1.1297292135113699</v>
      </c>
      <c r="V515" s="25">
        <f t="shared" si="418"/>
        <v>1.3969624984695008</v>
      </c>
      <c r="W515" s="25">
        <f t="shared" si="419"/>
        <v>1.562090546659346</v>
      </c>
      <c r="X515" s="25">
        <f t="shared" si="420"/>
        <v>2.2574075679548158</v>
      </c>
      <c r="Y515" s="25">
        <f t="shared" si="421"/>
        <v>2.5571308189436563</v>
      </c>
      <c r="Z515" s="25">
        <f t="shared" si="422"/>
        <v>2.438390821061148</v>
      </c>
      <c r="AA515" s="25">
        <f t="shared" si="423"/>
        <v>2.0029674465975864</v>
      </c>
      <c r="AB515" s="25">
        <f t="shared" si="424"/>
        <v>1.5713287833278136</v>
      </c>
      <c r="AC515" s="25">
        <f t="shared" si="425"/>
        <v>1.282621985450511</v>
      </c>
      <c r="AD515" s="25">
        <f t="shared" si="426"/>
        <v>0.82987731712513424</v>
      </c>
      <c r="AE515" s="25">
        <f t="shared" si="427"/>
        <v>0.57573416919348863</v>
      </c>
      <c r="AF515" s="25">
        <f t="shared" si="428"/>
        <v>0.2063279992020885</v>
      </c>
      <c r="AG515" s="25">
        <f t="shared" si="429"/>
        <v>0.11006595262466555</v>
      </c>
      <c r="AH515" s="25">
        <f t="shared" si="430"/>
        <v>6.8218015002195029E-2</v>
      </c>
    </row>
    <row r="516" spans="1:34" x14ac:dyDescent="0.25">
      <c r="A516" s="13">
        <f t="shared" ref="A516:C516" si="438">A515</f>
        <v>6</v>
      </c>
      <c r="B516" s="13">
        <v>2.8819549713396007</v>
      </c>
      <c r="C516" s="13">
        <f t="shared" si="438"/>
        <v>10</v>
      </c>
      <c r="D516" s="13">
        <f>'Command user'!$F$12</f>
        <v>10</v>
      </c>
      <c r="E516" s="13">
        <f t="shared" si="358"/>
        <v>1</v>
      </c>
      <c r="G516" s="36">
        <f t="shared" si="359"/>
        <v>762.00000000000091</v>
      </c>
      <c r="H516" s="37">
        <f t="shared" ca="1" si="360"/>
        <v>7.148188579777448E-2</v>
      </c>
      <c r="I516" s="17"/>
      <c r="J516" s="17"/>
      <c r="K516" s="17"/>
      <c r="L516" s="17"/>
      <c r="M516" s="17"/>
      <c r="N516" s="17"/>
      <c r="O516" s="17"/>
      <c r="P516" s="17"/>
      <c r="T516" s="25">
        <f t="shared" si="361"/>
        <v>7.148188579777448E-2</v>
      </c>
      <c r="U516" s="25">
        <f t="shared" si="417"/>
        <v>1.1291509574552065</v>
      </c>
      <c r="V516" s="25">
        <f t="shared" si="418"/>
        <v>1.3963655389492595</v>
      </c>
      <c r="W516" s="25">
        <f t="shared" si="419"/>
        <v>1.5614496496595685</v>
      </c>
      <c r="X516" s="25">
        <f t="shared" si="420"/>
        <v>2.2564377543893062</v>
      </c>
      <c r="Y516" s="25">
        <f t="shared" si="421"/>
        <v>2.555875867409251</v>
      </c>
      <c r="Z516" s="25">
        <f t="shared" si="422"/>
        <v>2.4370172425890564</v>
      </c>
      <c r="AA516" s="25">
        <f t="shared" si="423"/>
        <v>2.001644522366314</v>
      </c>
      <c r="AB516" s="25">
        <f t="shared" si="424"/>
        <v>1.57016196198339</v>
      </c>
      <c r="AC516" s="25">
        <f t="shared" si="425"/>
        <v>1.2816024600493923</v>
      </c>
      <c r="AD516" s="25">
        <f t="shared" si="426"/>
        <v>0.82917240031535078</v>
      </c>
      <c r="AE516" s="25">
        <f t="shared" si="427"/>
        <v>0.57522611645594712</v>
      </c>
      <c r="AF516" s="25">
        <f t="shared" si="428"/>
        <v>0.20614762416763135</v>
      </c>
      <c r="AG516" s="25">
        <f t="shared" si="429"/>
        <v>0.10997167651828087</v>
      </c>
      <c r="AH516" s="25">
        <f t="shared" si="430"/>
        <v>6.816187666566513E-2</v>
      </c>
    </row>
    <row r="517" spans="1:34" x14ac:dyDescent="0.25">
      <c r="A517" s="13">
        <f t="shared" ref="A517:C517" si="439">A516</f>
        <v>6</v>
      </c>
      <c r="B517" s="13">
        <v>2.8825245379548803</v>
      </c>
      <c r="C517" s="13">
        <f t="shared" si="439"/>
        <v>10</v>
      </c>
      <c r="D517" s="13">
        <f>'Command user'!$F$12</f>
        <v>10</v>
      </c>
      <c r="E517" s="13">
        <f t="shared" ref="E517:E580" si="440">LOG10(D517)</f>
        <v>1</v>
      </c>
      <c r="G517" s="36">
        <f t="shared" ref="G517:G580" si="441">POWER(10,B517)</f>
        <v>762.99999999999989</v>
      </c>
      <c r="H517" s="37">
        <f t="shared" ref="H517:H580" ca="1" si="442">OFFSET($T517,0,$J$2-1,1,1)</f>
        <v>7.1429200230448214E-2</v>
      </c>
      <c r="I517" s="17"/>
      <c r="J517" s="17"/>
      <c r="K517" s="17"/>
      <c r="L517" s="17"/>
      <c r="M517" s="17"/>
      <c r="N517" s="17"/>
      <c r="O517" s="17"/>
      <c r="P517" s="17"/>
      <c r="T517" s="25">
        <f t="shared" ref="T517:T580" si="443">POWER(10,$AY$2*TANH($AQ$3*A517+$AR$3*E517+$AS$3*B517+$AT$3*C517+$AU$3*D517+$AV$3)+$AZ$2*TANH($AQ$4*A517+$AR$4*E517+$AS$4*B517+$AT$4*C517+$AU$4*D517+$AV$4)+$BA$2*TANH($AQ$5*A517+$AR$5*E517+$AS$5*B517+$AT$5*C517+$AU$5*D517+$AV$5)+$BB$2*TANH($AQ$6*A517+$AR$6*E517+$AS$6*B517+$AT$6*C517+$AU$6*D517+$AV$6)+$BC$2*TANH($AQ$7*A517+$AR$7*E517+$AS$7*B517+$AT$7*C517+$AU$7*D517+$AV$7)+$BD$2*TANH($AQ$8*A517+$AR$8*E517+$AS$8*B517+$AT$8*C517+$AU$8*D517+$AV$8)+$BE$2*TANH($AQ$9*A517+$AR$9*E517+$AS$9*B517+$AT$9*C517+$AU$9*D517+$AV$9)-$BF$2)</f>
        <v>7.1429200230448214E-2</v>
      </c>
      <c r="U517" s="25">
        <f t="shared" si="417"/>
        <v>1.1285739979286022</v>
      </c>
      <c r="V517" s="25">
        <f t="shared" si="418"/>
        <v>1.395769967344958</v>
      </c>
      <c r="W517" s="25">
        <f t="shared" si="419"/>
        <v>1.5608102426986215</v>
      </c>
      <c r="X517" s="25">
        <f t="shared" si="420"/>
        <v>2.2554700350179866</v>
      </c>
      <c r="Y517" s="25">
        <f t="shared" si="421"/>
        <v>2.5546234945082702</v>
      </c>
      <c r="Z517" s="25">
        <f t="shared" si="422"/>
        <v>2.4356464861030154</v>
      </c>
      <c r="AA517" s="25">
        <f t="shared" si="423"/>
        <v>2.0003243928067689</v>
      </c>
      <c r="AB517" s="25">
        <f t="shared" si="424"/>
        <v>1.5689976933776169</v>
      </c>
      <c r="AC517" s="25">
        <f t="shared" si="425"/>
        <v>1.2805852188666971</v>
      </c>
      <c r="AD517" s="25">
        <f t="shared" si="426"/>
        <v>0.8284691172867904</v>
      </c>
      <c r="AE517" s="25">
        <f t="shared" si="427"/>
        <v>0.57471926172482857</v>
      </c>
      <c r="AF517" s="25">
        <f t="shared" si="428"/>
        <v>0.20596767707758343</v>
      </c>
      <c r="AG517" s="25">
        <f t="shared" si="429"/>
        <v>0.10987762096508705</v>
      </c>
      <c r="AH517" s="25">
        <f t="shared" si="430"/>
        <v>6.8105868643372452E-2</v>
      </c>
    </row>
    <row r="518" spans="1:34" x14ac:dyDescent="0.25">
      <c r="A518" s="13">
        <f t="shared" ref="A518:C518" si="444">A517</f>
        <v>6</v>
      </c>
      <c r="B518" s="13">
        <v>2.8830933585756897</v>
      </c>
      <c r="C518" s="13">
        <f t="shared" si="444"/>
        <v>10</v>
      </c>
      <c r="D518" s="13">
        <f>'Command user'!$F$12</f>
        <v>10</v>
      </c>
      <c r="E518" s="13">
        <f t="shared" si="440"/>
        <v>1</v>
      </c>
      <c r="G518" s="36">
        <f t="shared" si="441"/>
        <v>764.00000000000011</v>
      </c>
      <c r="H518" s="37">
        <f t="shared" ca="1" si="442"/>
        <v>7.1376640865636581E-2</v>
      </c>
      <c r="I518" s="17"/>
      <c r="J518" s="17"/>
      <c r="K518" s="17"/>
      <c r="L518" s="17"/>
      <c r="M518" s="17"/>
      <c r="N518" s="17"/>
      <c r="O518" s="17"/>
      <c r="P518" s="17"/>
      <c r="T518" s="25">
        <f t="shared" si="443"/>
        <v>7.1376640865636581E-2</v>
      </c>
      <c r="U518" s="25">
        <f t="shared" si="417"/>
        <v>1.1279983301983596</v>
      </c>
      <c r="V518" s="25">
        <f t="shared" si="418"/>
        <v>1.3951757785164554</v>
      </c>
      <c r="W518" s="25">
        <f t="shared" si="419"/>
        <v>1.5601723202657154</v>
      </c>
      <c r="X518" s="25">
        <f t="shared" si="420"/>
        <v>2.2545044023782022</v>
      </c>
      <c r="Y518" s="25">
        <f t="shared" si="421"/>
        <v>2.5533736913235283</v>
      </c>
      <c r="Z518" s="25">
        <f t="shared" si="422"/>
        <v>2.434278541881274</v>
      </c>
      <c r="AA518" s="25">
        <f t="shared" si="423"/>
        <v>1.9990070481630999</v>
      </c>
      <c r="AB518" s="25">
        <f t="shared" si="424"/>
        <v>1.5678359684129266</v>
      </c>
      <c r="AC518" s="25">
        <f t="shared" si="425"/>
        <v>1.2795702536407438</v>
      </c>
      <c r="AD518" s="25">
        <f t="shared" si="426"/>
        <v>0.82776746199015583</v>
      </c>
      <c r="AE518" s="25">
        <f t="shared" si="427"/>
        <v>0.57421360051088022</v>
      </c>
      <c r="AF518" s="25">
        <f t="shared" si="428"/>
        <v>0.20578815631741448</v>
      </c>
      <c r="AG518" s="25">
        <f t="shared" si="429"/>
        <v>0.10978378514105001</v>
      </c>
      <c r="AH518" s="25">
        <f t="shared" si="430"/>
        <v>6.8049990450205933E-2</v>
      </c>
    </row>
    <row r="519" spans="1:34" x14ac:dyDescent="0.25">
      <c r="A519" s="13">
        <f t="shared" ref="A519:C519" si="445">A518</f>
        <v>6</v>
      </c>
      <c r="B519" s="13">
        <v>2.8836614351536176</v>
      </c>
      <c r="C519" s="13">
        <f t="shared" si="445"/>
        <v>10</v>
      </c>
      <c r="D519" s="13">
        <f>'Command user'!$F$12</f>
        <v>10</v>
      </c>
      <c r="E519" s="13">
        <f t="shared" si="440"/>
        <v>1</v>
      </c>
      <c r="G519" s="36">
        <f t="shared" si="441"/>
        <v>765.00000000000068</v>
      </c>
      <c r="H519" s="37">
        <f t="shared" ca="1" si="442"/>
        <v>7.132420722201023E-2</v>
      </c>
      <c r="I519" s="17"/>
      <c r="J519" s="17"/>
      <c r="K519" s="17"/>
      <c r="L519" s="17"/>
      <c r="M519" s="17"/>
      <c r="N519" s="17"/>
      <c r="O519" s="17"/>
      <c r="P519" s="17"/>
      <c r="T519" s="25">
        <f t="shared" si="443"/>
        <v>7.132420722201023E-2</v>
      </c>
      <c r="U519" s="25">
        <f t="shared" si="417"/>
        <v>1.1274239495548224</v>
      </c>
      <c r="V519" s="25">
        <f t="shared" si="418"/>
        <v>1.3945829673493453</v>
      </c>
      <c r="W519" s="25">
        <f t="shared" si="419"/>
        <v>1.5595358768775931</v>
      </c>
      <c r="X519" s="25">
        <f t="shared" si="420"/>
        <v>2.2535408490436746</v>
      </c>
      <c r="Y519" s="25">
        <f t="shared" si="421"/>
        <v>2.5521264489804891</v>
      </c>
      <c r="Z519" s="25">
        <f t="shared" si="422"/>
        <v>2.4329134002484856</v>
      </c>
      <c r="AA519" s="25">
        <f t="shared" si="423"/>
        <v>1.9976924787265014</v>
      </c>
      <c r="AB519" s="25">
        <f t="shared" si="424"/>
        <v>1.5666767780362814</v>
      </c>
      <c r="AC519" s="25">
        <f t="shared" si="425"/>
        <v>1.2785575561507445</v>
      </c>
      <c r="AD519" s="25">
        <f t="shared" si="426"/>
        <v>0.82706742840664493</v>
      </c>
      <c r="AE519" s="25">
        <f t="shared" si="427"/>
        <v>0.5737091283476915</v>
      </c>
      <c r="AF519" s="25">
        <f t="shared" si="428"/>
        <v>0.2056090602808584</v>
      </c>
      <c r="AG519" s="25">
        <f t="shared" si="429"/>
        <v>0.10969016822632166</v>
      </c>
      <c r="AH519" s="25">
        <f t="shared" si="430"/>
        <v>6.7994241603512764E-2</v>
      </c>
    </row>
    <row r="520" spans="1:34" x14ac:dyDescent="0.25">
      <c r="A520" s="13">
        <f t="shared" ref="A520:C520" si="446">A519</f>
        <v>6</v>
      </c>
      <c r="B520" s="13">
        <v>2.8842287696326041</v>
      </c>
      <c r="C520" s="13">
        <f t="shared" si="446"/>
        <v>10</v>
      </c>
      <c r="D520" s="13">
        <f>'Command user'!$F$12</f>
        <v>10</v>
      </c>
      <c r="E520" s="13">
        <f t="shared" si="440"/>
        <v>1</v>
      </c>
      <c r="G520" s="36">
        <f t="shared" si="441"/>
        <v>766.00000000000045</v>
      </c>
      <c r="H520" s="37">
        <f t="shared" ca="1" si="442"/>
        <v>7.1271898820723684E-2</v>
      </c>
      <c r="I520" s="17"/>
      <c r="J520" s="17"/>
      <c r="K520" s="17"/>
      <c r="L520" s="17"/>
      <c r="M520" s="17"/>
      <c r="N520" s="17"/>
      <c r="O520" s="17"/>
      <c r="P520" s="17"/>
      <c r="T520" s="25">
        <f t="shared" si="443"/>
        <v>7.1271898820723684E-2</v>
      </c>
      <c r="U520" s="25">
        <f t="shared" si="417"/>
        <v>1.1268508513117521</v>
      </c>
      <c r="V520" s="25">
        <f t="shared" si="418"/>
        <v>1.3939915287547988</v>
      </c>
      <c r="W520" s="25">
        <f t="shared" si="419"/>
        <v>1.5589009070783777</v>
      </c>
      <c r="X520" s="25">
        <f t="shared" si="420"/>
        <v>2.2525793676243344</v>
      </c>
      <c r="Y520" s="25">
        <f t="shared" si="421"/>
        <v>2.5508817586470367</v>
      </c>
      <c r="Z520" s="25">
        <f t="shared" si="422"/>
        <v>2.4315510515754335</v>
      </c>
      <c r="AA520" s="25">
        <f t="shared" si="423"/>
        <v>1.9963806748348945</v>
      </c>
      <c r="AB520" s="25">
        <f t="shared" si="424"/>
        <v>1.5655201132389052</v>
      </c>
      <c r="AC520" s="25">
        <f t="shared" si="425"/>
        <v>1.2775471182165477</v>
      </c>
      <c r="AD520" s="25">
        <f t="shared" si="426"/>
        <v>0.82636901054775647</v>
      </c>
      <c r="AE520" s="25">
        <f t="shared" si="427"/>
        <v>0.57320584079155168</v>
      </c>
      <c r="AF520" s="25">
        <f t="shared" si="428"/>
        <v>0.20543038736986002</v>
      </c>
      <c r="AG520" s="25">
        <f t="shared" si="429"/>
        <v>0.10959676940521226</v>
      </c>
      <c r="AH520" s="25">
        <f t="shared" si="430"/>
        <v>6.7938621623082313E-2</v>
      </c>
    </row>
    <row r="521" spans="1:34" x14ac:dyDescent="0.25">
      <c r="A521" s="13">
        <f t="shared" ref="A521:C521" si="447">A520</f>
        <v>6</v>
      </c>
      <c r="B521" s="13">
        <v>2.8847953639489812</v>
      </c>
      <c r="C521" s="13">
        <f t="shared" si="447"/>
        <v>10</v>
      </c>
      <c r="D521" s="13">
        <f>'Command user'!$F$12</f>
        <v>10</v>
      </c>
      <c r="E521" s="13">
        <f t="shared" si="440"/>
        <v>1</v>
      </c>
      <c r="G521" s="36">
        <f t="shared" si="441"/>
        <v>767.00000000000057</v>
      </c>
      <c r="H521" s="37">
        <f t="shared" ca="1" si="442"/>
        <v>7.1219715185399393E-2</v>
      </c>
      <c r="I521" s="17"/>
      <c r="J521" s="17"/>
      <c r="K521" s="17"/>
      <c r="L521" s="17"/>
      <c r="M521" s="17"/>
      <c r="N521" s="17"/>
      <c r="O521" s="17"/>
      <c r="P521" s="17"/>
      <c r="T521" s="25">
        <f t="shared" si="443"/>
        <v>7.1219715185399393E-2</v>
      </c>
      <c r="U521" s="25">
        <f t="shared" si="417"/>
        <v>1.126279030806159</v>
      </c>
      <c r="V521" s="25">
        <f t="shared" si="418"/>
        <v>1.3934014576694045</v>
      </c>
      <c r="W521" s="25">
        <f t="shared" si="419"/>
        <v>1.5582674054393797</v>
      </c>
      <c r="X521" s="25">
        <f t="shared" si="420"/>
        <v>2.2516199507660168</v>
      </c>
      <c r="Y521" s="25">
        <f t="shared" si="421"/>
        <v>2.5496396115331739</v>
      </c>
      <c r="Z521" s="25">
        <f t="shared" si="422"/>
        <v>2.4301914862787459</v>
      </c>
      <c r="AA521" s="25">
        <f t="shared" si="423"/>
        <v>1.9950716268726663</v>
      </c>
      <c r="AB521" s="25">
        <f t="shared" si="424"/>
        <v>1.5643659650560038</v>
      </c>
      <c r="AC521" s="25">
        <f t="shared" si="425"/>
        <v>1.2765389316983919</v>
      </c>
      <c r="AD521" s="25">
        <f t="shared" si="426"/>
        <v>0.82567220245509654</v>
      </c>
      <c r="AE521" s="25">
        <f t="shared" si="427"/>
        <v>0.57270373342130321</v>
      </c>
      <c r="AF521" s="25">
        <f t="shared" si="428"/>
        <v>0.20525213599452191</v>
      </c>
      <c r="AG521" s="25">
        <f t="shared" si="429"/>
        <v>0.10950358786616496</v>
      </c>
      <c r="AH521" s="25">
        <f t="shared" si="430"/>
        <v>6.7883130031130695E-2</v>
      </c>
    </row>
    <row r="522" spans="1:34" x14ac:dyDescent="0.25">
      <c r="A522" s="13">
        <f t="shared" ref="A522:C522" si="448">A521</f>
        <v>6</v>
      </c>
      <c r="B522" s="13">
        <v>2.8853612200315122</v>
      </c>
      <c r="C522" s="13">
        <f t="shared" si="448"/>
        <v>10</v>
      </c>
      <c r="D522" s="13">
        <f>'Command user'!$F$12</f>
        <v>10</v>
      </c>
      <c r="E522" s="13">
        <f t="shared" si="440"/>
        <v>1</v>
      </c>
      <c r="G522" s="36">
        <f t="shared" si="441"/>
        <v>768.0000000000008</v>
      </c>
      <c r="H522" s="37">
        <f t="shared" ca="1" si="442"/>
        <v>7.1167655842111682E-2</v>
      </c>
      <c r="I522" s="17"/>
      <c r="J522" s="17"/>
      <c r="K522" s="17"/>
      <c r="L522" s="17"/>
      <c r="M522" s="17"/>
      <c r="N522" s="17"/>
      <c r="O522" s="17"/>
      <c r="P522" s="17"/>
      <c r="T522" s="25">
        <f t="shared" si="443"/>
        <v>7.1167655842111682E-2</v>
      </c>
      <c r="U522" s="25">
        <f t="shared" si="417"/>
        <v>1.1257084833981734</v>
      </c>
      <c r="V522" s="25">
        <f t="shared" si="418"/>
        <v>1.3928127490550279</v>
      </c>
      <c r="W522" s="25">
        <f t="shared" si="419"/>
        <v>1.5576353665589564</v>
      </c>
      <c r="X522" s="25">
        <f t="shared" si="420"/>
        <v>2.2506625911503333</v>
      </c>
      <c r="Y522" s="25">
        <f t="shared" si="421"/>
        <v>2.5483999988908157</v>
      </c>
      <c r="Z522" s="25">
        <f t="shared" si="422"/>
        <v>2.4288346948206265</v>
      </c>
      <c r="AA522" s="25">
        <f t="shared" si="423"/>
        <v>1.9937653252703547</v>
      </c>
      <c r="AB522" s="25">
        <f t="shared" si="424"/>
        <v>1.5632143245665013</v>
      </c>
      <c r="AC522" s="25">
        <f t="shared" si="425"/>
        <v>1.2755329884966464</v>
      </c>
      <c r="AD522" s="25">
        <f t="shared" si="426"/>
        <v>0.82497699820019266</v>
      </c>
      <c r="AE522" s="25">
        <f t="shared" si="427"/>
        <v>0.57220280183819427</v>
      </c>
      <c r="AF522" s="25">
        <f t="shared" si="428"/>
        <v>0.20507430457305273</v>
      </c>
      <c r="AG522" s="25">
        <f t="shared" si="429"/>
        <v>0.10941062280172946</v>
      </c>
      <c r="AH522" s="25">
        <f t="shared" si="430"/>
        <v>6.7827766352285018E-2</v>
      </c>
    </row>
    <row r="523" spans="1:34" x14ac:dyDescent="0.25">
      <c r="A523" s="13">
        <f t="shared" ref="A523:C523" si="449">A522</f>
        <v>6</v>
      </c>
      <c r="B523" s="13">
        <v>2.885926339801431</v>
      </c>
      <c r="C523" s="13">
        <f t="shared" si="449"/>
        <v>10</v>
      </c>
      <c r="D523" s="13">
        <f>'Command user'!$F$12</f>
        <v>10</v>
      </c>
      <c r="E523" s="13">
        <f t="shared" si="440"/>
        <v>1</v>
      </c>
      <c r="G523" s="36">
        <f t="shared" si="441"/>
        <v>769.00000000000034</v>
      </c>
      <c r="H523" s="37">
        <f t="shared" ca="1" si="442"/>
        <v>7.1115720319371287E-2</v>
      </c>
      <c r="I523" s="17"/>
      <c r="J523" s="17"/>
      <c r="K523" s="17"/>
      <c r="L523" s="17"/>
      <c r="M523" s="17"/>
      <c r="N523" s="17"/>
      <c r="O523" s="17"/>
      <c r="P523" s="17"/>
      <c r="T523" s="25">
        <f t="shared" si="443"/>
        <v>7.1115720319371287E-2</v>
      </c>
      <c r="U523" s="25">
        <f t="shared" si="417"/>
        <v>1.1251392044708859</v>
      </c>
      <c r="V523" s="25">
        <f t="shared" si="418"/>
        <v>1.3922253978986103</v>
      </c>
      <c r="W523" s="25">
        <f t="shared" si="419"/>
        <v>1.5570047850623194</v>
      </c>
      <c r="X523" s="25">
        <f t="shared" si="420"/>
        <v>2.2497072814943855</v>
      </c>
      <c r="Y523" s="25">
        <f t="shared" si="421"/>
        <v>2.5471629120134933</v>
      </c>
      <c r="Z523" s="25">
        <f t="shared" si="422"/>
        <v>2.4274806677085725</v>
      </c>
      <c r="AA523" s="25">
        <f t="shared" si="423"/>
        <v>1.9924617605044102</v>
      </c>
      <c r="AB523" s="25">
        <f t="shared" si="424"/>
        <v>1.5620651828927634</v>
      </c>
      <c r="AC523" s="25">
        <f t="shared" si="425"/>
        <v>1.2745292805515671</v>
      </c>
      <c r="AD523" s="25">
        <f t="shared" si="426"/>
        <v>0.82428339188429944</v>
      </c>
      <c r="AE523" s="25">
        <f t="shared" si="427"/>
        <v>0.5717030416657406</v>
      </c>
      <c r="AF523" s="25">
        <f t="shared" si="428"/>
        <v>0.20489689153171417</v>
      </c>
      <c r="AG523" s="25">
        <f t="shared" si="429"/>
        <v>0.1093178734085347</v>
      </c>
      <c r="AH523" s="25">
        <f t="shared" si="430"/>
        <v>6.7772530113568166E-2</v>
      </c>
    </row>
    <row r="524" spans="1:34" x14ac:dyDescent="0.25">
      <c r="A524" s="13">
        <f t="shared" ref="A524:C524" si="450">A523</f>
        <v>6</v>
      </c>
      <c r="B524" s="13">
        <v>2.8864907251724818</v>
      </c>
      <c r="C524" s="13">
        <f t="shared" si="450"/>
        <v>10</v>
      </c>
      <c r="D524" s="13">
        <f>'Command user'!$F$12</f>
        <v>10</v>
      </c>
      <c r="E524" s="13">
        <f t="shared" si="440"/>
        <v>1</v>
      </c>
      <c r="G524" s="36">
        <f t="shared" si="441"/>
        <v>770.00000000000034</v>
      </c>
      <c r="H524" s="37">
        <f t="shared" ca="1" si="442"/>
        <v>7.1063908148108895E-2</v>
      </c>
      <c r="I524" s="17"/>
      <c r="J524" s="17"/>
      <c r="K524" s="17"/>
      <c r="L524" s="17"/>
      <c r="M524" s="17"/>
      <c r="N524" s="17"/>
      <c r="O524" s="17"/>
      <c r="P524" s="17"/>
      <c r="T524" s="25">
        <f t="shared" si="443"/>
        <v>7.1063908148108895E-2</v>
      </c>
      <c r="U524" s="25">
        <f t="shared" si="417"/>
        <v>1.1245711894302153</v>
      </c>
      <c r="V524" s="25">
        <f t="shared" si="418"/>
        <v>1.3916393992120573</v>
      </c>
      <c r="W524" s="25">
        <f t="shared" si="419"/>
        <v>1.5563756556013784</v>
      </c>
      <c r="X524" s="25">
        <f t="shared" si="420"/>
        <v>2.2487540145505678</v>
      </c>
      <c r="Y524" s="25">
        <f t="shared" si="421"/>
        <v>2.5459283422361234</v>
      </c>
      <c r="Z524" s="25">
        <f t="shared" si="422"/>
        <v>2.4261293954951193</v>
      </c>
      <c r="AA524" s="25">
        <f t="shared" si="423"/>
        <v>1.9911609230968679</v>
      </c>
      <c r="AB524" s="25">
        <f t="shared" si="424"/>
        <v>1.56091853120033</v>
      </c>
      <c r="AC524" s="25">
        <f t="shared" si="425"/>
        <v>1.2735277998430383</v>
      </c>
      <c r="AD524" s="25">
        <f t="shared" si="426"/>
        <v>0.82359137763821477</v>
      </c>
      <c r="AE524" s="25">
        <f t="shared" si="427"/>
        <v>0.57120444854958285</v>
      </c>
      <c r="AF524" s="25">
        <f t="shared" si="428"/>
        <v>0.20471989530477083</v>
      </c>
      <c r="AG524" s="25">
        <f t="shared" si="429"/>
        <v>0.1092253388872646</v>
      </c>
      <c r="AH524" s="25">
        <f t="shared" si="430"/>
        <v>6.7717420844384021E-2</v>
      </c>
    </row>
    <row r="525" spans="1:34" x14ac:dyDescent="0.25">
      <c r="A525" s="13">
        <f t="shared" ref="A525:C525" si="451">A524</f>
        <v>6</v>
      </c>
      <c r="B525" s="13">
        <v>2.8870543780509568</v>
      </c>
      <c r="C525" s="13">
        <f t="shared" si="451"/>
        <v>10</v>
      </c>
      <c r="D525" s="13">
        <f>'Command user'!$F$12</f>
        <v>10</v>
      </c>
      <c r="E525" s="13">
        <f t="shared" si="440"/>
        <v>1</v>
      </c>
      <c r="G525" s="36">
        <f t="shared" si="441"/>
        <v>771.00000000000045</v>
      </c>
      <c r="H525" s="37">
        <f t="shared" ca="1" si="442"/>
        <v>7.1012218861660203E-2</v>
      </c>
      <c r="I525" s="17"/>
      <c r="J525" s="17"/>
      <c r="K525" s="17"/>
      <c r="L525" s="17"/>
      <c r="M525" s="17"/>
      <c r="N525" s="17"/>
      <c r="O525" s="17"/>
      <c r="P525" s="17"/>
      <c r="T525" s="25">
        <f t="shared" si="443"/>
        <v>7.1012218861660203E-2</v>
      </c>
      <c r="U525" s="25">
        <f t="shared" si="417"/>
        <v>1.1240044337047661</v>
      </c>
      <c r="V525" s="25">
        <f t="shared" si="418"/>
        <v>1.3910547480320559</v>
      </c>
      <c r="W525" s="25">
        <f t="shared" si="419"/>
        <v>1.5557479728545642</v>
      </c>
      <c r="X525" s="25">
        <f t="shared" si="420"/>
        <v>2.2478027831063643</v>
      </c>
      <c r="Y525" s="25">
        <f t="shared" si="421"/>
        <v>2.5446962809347604</v>
      </c>
      <c r="Z525" s="25">
        <f t="shared" si="422"/>
        <v>2.4247808687775199</v>
      </c>
      <c r="AA525" s="25">
        <f t="shared" si="423"/>
        <v>1.9898628036151125</v>
      </c>
      <c r="AB525" s="25">
        <f t="shared" si="424"/>
        <v>1.5597743606976493</v>
      </c>
      <c r="AC525" s="25">
        <f t="shared" si="425"/>
        <v>1.2725285383903395</v>
      </c>
      <c r="AD525" s="25">
        <f t="shared" si="426"/>
        <v>0.8229009496220876</v>
      </c>
      <c r="AE525" s="25">
        <f t="shared" si="427"/>
        <v>0.57070701815734115</v>
      </c>
      <c r="AF525" s="25">
        <f t="shared" si="428"/>
        <v>0.20454331433443684</v>
      </c>
      <c r="AG525" s="25">
        <f t="shared" si="429"/>
        <v>0.10913301844263051</v>
      </c>
      <c r="AH525" s="25">
        <f t="shared" si="430"/>
        <v>6.7662438076501852E-2</v>
      </c>
    </row>
    <row r="526" spans="1:34" x14ac:dyDescent="0.25">
      <c r="A526" s="13">
        <f t="shared" ref="A526:C526" si="452">A525</f>
        <v>6</v>
      </c>
      <c r="B526" s="13">
        <v>2.8876173003357359</v>
      </c>
      <c r="C526" s="13">
        <f t="shared" si="452"/>
        <v>10</v>
      </c>
      <c r="D526" s="13">
        <f>'Command user'!$F$12</f>
        <v>10</v>
      </c>
      <c r="E526" s="13">
        <f t="shared" si="440"/>
        <v>1</v>
      </c>
      <c r="G526" s="36">
        <f t="shared" si="441"/>
        <v>772.00000000000023</v>
      </c>
      <c r="H526" s="37">
        <f t="shared" ca="1" si="442"/>
        <v>7.0960651995750523E-2</v>
      </c>
      <c r="I526" s="17"/>
      <c r="J526" s="17"/>
      <c r="K526" s="17"/>
      <c r="L526" s="17"/>
      <c r="M526" s="17"/>
      <c r="N526" s="17"/>
      <c r="O526" s="17"/>
      <c r="P526" s="17"/>
      <c r="T526" s="25">
        <f t="shared" si="443"/>
        <v>7.0960651995750523E-2</v>
      </c>
      <c r="U526" s="25">
        <f t="shared" si="417"/>
        <v>1.1234389327456811</v>
      </c>
      <c r="V526" s="25">
        <f t="shared" si="418"/>
        <v>1.390471439419924</v>
      </c>
      <c r="W526" s="25">
        <f t="shared" si="419"/>
        <v>1.5551217315266739</v>
      </c>
      <c r="X526" s="25">
        <f t="shared" si="420"/>
        <v>2.2468535799841169</v>
      </c>
      <c r="Y526" s="25">
        <f t="shared" si="421"/>
        <v>2.5434667195263416</v>
      </c>
      <c r="Z526" s="25">
        <f t="shared" si="422"/>
        <v>2.4234350781975258</v>
      </c>
      <c r="AA526" s="25">
        <f t="shared" si="423"/>
        <v>1.9885673926715712</v>
      </c>
      <c r="AB526" s="25">
        <f t="shared" si="424"/>
        <v>1.5586326626358165</v>
      </c>
      <c r="AC526" s="25">
        <f t="shared" si="425"/>
        <v>1.2715314882518918</v>
      </c>
      <c r="AD526" s="25">
        <f t="shared" si="426"/>
        <v>0.82221210202523809</v>
      </c>
      <c r="AE526" s="25">
        <f t="shared" si="427"/>
        <v>0.57021074617848244</v>
      </c>
      <c r="AF526" s="25">
        <f t="shared" si="428"/>
        <v>0.20436714707082862</v>
      </c>
      <c r="AG526" s="25">
        <f t="shared" si="429"/>
        <v>0.10904091128334736</v>
      </c>
      <c r="AH526" s="25">
        <f t="shared" si="430"/>
        <v>6.7607581344041739E-2</v>
      </c>
    </row>
    <row r="527" spans="1:34" x14ac:dyDescent="0.25">
      <c r="A527" s="13">
        <f t="shared" ref="A527:C527" si="453">A526</f>
        <v>6</v>
      </c>
      <c r="B527" s="13">
        <v>2.888179493918325</v>
      </c>
      <c r="C527" s="13">
        <f t="shared" si="453"/>
        <v>10</v>
      </c>
      <c r="D527" s="13">
        <f>'Command user'!$F$12</f>
        <v>10</v>
      </c>
      <c r="E527" s="13">
        <f t="shared" si="440"/>
        <v>1</v>
      </c>
      <c r="G527" s="36">
        <f t="shared" si="441"/>
        <v>773.00000000000034</v>
      </c>
      <c r="H527" s="37">
        <f t="shared" ca="1" si="442"/>
        <v>7.0909207088478296E-2</v>
      </c>
      <c r="I527" s="17"/>
      <c r="J527" s="17"/>
      <c r="K527" s="17"/>
      <c r="L527" s="17"/>
      <c r="M527" s="17"/>
      <c r="N527" s="17"/>
      <c r="O527" s="17"/>
      <c r="P527" s="17"/>
      <c r="T527" s="25">
        <f t="shared" si="443"/>
        <v>7.0909207088478296E-2</v>
      </c>
      <c r="U527" s="25">
        <f t="shared" si="417"/>
        <v>1.1228746820265028</v>
      </c>
      <c r="V527" s="25">
        <f t="shared" si="418"/>
        <v>1.3898894684614578</v>
      </c>
      <c r="W527" s="25">
        <f t="shared" si="419"/>
        <v>1.5544969263487036</v>
      </c>
      <c r="X527" s="25">
        <f t="shared" si="420"/>
        <v>2.2459063980408103</v>
      </c>
      <c r="Y527" s="25">
        <f t="shared" si="421"/>
        <v>2.5422396494684394</v>
      </c>
      <c r="Z527" s="25">
        <f t="shared" si="422"/>
        <v>2.4220920144411098</v>
      </c>
      <c r="AA527" s="25">
        <f t="shared" si="423"/>
        <v>1.9872746809234654</v>
      </c>
      <c r="AB527" s="25">
        <f t="shared" si="424"/>
        <v>1.5574934283083048</v>
      </c>
      <c r="AC527" s="25">
        <f t="shared" si="425"/>
        <v>1.2705366415250168</v>
      </c>
      <c r="AD527" s="25">
        <f t="shared" si="426"/>
        <v>0.82152482906597057</v>
      </c>
      <c r="AE527" s="25">
        <f t="shared" si="427"/>
        <v>0.56971562832417533</v>
      </c>
      <c r="AF527" s="25">
        <f t="shared" si="428"/>
        <v>0.20419139197190983</v>
      </c>
      <c r="AG527" s="25">
        <f t="shared" si="429"/>
        <v>0.10894901662210633</v>
      </c>
      <c r="AH527" s="25">
        <f t="shared" si="430"/>
        <v>6.7552850183458968E-2</v>
      </c>
    </row>
    <row r="528" spans="1:34" x14ac:dyDescent="0.25">
      <c r="A528" s="13">
        <f t="shared" ref="A528:C528" si="454">A527</f>
        <v>6</v>
      </c>
      <c r="B528" s="13">
        <v>2.8887409606828927</v>
      </c>
      <c r="C528" s="13">
        <f t="shared" si="454"/>
        <v>10</v>
      </c>
      <c r="D528" s="13">
        <f>'Command user'!$F$12</f>
        <v>10</v>
      </c>
      <c r="E528" s="13">
        <f t="shared" si="440"/>
        <v>1</v>
      </c>
      <c r="G528" s="36">
        <f t="shared" si="441"/>
        <v>774.00000000000091</v>
      </c>
      <c r="H528" s="37">
        <f t="shared" ca="1" si="442"/>
        <v>7.0857883680301492E-2</v>
      </c>
      <c r="I528" s="17"/>
      <c r="J528" s="17"/>
      <c r="K528" s="17"/>
      <c r="L528" s="17"/>
      <c r="M528" s="17"/>
      <c r="N528" s="17"/>
      <c r="O528" s="17"/>
      <c r="P528" s="17"/>
      <c r="T528" s="25">
        <f t="shared" si="443"/>
        <v>7.0857883680301492E-2</v>
      </c>
      <c r="U528" s="25">
        <f t="shared" si="417"/>
        <v>1.1223116770430357</v>
      </c>
      <c r="V528" s="25">
        <f t="shared" si="418"/>
        <v>1.3893088302667873</v>
      </c>
      <c r="W528" s="25">
        <f t="shared" si="419"/>
        <v>1.5538735520776761</v>
      </c>
      <c r="X528" s="25">
        <f t="shared" si="420"/>
        <v>2.2449612301678754</v>
      </c>
      <c r="Y528" s="25">
        <f t="shared" si="421"/>
        <v>2.5410150622590262</v>
      </c>
      <c r="Z528" s="25">
        <f t="shared" si="422"/>
        <v>2.4207516682381822</v>
      </c>
      <c r="AA528" s="25">
        <f t="shared" si="423"/>
        <v>1.985984659072513</v>
      </c>
      <c r="AB528" s="25">
        <f t="shared" si="424"/>
        <v>1.5563566490507201</v>
      </c>
      <c r="AC528" s="25">
        <f t="shared" si="425"/>
        <v>1.2695439903456984</v>
      </c>
      <c r="AD528" s="25">
        <f t="shared" si="426"/>
        <v>0.82083912499139855</v>
      </c>
      <c r="AE528" s="25">
        <f t="shared" si="427"/>
        <v>0.56922166032715915</v>
      </c>
      <c r="AF528" s="25">
        <f t="shared" si="428"/>
        <v>0.20401604750344624</v>
      </c>
      <c r="AG528" s="25">
        <f t="shared" si="429"/>
        <v>0.10885733367555213</v>
      </c>
      <c r="AH528" s="25">
        <f t="shared" si="430"/>
        <v>6.7498244133530408E-2</v>
      </c>
    </row>
    <row r="529" spans="1:34" x14ac:dyDescent="0.25">
      <c r="A529" s="13">
        <f t="shared" ref="A529:C529" si="455">A528</f>
        <v>6</v>
      </c>
      <c r="B529" s="13">
        <v>2.8893017025063101</v>
      </c>
      <c r="C529" s="13">
        <f t="shared" si="455"/>
        <v>10</v>
      </c>
      <c r="D529" s="13">
        <f>'Command user'!$F$12</f>
        <v>10</v>
      </c>
      <c r="E529" s="13">
        <f t="shared" si="440"/>
        <v>1</v>
      </c>
      <c r="G529" s="36">
        <f t="shared" si="441"/>
        <v>775.00000000000023</v>
      </c>
      <c r="H529" s="37">
        <f t="shared" ca="1" si="442"/>
        <v>7.0806681314021527E-2</v>
      </c>
      <c r="I529" s="17"/>
      <c r="J529" s="17"/>
      <c r="K529" s="17"/>
      <c r="L529" s="17"/>
      <c r="M529" s="17"/>
      <c r="N529" s="17"/>
      <c r="O529" s="17"/>
      <c r="P529" s="17"/>
      <c r="T529" s="25">
        <f t="shared" si="443"/>
        <v>7.0806681314021527E-2</v>
      </c>
      <c r="U529" s="25">
        <f t="shared" si="417"/>
        <v>1.1217499133132176</v>
      </c>
      <c r="V529" s="25">
        <f t="shared" si="418"/>
        <v>1.3887295199702174</v>
      </c>
      <c r="W529" s="25">
        <f t="shared" si="419"/>
        <v>1.5532516034965052</v>
      </c>
      <c r="X529" s="25">
        <f t="shared" si="420"/>
        <v>2.2440180692909784</v>
      </c>
      <c r="Y529" s="25">
        <f t="shared" si="421"/>
        <v>2.5397929494362117</v>
      </c>
      <c r="Z529" s="25">
        <f t="shared" si="422"/>
        <v>2.4194140303623293</v>
      </c>
      <c r="AA529" s="25">
        <f t="shared" si="423"/>
        <v>1.9846973178646869</v>
      </c>
      <c r="AB529" s="25">
        <f t="shared" si="424"/>
        <v>1.5552223162405245</v>
      </c>
      <c r="AC529" s="25">
        <f t="shared" si="425"/>
        <v>1.2685535268883394</v>
      </c>
      <c r="AD529" s="25">
        <f t="shared" si="426"/>
        <v>0.82015498407725262</v>
      </c>
      <c r="AE529" s="25">
        <f t="shared" si="427"/>
        <v>0.56872883794160334</v>
      </c>
      <c r="AF529" s="25">
        <f t="shared" si="428"/>
        <v>0.20384111213895315</v>
      </c>
      <c r="AG529" s="25">
        <f t="shared" si="429"/>
        <v>0.10876586166425627</v>
      </c>
      <c r="AH529" s="25">
        <f t="shared" si="430"/>
        <v>6.7443762735338822E-2</v>
      </c>
    </row>
    <row r="530" spans="1:34" x14ac:dyDescent="0.25">
      <c r="A530" s="13">
        <f t="shared" ref="A530:C530" si="456">A529</f>
        <v>6</v>
      </c>
      <c r="B530" s="13">
        <v>2.8898617212581885</v>
      </c>
      <c r="C530" s="13">
        <f t="shared" si="456"/>
        <v>10</v>
      </c>
      <c r="D530" s="13">
        <f>'Command user'!$F$12</f>
        <v>10</v>
      </c>
      <c r="E530" s="13">
        <f t="shared" si="440"/>
        <v>1</v>
      </c>
      <c r="G530" s="36">
        <f t="shared" si="441"/>
        <v>776.00000000000091</v>
      </c>
      <c r="H530" s="37">
        <f t="shared" ca="1" si="442"/>
        <v>7.0755599534768149E-2</v>
      </c>
      <c r="I530" s="17"/>
      <c r="J530" s="17"/>
      <c r="K530" s="17"/>
      <c r="L530" s="17"/>
      <c r="M530" s="17"/>
      <c r="N530" s="17"/>
      <c r="O530" s="17"/>
      <c r="P530" s="17"/>
      <c r="T530" s="25">
        <f t="shared" si="443"/>
        <v>7.0755599534768149E-2</v>
      </c>
      <c r="U530" s="25">
        <f t="shared" si="417"/>
        <v>1.1211893863769626</v>
      </c>
      <c r="V530" s="25">
        <f t="shared" si="418"/>
        <v>1.388151532730072</v>
      </c>
      <c r="W530" s="25">
        <f t="shared" si="419"/>
        <v>1.5526310754137957</v>
      </c>
      <c r="X530" s="25">
        <f t="shared" si="420"/>
        <v>2.2430769083697939</v>
      </c>
      <c r="Y530" s="25">
        <f t="shared" si="421"/>
        <v>2.5385733025780288</v>
      </c>
      <c r="Z530" s="25">
        <f t="shared" si="422"/>
        <v>2.4180790916305734</v>
      </c>
      <c r="AA530" s="25">
        <f t="shared" si="423"/>
        <v>1.9834126480899192</v>
      </c>
      <c r="AB530" s="25">
        <f t="shared" si="424"/>
        <v>1.5540904212967894</v>
      </c>
      <c r="AC530" s="25">
        <f t="shared" si="425"/>
        <v>1.2675652433655233</v>
      </c>
      <c r="AD530" s="25">
        <f t="shared" si="426"/>
        <v>0.81947240062770643</v>
      </c>
      <c r="AE530" s="25">
        <f t="shared" si="427"/>
        <v>0.56823715694296695</v>
      </c>
      <c r="AF530" s="25">
        <f t="shared" si="428"/>
        <v>0.20366658435964594</v>
      </c>
      <c r="AG530" s="25">
        <f t="shared" si="429"/>
        <v>0.10867459981269177</v>
      </c>
      <c r="AH530" s="25">
        <f t="shared" si="430"/>
        <v>6.7389405532259097E-2</v>
      </c>
    </row>
    <row r="531" spans="1:34" x14ac:dyDescent="0.25">
      <c r="A531" s="13">
        <f t="shared" ref="A531:C531" si="457">A530</f>
        <v>6</v>
      </c>
      <c r="B531" s="13">
        <v>2.8904210188009141</v>
      </c>
      <c r="C531" s="13">
        <f t="shared" si="457"/>
        <v>10</v>
      </c>
      <c r="D531" s="13">
        <f>'Command user'!$F$12</f>
        <v>10</v>
      </c>
      <c r="E531" s="13">
        <f t="shared" si="440"/>
        <v>1</v>
      </c>
      <c r="G531" s="36">
        <f t="shared" si="441"/>
        <v>776.99999999999989</v>
      </c>
      <c r="H531" s="37">
        <f t="shared" ca="1" si="442"/>
        <v>7.0704637889985031E-2</v>
      </c>
      <c r="I531" s="17"/>
      <c r="J531" s="17"/>
      <c r="K531" s="17"/>
      <c r="L531" s="17"/>
      <c r="M531" s="17"/>
      <c r="N531" s="17"/>
      <c r="O531" s="17"/>
      <c r="P531" s="17"/>
      <c r="T531" s="25">
        <f t="shared" si="443"/>
        <v>7.0704637889985031E-2</v>
      </c>
      <c r="U531" s="25">
        <f t="shared" si="417"/>
        <v>1.1206300917960375</v>
      </c>
      <c r="V531" s="25">
        <f t="shared" si="418"/>
        <v>1.3875748637285601</v>
      </c>
      <c r="W531" s="25">
        <f t="shared" si="419"/>
        <v>1.5520119626637248</v>
      </c>
      <c r="X531" s="25">
        <f t="shared" si="420"/>
        <v>2.2421377403978231</v>
      </c>
      <c r="Y531" s="25">
        <f t="shared" si="421"/>
        <v>2.5373561133021805</v>
      </c>
      <c r="Z531" s="25">
        <f t="shared" si="422"/>
        <v>2.4167468429030925</v>
      </c>
      <c r="AA531" s="25">
        <f t="shared" si="423"/>
        <v>1.9821306405818691</v>
      </c>
      <c r="AB531" s="25">
        <f t="shared" si="424"/>
        <v>1.5529609556799424</v>
      </c>
      <c r="AC531" s="25">
        <f t="shared" si="425"/>
        <v>1.2665791320277902</v>
      </c>
      <c r="AD531" s="25">
        <f t="shared" si="426"/>
        <v>0.81879136897520333</v>
      </c>
      <c r="AE531" s="25">
        <f t="shared" si="427"/>
        <v>0.56774661312787877</v>
      </c>
      <c r="AF531" s="25">
        <f t="shared" si="428"/>
        <v>0.20349246265439264</v>
      </c>
      <c r="AG531" s="25">
        <f t="shared" si="429"/>
        <v>0.10858354734921086</v>
      </c>
      <c r="AH531" s="25">
        <f t="shared" si="430"/>
        <v>6.7335172069943397E-2</v>
      </c>
    </row>
    <row r="532" spans="1:34" x14ac:dyDescent="0.25">
      <c r="A532" s="13">
        <f t="shared" ref="A532:C532" si="458">A531</f>
        <v>6</v>
      </c>
      <c r="B532" s="13">
        <v>2.890979596989689</v>
      </c>
      <c r="C532" s="13">
        <f t="shared" si="458"/>
        <v>10</v>
      </c>
      <c r="D532" s="13">
        <f>'Command user'!$F$12</f>
        <v>10</v>
      </c>
      <c r="E532" s="13">
        <f t="shared" si="440"/>
        <v>1</v>
      </c>
      <c r="G532" s="36">
        <f t="shared" si="441"/>
        <v>778.00000000000045</v>
      </c>
      <c r="H532" s="37">
        <f t="shared" ca="1" si="442"/>
        <v>7.0653795929414773E-2</v>
      </c>
      <c r="I532" s="17"/>
      <c r="J532" s="17"/>
      <c r="K532" s="17"/>
      <c r="L532" s="17"/>
      <c r="M532" s="17"/>
      <c r="N532" s="17"/>
      <c r="O532" s="17"/>
      <c r="P532" s="17"/>
      <c r="T532" s="25">
        <f t="shared" si="443"/>
        <v>7.0653795929414773E-2</v>
      </c>
      <c r="U532" s="25">
        <f t="shared" si="417"/>
        <v>1.1200720251539298</v>
      </c>
      <c r="V532" s="25">
        <f t="shared" si="418"/>
        <v>1.3869995081716124</v>
      </c>
      <c r="W532" s="25">
        <f t="shared" si="419"/>
        <v>1.5513942601058528</v>
      </c>
      <c r="X532" s="25">
        <f t="shared" si="420"/>
        <v>2.2412005584021579</v>
      </c>
      <c r="Y532" s="25">
        <f t="shared" si="421"/>
        <v>2.5361413732657954</v>
      </c>
      <c r="Z532" s="25">
        <f t="shared" si="422"/>
        <v>2.4154172750829597</v>
      </c>
      <c r="AA532" s="25">
        <f t="shared" si="423"/>
        <v>1.9808512862176244</v>
      </c>
      <c r="AB532" s="25">
        <f t="shared" si="424"/>
        <v>1.5518339108915076</v>
      </c>
      <c r="AC532" s="25">
        <f t="shared" si="425"/>
        <v>1.2655951851633853</v>
      </c>
      <c r="AD532" s="25">
        <f t="shared" si="426"/>
        <v>0.81811188348026898</v>
      </c>
      <c r="AE532" s="25">
        <f t="shared" si="427"/>
        <v>0.56725720231398746</v>
      </c>
      <c r="AF532" s="25">
        <f t="shared" si="428"/>
        <v>0.20331874551966606</v>
      </c>
      <c r="AG532" s="25">
        <f t="shared" si="429"/>
        <v>0.10849270350601822</v>
      </c>
      <c r="AH532" s="25">
        <f t="shared" si="430"/>
        <v>6.7281061896307184E-2</v>
      </c>
    </row>
    <row r="533" spans="1:34" x14ac:dyDescent="0.25">
      <c r="A533" s="13">
        <f t="shared" ref="A533:C533" si="459">A532</f>
        <v>6</v>
      </c>
      <c r="B533" s="13">
        <v>2.8915374576725643</v>
      </c>
      <c r="C533" s="13">
        <f t="shared" si="459"/>
        <v>10</v>
      </c>
      <c r="D533" s="13">
        <f>'Command user'!$F$12</f>
        <v>10</v>
      </c>
      <c r="E533" s="13">
        <f t="shared" si="440"/>
        <v>1</v>
      </c>
      <c r="G533" s="36">
        <f t="shared" si="441"/>
        <v>779</v>
      </c>
      <c r="H533" s="37">
        <f t="shared" ca="1" si="442"/>
        <v>7.0603073205084257E-2</v>
      </c>
      <c r="I533" s="17"/>
      <c r="J533" s="17"/>
      <c r="K533" s="17"/>
      <c r="L533" s="17"/>
      <c r="M533" s="17"/>
      <c r="N533" s="17"/>
      <c r="O533" s="17"/>
      <c r="P533" s="17"/>
      <c r="T533" s="25">
        <f t="shared" si="443"/>
        <v>7.0603073205084257E-2</v>
      </c>
      <c r="U533" s="25">
        <f t="shared" si="417"/>
        <v>1.119515182055705</v>
      </c>
      <c r="V533" s="25">
        <f t="shared" si="418"/>
        <v>1.3864254612887437</v>
      </c>
      <c r="W533" s="25">
        <f t="shared" si="419"/>
        <v>1.5507779626249893</v>
      </c>
      <c r="X533" s="25">
        <f t="shared" si="420"/>
        <v>2.2402653554433254</v>
      </c>
      <c r="Y533" s="25">
        <f t="shared" si="421"/>
        <v>2.534929074165202</v>
      </c>
      <c r="Z533" s="25">
        <f t="shared" si="422"/>
        <v>2.4140903791159007</v>
      </c>
      <c r="AA533" s="25">
        <f t="shared" si="423"/>
        <v>1.9795745759174608</v>
      </c>
      <c r="AB533" s="25">
        <f t="shared" si="424"/>
        <v>1.5507092784738632</v>
      </c>
      <c r="AC533" s="25">
        <f t="shared" si="425"/>
        <v>1.2646133950980398</v>
      </c>
      <c r="AD533" s="25">
        <f t="shared" si="426"/>
        <v>0.81743393853134538</v>
      </c>
      <c r="AE533" s="25">
        <f t="shared" si="427"/>
        <v>0.56676892033984272</v>
      </c>
      <c r="AF533" s="25">
        <f t="shared" si="428"/>
        <v>0.2031454314594924</v>
      </c>
      <c r="AG533" s="25">
        <f t="shared" si="429"/>
        <v>0.10840206751914837</v>
      </c>
      <c r="AH533" s="25">
        <f t="shared" si="430"/>
        <v>6.7227074561514194E-2</v>
      </c>
    </row>
    <row r="534" spans="1:34" x14ac:dyDescent="0.25">
      <c r="A534" s="13">
        <f t="shared" ref="A534:C534" si="460">A533</f>
        <v>6</v>
      </c>
      <c r="B534" s="13">
        <v>2.8920946026904804</v>
      </c>
      <c r="C534" s="13">
        <f t="shared" si="460"/>
        <v>10</v>
      </c>
      <c r="D534" s="13">
        <f>'Command user'!$F$12</f>
        <v>10</v>
      </c>
      <c r="E534" s="13">
        <f t="shared" si="440"/>
        <v>1</v>
      </c>
      <c r="G534" s="36">
        <f t="shared" si="441"/>
        <v>780.00000000000011</v>
      </c>
      <c r="H534" s="37">
        <f t="shared" ca="1" si="442"/>
        <v>7.0552469271290344E-2</v>
      </c>
      <c r="I534" s="17"/>
      <c r="J534" s="17"/>
      <c r="K534" s="17"/>
      <c r="L534" s="17"/>
      <c r="M534" s="17"/>
      <c r="N534" s="17"/>
      <c r="O534" s="17"/>
      <c r="P534" s="17"/>
      <c r="T534" s="25">
        <f t="shared" si="443"/>
        <v>7.0552469271290344E-2</v>
      </c>
      <c r="U534" s="25">
        <f t="shared" si="417"/>
        <v>1.1189595581278824</v>
      </c>
      <c r="V534" s="25">
        <f t="shared" si="418"/>
        <v>1.3858527183329103</v>
      </c>
      <c r="W534" s="25">
        <f t="shared" si="419"/>
        <v>1.5501630651310201</v>
      </c>
      <c r="X534" s="25">
        <f t="shared" si="420"/>
        <v>2.2393321246150246</v>
      </c>
      <c r="Y534" s="25">
        <f t="shared" si="421"/>
        <v>2.5337192077356927</v>
      </c>
      <c r="Z534" s="25">
        <f t="shared" si="422"/>
        <v>2.4127661459900409</v>
      </c>
      <c r="AA534" s="25">
        <f t="shared" si="423"/>
        <v>1.9783005006445777</v>
      </c>
      <c r="AB534" s="25">
        <f t="shared" si="424"/>
        <v>1.549587050009996</v>
      </c>
      <c r="AC534" s="25">
        <f t="shared" si="425"/>
        <v>1.2636337541947384</v>
      </c>
      <c r="AD534" s="25">
        <f t="shared" si="426"/>
        <v>0.81675752854461248</v>
      </c>
      <c r="AE534" s="25">
        <f t="shared" si="427"/>
        <v>0.56628176306475164</v>
      </c>
      <c r="AF534" s="25">
        <f t="shared" si="428"/>
        <v>0.20297251898540697</v>
      </c>
      <c r="AG534" s="25">
        <f t="shared" si="429"/>
        <v>0.1083116386284405</v>
      </c>
      <c r="AH534" s="25">
        <f t="shared" si="430"/>
        <v>6.7173209617963719E-2</v>
      </c>
    </row>
    <row r="535" spans="1:34" x14ac:dyDescent="0.25">
      <c r="A535" s="13">
        <f t="shared" ref="A535:C535" si="461">A534</f>
        <v>6</v>
      </c>
      <c r="B535" s="13">
        <v>2.8926510338773004</v>
      </c>
      <c r="C535" s="13">
        <f t="shared" si="461"/>
        <v>10</v>
      </c>
      <c r="D535" s="13">
        <f>'Command user'!$F$12</f>
        <v>10</v>
      </c>
      <c r="E535" s="13">
        <f t="shared" si="440"/>
        <v>1</v>
      </c>
      <c r="G535" s="36">
        <f t="shared" si="441"/>
        <v>781.0000000000008</v>
      </c>
      <c r="H535" s="37">
        <f t="shared" ca="1" si="442"/>
        <v>7.0501983684584504E-2</v>
      </c>
      <c r="I535" s="17"/>
      <c r="J535" s="17"/>
      <c r="K535" s="17"/>
      <c r="L535" s="17"/>
      <c r="M535" s="17"/>
      <c r="N535" s="17"/>
      <c r="O535" s="17"/>
      <c r="P535" s="17"/>
      <c r="T535" s="25">
        <f t="shared" si="443"/>
        <v>7.0501983684584504E-2</v>
      </c>
      <c r="U535" s="25">
        <f t="shared" si="417"/>
        <v>1.1184051490182951</v>
      </c>
      <c r="V535" s="25">
        <f t="shared" si="418"/>
        <v>1.3852812745803538</v>
      </c>
      <c r="W535" s="25">
        <f t="shared" si="419"/>
        <v>1.5495495625587603</v>
      </c>
      <c r="X535" s="25">
        <f t="shared" si="420"/>
        <v>2.2384008590439706</v>
      </c>
      <c r="Y535" s="25">
        <f t="shared" si="421"/>
        <v>2.5325117657512961</v>
      </c>
      <c r="Z535" s="25">
        <f t="shared" si="422"/>
        <v>2.4114445667356383</v>
      </c>
      <c r="AA535" s="25">
        <f t="shared" si="423"/>
        <v>1.9770290514048419</v>
      </c>
      <c r="AB535" s="25">
        <f t="shared" si="424"/>
        <v>1.5484672171232314</v>
      </c>
      <c r="AC535" s="25">
        <f t="shared" si="425"/>
        <v>1.2626562548534839</v>
      </c>
      <c r="AD535" s="25">
        <f t="shared" si="426"/>
        <v>0.81608264796381402</v>
      </c>
      <c r="AE535" s="25">
        <f t="shared" si="427"/>
        <v>0.56579572636865971</v>
      </c>
      <c r="AF535" s="25">
        <f t="shared" si="428"/>
        <v>0.20280000661640499</v>
      </c>
      <c r="AG535" s="25">
        <f t="shared" si="429"/>
        <v>0.10822141607751537</v>
      </c>
      <c r="AH535" s="25">
        <f t="shared" si="430"/>
        <v>6.7119466620275445E-2</v>
      </c>
    </row>
    <row r="536" spans="1:34" x14ac:dyDescent="0.25">
      <c r="A536" s="13">
        <f t="shared" ref="A536:C536" si="462">A535</f>
        <v>6</v>
      </c>
      <c r="B536" s="13">
        <v>2.893206753059848</v>
      </c>
      <c r="C536" s="13">
        <f t="shared" si="462"/>
        <v>10</v>
      </c>
      <c r="D536" s="13">
        <f>'Command user'!$F$12</f>
        <v>10</v>
      </c>
      <c r="E536" s="13">
        <f t="shared" si="440"/>
        <v>1</v>
      </c>
      <c r="G536" s="36">
        <f t="shared" si="441"/>
        <v>782.00000000000011</v>
      </c>
      <c r="H536" s="37">
        <f t="shared" ca="1" si="442"/>
        <v>7.0451616003759973E-2</v>
      </c>
      <c r="I536" s="17"/>
      <c r="J536" s="17"/>
      <c r="K536" s="17"/>
      <c r="L536" s="17"/>
      <c r="M536" s="17"/>
      <c r="N536" s="17"/>
      <c r="O536" s="17"/>
      <c r="P536" s="17"/>
      <c r="T536" s="25">
        <f t="shared" si="443"/>
        <v>7.0451616003759973E-2</v>
      </c>
      <c r="U536" s="25">
        <f t="shared" si="417"/>
        <v>1.1178519503959603</v>
      </c>
      <c r="V536" s="25">
        <f t="shared" si="418"/>
        <v>1.384711125330458</v>
      </c>
      <c r="W536" s="25">
        <f t="shared" si="419"/>
        <v>1.5489374498678008</v>
      </c>
      <c r="X536" s="25">
        <f t="shared" si="420"/>
        <v>2.2374715518896848</v>
      </c>
      <c r="Y536" s="25">
        <f t="shared" si="421"/>
        <v>2.5313067400245304</v>
      </c>
      <c r="Z536" s="25">
        <f t="shared" si="422"/>
        <v>2.410125632424831</v>
      </c>
      <c r="AA536" s="25">
        <f t="shared" si="423"/>
        <v>1.9757602192465238</v>
      </c>
      <c r="AB536" s="25">
        <f t="shared" si="424"/>
        <v>1.5473497714770148</v>
      </c>
      <c r="AC536" s="25">
        <f t="shared" si="425"/>
        <v>1.2616808895110809</v>
      </c>
      <c r="AD536" s="25">
        <f t="shared" si="426"/>
        <v>0.81540929126009165</v>
      </c>
      <c r="AE536" s="25">
        <f t="shared" si="427"/>
        <v>0.56531080615201279</v>
      </c>
      <c r="AF536" s="25">
        <f t="shared" si="428"/>
        <v>0.20262789287889543</v>
      </c>
      <c r="AG536" s="25">
        <f t="shared" si="429"/>
        <v>0.10813139911375111</v>
      </c>
      <c r="AH536" s="25">
        <f t="shared" si="430"/>
        <v>6.706584512527608E-2</v>
      </c>
    </row>
    <row r="537" spans="1:34" x14ac:dyDescent="0.25">
      <c r="A537" s="13">
        <f t="shared" ref="A537:C537" si="463">A536</f>
        <v>6</v>
      </c>
      <c r="B537" s="13">
        <v>2.8937617620579434</v>
      </c>
      <c r="C537" s="13">
        <f t="shared" si="463"/>
        <v>10</v>
      </c>
      <c r="D537" s="13">
        <f>'Command user'!$F$12</f>
        <v>10</v>
      </c>
      <c r="E537" s="13">
        <f t="shared" si="440"/>
        <v>1</v>
      </c>
      <c r="G537" s="36">
        <f t="shared" si="441"/>
        <v>783.00000000000045</v>
      </c>
      <c r="H537" s="37">
        <f t="shared" ca="1" si="442"/>
        <v>7.0401365789836398E-2</v>
      </c>
      <c r="I537" s="17"/>
      <c r="J537" s="17"/>
      <c r="K537" s="17"/>
      <c r="L537" s="17"/>
      <c r="M537" s="17"/>
      <c r="N537" s="17"/>
      <c r="O537" s="17"/>
      <c r="P537" s="17"/>
      <c r="T537" s="25">
        <f t="shared" si="443"/>
        <v>7.0401365789836398E-2</v>
      </c>
      <c r="U537" s="25">
        <f t="shared" si="417"/>
        <v>1.1172999579509577</v>
      </c>
      <c r="V537" s="25">
        <f t="shared" si="418"/>
        <v>1.3841422659056284</v>
      </c>
      <c r="W537" s="25">
        <f t="shared" si="419"/>
        <v>1.5483267220423584</v>
      </c>
      <c r="X537" s="25">
        <f t="shared" si="420"/>
        <v>2.23654419634429</v>
      </c>
      <c r="Y537" s="25">
        <f t="shared" si="421"/>
        <v>2.530104122406196</v>
      </c>
      <c r="Z537" s="25">
        <f t="shared" si="422"/>
        <v>2.4088093341714134</v>
      </c>
      <c r="AA537" s="25">
        <f t="shared" si="423"/>
        <v>1.9744939952600591</v>
      </c>
      <c r="AB537" s="25">
        <f t="shared" si="424"/>
        <v>1.5462347047746576</v>
      </c>
      <c r="AC537" s="25">
        <f t="shared" si="425"/>
        <v>1.2607076506408994</v>
      </c>
      <c r="AD537" s="25">
        <f t="shared" si="426"/>
        <v>0.81473745293180433</v>
      </c>
      <c r="AE537" s="25">
        <f t="shared" si="427"/>
        <v>0.5648269983356341</v>
      </c>
      <c r="AF537" s="25">
        <f t="shared" si="428"/>
        <v>0.20245617630665405</v>
      </c>
      <c r="AG537" s="25">
        <f t="shared" si="429"/>
        <v>0.10804158698826027</v>
      </c>
      <c r="AH537" s="25">
        <f t="shared" si="430"/>
        <v>6.7012344691985429E-2</v>
      </c>
    </row>
    <row r="538" spans="1:34" x14ac:dyDescent="0.25">
      <c r="A538" s="13">
        <f t="shared" ref="A538:C538" si="464">A537</f>
        <v>6</v>
      </c>
      <c r="B538" s="13">
        <v>2.8943160626844384</v>
      </c>
      <c r="C538" s="13">
        <f t="shared" si="464"/>
        <v>10</v>
      </c>
      <c r="D538" s="13">
        <f>'Command user'!$F$12</f>
        <v>10</v>
      </c>
      <c r="E538" s="13">
        <f t="shared" si="440"/>
        <v>1</v>
      </c>
      <c r="G538" s="36">
        <f t="shared" si="441"/>
        <v>784.00000000000045</v>
      </c>
      <c r="H538" s="37">
        <f t="shared" ca="1" si="442"/>
        <v>7.035123260604631E-2</v>
      </c>
      <c r="I538" s="17"/>
      <c r="J538" s="17"/>
      <c r="K538" s="17"/>
      <c r="L538" s="17"/>
      <c r="M538" s="17"/>
      <c r="N538" s="17"/>
      <c r="O538" s="17"/>
      <c r="P538" s="17"/>
      <c r="T538" s="25">
        <f t="shared" si="443"/>
        <v>7.035123260604631E-2</v>
      </c>
      <c r="U538" s="25">
        <f t="shared" si="417"/>
        <v>1.1167491673942909</v>
      </c>
      <c r="V538" s="25">
        <f t="shared" si="418"/>
        <v>1.3835746916511222</v>
      </c>
      <c r="W538" s="25">
        <f t="shared" si="419"/>
        <v>1.5477173740911185</v>
      </c>
      <c r="X538" s="25">
        <f t="shared" si="420"/>
        <v>2.2356187856323184</v>
      </c>
      <c r="Y538" s="25">
        <f t="shared" si="421"/>
        <v>2.5289039047851292</v>
      </c>
      <c r="Z538" s="25">
        <f t="shared" si="422"/>
        <v>2.407495663130566</v>
      </c>
      <c r="AA538" s="25">
        <f t="shared" si="423"/>
        <v>1.9732303705777778</v>
      </c>
      <c r="AB538" s="25">
        <f t="shared" si="424"/>
        <v>1.5451220087590949</v>
      </c>
      <c r="AC538" s="25">
        <f t="shared" si="425"/>
        <v>1.2597365307526558</v>
      </c>
      <c r="AD538" s="25">
        <f t="shared" si="426"/>
        <v>0.81406712750437316</v>
      </c>
      <c r="AE538" s="25">
        <f t="shared" si="427"/>
        <v>0.56434429886059345</v>
      </c>
      <c r="AF538" s="25">
        <f t="shared" si="428"/>
        <v>0.20228485544077615</v>
      </c>
      <c r="AG538" s="25">
        <f t="shared" si="429"/>
        <v>0.10795197895586611</v>
      </c>
      <c r="AH538" s="25">
        <f t="shared" si="430"/>
        <v>6.6958964881602773E-2</v>
      </c>
    </row>
    <row r="539" spans="1:34" x14ac:dyDescent="0.25">
      <c r="A539" s="13">
        <f t="shared" ref="A539:C539" si="465">A538</f>
        <v>6</v>
      </c>
      <c r="B539" s="13">
        <v>2.8948696567452528</v>
      </c>
      <c r="C539" s="13">
        <f t="shared" si="465"/>
        <v>10</v>
      </c>
      <c r="D539" s="13">
        <f>'Command user'!$F$12</f>
        <v>10</v>
      </c>
      <c r="E539" s="13">
        <f t="shared" si="440"/>
        <v>1</v>
      </c>
      <c r="G539" s="36">
        <f t="shared" si="441"/>
        <v>785.00000000000125</v>
      </c>
      <c r="H539" s="37">
        <f t="shared" ca="1" si="442"/>
        <v>7.0301216017820495E-2</v>
      </c>
      <c r="I539" s="17"/>
      <c r="J539" s="17"/>
      <c r="K539" s="17"/>
      <c r="L539" s="17"/>
      <c r="M539" s="17"/>
      <c r="N539" s="17"/>
      <c r="O539" s="17"/>
      <c r="P539" s="17"/>
      <c r="T539" s="25">
        <f t="shared" si="443"/>
        <v>7.0301216017820495E-2</v>
      </c>
      <c r="U539" s="25">
        <f t="shared" si="417"/>
        <v>1.1161995744577629</v>
      </c>
      <c r="V539" s="25">
        <f t="shared" si="418"/>
        <v>1.3830083979349181</v>
      </c>
      <c r="W539" s="25">
        <f t="shared" si="419"/>
        <v>1.5471094010470909</v>
      </c>
      <c r="X539" s="25">
        <f t="shared" si="420"/>
        <v>2.2346953130105156</v>
      </c>
      <c r="Y539" s="25">
        <f t="shared" si="421"/>
        <v>2.5277060790879942</v>
      </c>
      <c r="Z539" s="25">
        <f t="shared" si="422"/>
        <v>2.4061846104986158</v>
      </c>
      <c r="AA539" s="25">
        <f t="shared" si="423"/>
        <v>1.9719693363736599</v>
      </c>
      <c r="AB539" s="25">
        <f t="shared" si="424"/>
        <v>1.5440116752126412</v>
      </c>
      <c r="AC539" s="25">
        <f t="shared" si="425"/>
        <v>1.2587675223921999</v>
      </c>
      <c r="AD539" s="25">
        <f t="shared" si="426"/>
        <v>0.81339830953010184</v>
      </c>
      <c r="AE539" s="25">
        <f t="shared" si="427"/>
        <v>0.56386270368808344</v>
      </c>
      <c r="AF539" s="25">
        <f t="shared" si="428"/>
        <v>0.20211392882963203</v>
      </c>
      <c r="AG539" s="25">
        <f t="shared" si="429"/>
        <v>0.10786257427507893</v>
      </c>
      <c r="AH539" s="25">
        <f t="shared" si="430"/>
        <v>6.6905705257493675E-2</v>
      </c>
    </row>
    <row r="540" spans="1:34" x14ac:dyDescent="0.25">
      <c r="A540" s="13">
        <f t="shared" ref="A540:C540" si="466">A539</f>
        <v>6</v>
      </c>
      <c r="B540" s="13">
        <v>2.8954225460394079</v>
      </c>
      <c r="C540" s="13">
        <f t="shared" si="466"/>
        <v>10</v>
      </c>
      <c r="D540" s="13">
        <f>'Command user'!$F$12</f>
        <v>10</v>
      </c>
      <c r="E540" s="13">
        <f t="shared" si="440"/>
        <v>1</v>
      </c>
      <c r="G540" s="36">
        <f t="shared" si="441"/>
        <v>786.00000000000068</v>
      </c>
      <c r="H540" s="37">
        <f t="shared" ca="1" si="442"/>
        <v>7.025131559277499E-2</v>
      </c>
      <c r="I540" s="17"/>
      <c r="J540" s="17"/>
      <c r="K540" s="17"/>
      <c r="L540" s="17"/>
      <c r="M540" s="17"/>
      <c r="N540" s="17"/>
      <c r="O540" s="17"/>
      <c r="P540" s="17"/>
      <c r="T540" s="25">
        <f t="shared" si="443"/>
        <v>7.025131559277499E-2</v>
      </c>
      <c r="U540" s="25">
        <f t="shared" si="417"/>
        <v>1.1156511748938456</v>
      </c>
      <c r="V540" s="25">
        <f t="shared" si="418"/>
        <v>1.3824433801475873</v>
      </c>
      <c r="W540" s="25">
        <f t="shared" si="419"/>
        <v>1.5465027979674517</v>
      </c>
      <c r="X540" s="25">
        <f t="shared" si="420"/>
        <v>2.2337737717676398</v>
      </c>
      <c r="Y540" s="25">
        <f t="shared" si="421"/>
        <v>2.526510637279038</v>
      </c>
      <c r="Z540" s="25">
        <f t="shared" si="422"/>
        <v>2.4048761675127959</v>
      </c>
      <c r="AA540" s="25">
        <f t="shared" si="423"/>
        <v>1.970710883863102</v>
      </c>
      <c r="AB540" s="25">
        <f t="shared" si="424"/>
        <v>1.5429036959567668</v>
      </c>
      <c r="AC540" s="25">
        <f t="shared" si="425"/>
        <v>1.2578006181412746</v>
      </c>
      <c r="AD540" s="25">
        <f t="shared" si="426"/>
        <v>0.81273099358801404</v>
      </c>
      <c r="AE540" s="25">
        <f t="shared" si="427"/>
        <v>0.56338220879929035</v>
      </c>
      <c r="AF540" s="25">
        <f t="shared" si="428"/>
        <v>0.20194339502882086</v>
      </c>
      <c r="AG540" s="25">
        <f t="shared" si="429"/>
        <v>0.10777337220807459</v>
      </c>
      <c r="AH540" s="25">
        <f t="shared" si="430"/>
        <v>6.6852565385175589E-2</v>
      </c>
    </row>
    <row r="541" spans="1:34" x14ac:dyDescent="0.25">
      <c r="A541" s="13">
        <f t="shared" ref="A541:C541" si="467">A540</f>
        <v>6</v>
      </c>
      <c r="B541" s="13">
        <v>2.8959747323590648</v>
      </c>
      <c r="C541" s="13">
        <f t="shared" si="467"/>
        <v>10</v>
      </c>
      <c r="D541" s="13">
        <f>'Command user'!$F$12</f>
        <v>10</v>
      </c>
      <c r="E541" s="13">
        <f t="shared" si="440"/>
        <v>1</v>
      </c>
      <c r="G541" s="36">
        <f t="shared" si="441"/>
        <v>787.00000000000068</v>
      </c>
      <c r="H541" s="37">
        <f t="shared" ca="1" si="442"/>
        <v>7.0201530900696113E-2</v>
      </c>
      <c r="I541" s="17"/>
      <c r="J541" s="17"/>
      <c r="K541" s="17"/>
      <c r="L541" s="17"/>
      <c r="M541" s="17"/>
      <c r="N541" s="17"/>
      <c r="O541" s="17"/>
      <c r="P541" s="17"/>
      <c r="T541" s="25">
        <f t="shared" si="443"/>
        <v>7.0201530900696113E-2</v>
      </c>
      <c r="U541" s="25">
        <f t="shared" si="417"/>
        <v>1.1151039644755578</v>
      </c>
      <c r="V541" s="25">
        <f t="shared" si="418"/>
        <v>1.3818796337021402</v>
      </c>
      <c r="W541" s="25">
        <f t="shared" si="419"/>
        <v>1.5458975599334153</v>
      </c>
      <c r="X541" s="25">
        <f t="shared" si="420"/>
        <v>2.2328541552242855</v>
      </c>
      <c r="Y541" s="25">
        <f t="shared" si="421"/>
        <v>2.5253175713598845</v>
      </c>
      <c r="Z541" s="25">
        <f t="shared" si="422"/>
        <v>2.4035703254510001</v>
      </c>
      <c r="AA541" s="25">
        <f t="shared" si="423"/>
        <v>1.9694550043026458</v>
      </c>
      <c r="AB541" s="25">
        <f t="shared" si="424"/>
        <v>1.5417980628518397</v>
      </c>
      <c r="AC541" s="25">
        <f t="shared" si="425"/>
        <v>1.256835810617315</v>
      </c>
      <c r="AD541" s="25">
        <f t="shared" si="426"/>
        <v>0.81206517428369018</v>
      </c>
      <c r="AE541" s="25">
        <f t="shared" si="427"/>
        <v>0.56290281019527277</v>
      </c>
      <c r="AF541" s="25">
        <f t="shared" si="428"/>
        <v>0.20177325260112433</v>
      </c>
      <c r="AG541" s="25">
        <f t="shared" si="429"/>
        <v>0.10768437202066967</v>
      </c>
      <c r="AH541" s="25">
        <f t="shared" si="430"/>
        <v>6.6799544832305005E-2</v>
      </c>
    </row>
    <row r="542" spans="1:34" x14ac:dyDescent="0.25">
      <c r="A542" s="13">
        <f t="shared" ref="A542:C542" si="468">A541</f>
        <v>6</v>
      </c>
      <c r="B542" s="13">
        <v>2.8965262174895554</v>
      </c>
      <c r="C542" s="13">
        <f t="shared" si="468"/>
        <v>10</v>
      </c>
      <c r="D542" s="13">
        <f>'Command user'!$F$12</f>
        <v>10</v>
      </c>
      <c r="E542" s="13">
        <f t="shared" si="440"/>
        <v>1</v>
      </c>
      <c r="G542" s="36">
        <f t="shared" si="441"/>
        <v>788.0000000000008</v>
      </c>
      <c r="H542" s="37">
        <f t="shared" ca="1" si="442"/>
        <v>7.0151861513528257E-2</v>
      </c>
      <c r="I542" s="17"/>
      <c r="J542" s="17"/>
      <c r="K542" s="17"/>
      <c r="L542" s="17"/>
      <c r="M542" s="17"/>
      <c r="N542" s="17"/>
      <c r="O542" s="17"/>
      <c r="P542" s="17"/>
      <c r="T542" s="25">
        <f t="shared" si="443"/>
        <v>7.0151861513528257E-2</v>
      </c>
      <c r="U542" s="25">
        <f t="shared" si="417"/>
        <v>1.1145579389963454</v>
      </c>
      <c r="V542" s="25">
        <f t="shared" si="418"/>
        <v>1.3813171540338958</v>
      </c>
      <c r="W542" s="25">
        <f t="shared" si="419"/>
        <v>1.5452936820500554</v>
      </c>
      <c r="X542" s="25">
        <f t="shared" si="420"/>
        <v>2.2319364567326887</v>
      </c>
      <c r="Y542" s="25">
        <f t="shared" si="421"/>
        <v>2.524126873369311</v>
      </c>
      <c r="Z542" s="25">
        <f t="shared" si="422"/>
        <v>2.4022670756315363</v>
      </c>
      <c r="AA542" s="25">
        <f t="shared" si="423"/>
        <v>1.9682016889897485</v>
      </c>
      <c r="AB542" s="25">
        <f t="shared" si="424"/>
        <v>1.5406947677969201</v>
      </c>
      <c r="AC542" s="25">
        <f t="shared" si="425"/>
        <v>1.2558730924732253</v>
      </c>
      <c r="AD542" s="25">
        <f t="shared" si="426"/>
        <v>0.81140084624910325</v>
      </c>
      <c r="AE542" s="25">
        <f t="shared" si="427"/>
        <v>0.56242450389683774</v>
      </c>
      <c r="AF542" s="25">
        <f t="shared" si="428"/>
        <v>0.20160350011646455</v>
      </c>
      <c r="AG542" s="25">
        <f t="shared" si="429"/>
        <v>0.10759557298230103</v>
      </c>
      <c r="AH542" s="25">
        <f t="shared" si="430"/>
        <v>6.6746643168665049E-2</v>
      </c>
    </row>
    <row r="543" spans="1:34" x14ac:dyDescent="0.25">
      <c r="A543" s="13">
        <f t="shared" ref="A543:C543" si="469">A542</f>
        <v>6</v>
      </c>
      <c r="B543" s="13">
        <v>2.8970770032094202</v>
      </c>
      <c r="C543" s="13">
        <f t="shared" si="469"/>
        <v>10</v>
      </c>
      <c r="D543" s="13">
        <f>'Command user'!$F$12</f>
        <v>10</v>
      </c>
      <c r="E543" s="13">
        <f t="shared" si="440"/>
        <v>1</v>
      </c>
      <c r="G543" s="36">
        <f t="shared" si="441"/>
        <v>789.00000000000034</v>
      </c>
      <c r="H543" s="37">
        <f t="shared" ca="1" si="442"/>
        <v>7.0102307005359299E-2</v>
      </c>
      <c r="I543" s="17"/>
      <c r="J543" s="17"/>
      <c r="K543" s="17"/>
      <c r="L543" s="17"/>
      <c r="M543" s="17"/>
      <c r="N543" s="17"/>
      <c r="O543" s="17"/>
      <c r="P543" s="17"/>
      <c r="T543" s="25">
        <f t="shared" si="443"/>
        <v>7.0102307005359299E-2</v>
      </c>
      <c r="U543" s="25">
        <f t="shared" si="417"/>
        <v>1.11401309426994</v>
      </c>
      <c r="V543" s="25">
        <f t="shared" si="418"/>
        <v>1.3807559366003523</v>
      </c>
      <c r="W543" s="25">
        <f t="shared" si="419"/>
        <v>1.5446911594461974</v>
      </c>
      <c r="X543" s="25">
        <f t="shared" si="420"/>
        <v>2.2310206696765218</v>
      </c>
      <c r="Y543" s="25">
        <f t="shared" si="421"/>
        <v>2.5229385353830223</v>
      </c>
      <c r="Z543" s="25">
        <f t="shared" si="422"/>
        <v>2.4009664094129151</v>
      </c>
      <c r="AA543" s="25">
        <f t="shared" si="423"/>
        <v>1.9669509292625416</v>
      </c>
      <c r="AB543" s="25">
        <f t="shared" si="424"/>
        <v>1.5395938027294964</v>
      </c>
      <c r="AC543" s="25">
        <f t="shared" si="425"/>
        <v>1.2549124563971603</v>
      </c>
      <c r="AD543" s="25">
        <f t="shared" si="426"/>
        <v>0.81073800414245289</v>
      </c>
      <c r="AE543" s="25">
        <f t="shared" si="427"/>
        <v>0.56194728594441568</v>
      </c>
      <c r="AF543" s="25">
        <f t="shared" si="428"/>
        <v>0.20143413615185587</v>
      </c>
      <c r="AG543" s="25">
        <f t="shared" si="429"/>
        <v>0.10750697436600176</v>
      </c>
      <c r="AH543" s="25">
        <f t="shared" si="430"/>
        <v>6.6693859966150751E-2</v>
      </c>
    </row>
    <row r="544" spans="1:34" x14ac:dyDescent="0.25">
      <c r="A544" s="13">
        <f t="shared" ref="A544:C544" si="470">A543</f>
        <v>6</v>
      </c>
      <c r="B544" s="13">
        <v>2.8976270912904414</v>
      </c>
      <c r="C544" s="13">
        <f t="shared" si="470"/>
        <v>10</v>
      </c>
      <c r="D544" s="13">
        <f>'Command user'!$F$12</f>
        <v>10</v>
      </c>
      <c r="E544" s="13">
        <f t="shared" si="440"/>
        <v>1</v>
      </c>
      <c r="G544" s="36">
        <f t="shared" si="441"/>
        <v>790.00000000000023</v>
      </c>
      <c r="H544" s="37">
        <f t="shared" ca="1" si="442"/>
        <v>7.0052866952407283E-2</v>
      </c>
      <c r="I544" s="17"/>
      <c r="J544" s="17"/>
      <c r="K544" s="17"/>
      <c r="L544" s="17"/>
      <c r="M544" s="17"/>
      <c r="N544" s="17"/>
      <c r="O544" s="17"/>
      <c r="P544" s="17"/>
      <c r="T544" s="25">
        <f t="shared" si="443"/>
        <v>7.0052866952407283E-2</v>
      </c>
      <c r="U544" s="25">
        <f t="shared" si="417"/>
        <v>1.1134694261302533</v>
      </c>
      <c r="V544" s="25">
        <f t="shared" si="418"/>
        <v>1.3801959768810363</v>
      </c>
      <c r="W544" s="25">
        <f t="shared" si="419"/>
        <v>1.5440899872742493</v>
      </c>
      <c r="X544" s="25">
        <f t="shared" si="420"/>
        <v>2.2301067874707248</v>
      </c>
      <c r="Y544" s="25">
        <f t="shared" si="421"/>
        <v>2.521752549513439</v>
      </c>
      <c r="Z544" s="25">
        <f t="shared" si="422"/>
        <v>2.3996683181935827</v>
      </c>
      <c r="AA544" s="25">
        <f t="shared" si="423"/>
        <v>1.9657027164995762</v>
      </c>
      <c r="AB544" s="25">
        <f t="shared" si="424"/>
        <v>1.5384951596252789</v>
      </c>
      <c r="AC544" s="25">
        <f t="shared" si="425"/>
        <v>1.2539538951123195</v>
      </c>
      <c r="AD544" s="25">
        <f t="shared" si="426"/>
        <v>0.81007664264800372</v>
      </c>
      <c r="AE544" s="25">
        <f t="shared" si="427"/>
        <v>0.56147115239793921</v>
      </c>
      <c r="AF544" s="25">
        <f t="shared" si="428"/>
        <v>0.20126515929136354</v>
      </c>
      <c r="AG544" s="25">
        <f t="shared" si="429"/>
        <v>0.10741857544837949</v>
      </c>
      <c r="AH544" s="25">
        <f t="shared" si="430"/>
        <v>6.6641194798756631E-2</v>
      </c>
    </row>
    <row r="545" spans="1:34" x14ac:dyDescent="0.25">
      <c r="A545" s="13">
        <f t="shared" ref="A545:C545" si="471">A544</f>
        <v>6</v>
      </c>
      <c r="B545" s="13">
        <v>2.8981764834976764</v>
      </c>
      <c r="C545" s="13">
        <f t="shared" si="471"/>
        <v>10</v>
      </c>
      <c r="D545" s="13">
        <f>'Command user'!$F$12</f>
        <v>10</v>
      </c>
      <c r="E545" s="13">
        <f t="shared" si="440"/>
        <v>1</v>
      </c>
      <c r="G545" s="36">
        <f t="shared" si="441"/>
        <v>791.00000000000034</v>
      </c>
      <c r="H545" s="37">
        <f t="shared" ca="1" si="442"/>
        <v>7.0003540933006939E-2</v>
      </c>
      <c r="I545" s="17"/>
      <c r="J545" s="17"/>
      <c r="K545" s="17"/>
      <c r="L545" s="17"/>
      <c r="M545" s="17"/>
      <c r="N545" s="17"/>
      <c r="O545" s="17"/>
      <c r="P545" s="17"/>
      <c r="T545" s="25">
        <f t="shared" si="443"/>
        <v>7.0003540933006939E-2</v>
      </c>
      <c r="U545" s="25">
        <f t="shared" si="417"/>
        <v>1.1129269304312421</v>
      </c>
      <c r="V545" s="25">
        <f t="shared" si="418"/>
        <v>1.3796372703773743</v>
      </c>
      <c r="W545" s="25">
        <f t="shared" si="419"/>
        <v>1.5434901607100511</v>
      </c>
      <c r="X545" s="25">
        <f t="shared" si="420"/>
        <v>2.2291948035613043</v>
      </c>
      <c r="Y545" s="25">
        <f t="shared" si="421"/>
        <v>2.52056890790948</v>
      </c>
      <c r="Z545" s="25">
        <f t="shared" si="422"/>
        <v>2.3983727934116899</v>
      </c>
      <c r="AA545" s="25">
        <f t="shared" si="423"/>
        <v>1.9644570421195966</v>
      </c>
      <c r="AB545" s="25">
        <f t="shared" si="424"/>
        <v>1.5373988304979489</v>
      </c>
      <c r="AC545" s="25">
        <f t="shared" si="425"/>
        <v>1.2529974013767182</v>
      </c>
      <c r="AD545" s="25">
        <f t="shared" si="426"/>
        <v>0.80941675647593292</v>
      </c>
      <c r="AE545" s="25">
        <f t="shared" si="427"/>
        <v>0.56099609933672545</v>
      </c>
      <c r="AF545" s="25">
        <f t="shared" si="428"/>
        <v>0.20109656812605783</v>
      </c>
      <c r="AG545" s="25">
        <f t="shared" si="429"/>
        <v>0.10733037550959383</v>
      </c>
      <c r="AH545" s="25">
        <f t="shared" si="430"/>
        <v>6.6588647242564566E-2</v>
      </c>
    </row>
    <row r="546" spans="1:34" x14ac:dyDescent="0.25">
      <c r="A546" s="13">
        <f t="shared" ref="A546:C546" si="472">A545</f>
        <v>6</v>
      </c>
      <c r="B546" s="13">
        <v>2.8987251815894934</v>
      </c>
      <c r="C546" s="13">
        <f t="shared" si="472"/>
        <v>10</v>
      </c>
      <c r="D546" s="13">
        <f>'Command user'!$F$12</f>
        <v>10</v>
      </c>
      <c r="E546" s="13">
        <f t="shared" si="440"/>
        <v>1</v>
      </c>
      <c r="G546" s="36">
        <f t="shared" si="441"/>
        <v>792.00000000000011</v>
      </c>
      <c r="H546" s="37">
        <f t="shared" ca="1" si="442"/>
        <v>6.9954328527596754E-2</v>
      </c>
      <c r="I546" s="17"/>
      <c r="J546" s="17"/>
      <c r="K546" s="17"/>
      <c r="L546" s="17"/>
      <c r="M546" s="17"/>
      <c r="N546" s="17"/>
      <c r="O546" s="17"/>
      <c r="P546" s="17"/>
      <c r="T546" s="25">
        <f t="shared" si="443"/>
        <v>6.9954328527596754E-2</v>
      </c>
      <c r="U546" s="25">
        <f t="shared" si="417"/>
        <v>1.112385603046796</v>
      </c>
      <c r="V546" s="25">
        <f t="shared" si="418"/>
        <v>1.3790798126125734</v>
      </c>
      <c r="W546" s="25">
        <f t="shared" si="419"/>
        <v>1.5428916749527677</v>
      </c>
      <c r="X546" s="25">
        <f t="shared" si="420"/>
        <v>2.2282847114251627</v>
      </c>
      <c r="Y546" s="25">
        <f t="shared" si="421"/>
        <v>2.5193876027563458</v>
      </c>
      <c r="Z546" s="25">
        <f t="shared" si="422"/>
        <v>2.3970798265448785</v>
      </c>
      <c r="AA546" s="25">
        <f t="shared" si="423"/>
        <v>1.9632138975812892</v>
      </c>
      <c r="AB546" s="25">
        <f t="shared" si="424"/>
        <v>1.5363048073989509</v>
      </c>
      <c r="AC546" s="25">
        <f t="shared" si="425"/>
        <v>1.2520429679829987</v>
      </c>
      <c r="AD546" s="25">
        <f t="shared" si="426"/>
        <v>0.80875834036215744</v>
      </c>
      <c r="AE546" s="25">
        <f t="shared" si="427"/>
        <v>0.56052212285934888</v>
      </c>
      <c r="AF546" s="25">
        <f t="shared" si="428"/>
        <v>0.20092836125397071</v>
      </c>
      <c r="AG546" s="25">
        <f t="shared" si="429"/>
        <v>0.10724237383333457</v>
      </c>
      <c r="AH546" s="25">
        <f t="shared" si="430"/>
        <v>6.653621687572904E-2</v>
      </c>
    </row>
    <row r="547" spans="1:34" x14ac:dyDescent="0.25">
      <c r="A547" s="13">
        <f t="shared" ref="A547:C547" si="473">A546</f>
        <v>6</v>
      </c>
      <c r="B547" s="13">
        <v>2.8992731873176036</v>
      </c>
      <c r="C547" s="13">
        <f t="shared" si="473"/>
        <v>10</v>
      </c>
      <c r="D547" s="13">
        <f>'Command user'!$F$12</f>
        <v>10</v>
      </c>
      <c r="E547" s="13">
        <f t="shared" si="440"/>
        <v>1</v>
      </c>
      <c r="G547" s="36">
        <f t="shared" si="441"/>
        <v>793.00000000000045</v>
      </c>
      <c r="H547" s="37">
        <f t="shared" ca="1" si="442"/>
        <v>6.9905229318705492E-2</v>
      </c>
      <c r="I547" s="17"/>
      <c r="J547" s="17"/>
      <c r="K547" s="17"/>
      <c r="L547" s="17"/>
      <c r="M547" s="17"/>
      <c r="N547" s="17"/>
      <c r="O547" s="17"/>
      <c r="P547" s="17"/>
      <c r="T547" s="25">
        <f t="shared" si="443"/>
        <v>6.9905229318705492E-2</v>
      </c>
      <c r="U547" s="25">
        <f t="shared" si="417"/>
        <v>1.1118454398706028</v>
      </c>
      <c r="V547" s="25">
        <f t="shared" si="418"/>
        <v>1.3785235991314606</v>
      </c>
      <c r="W547" s="25">
        <f t="shared" si="419"/>
        <v>1.5422945252246982</v>
      </c>
      <c r="X547" s="25">
        <f t="shared" si="420"/>
        <v>2.2273765045698992</v>
      </c>
      <c r="Y547" s="25">
        <f t="shared" si="421"/>
        <v>2.5182086262753089</v>
      </c>
      <c r="Z547" s="25">
        <f t="shared" si="422"/>
        <v>2.395789409110026</v>
      </c>
      <c r="AA547" s="25">
        <f t="shared" si="423"/>
        <v>1.961973274383062</v>
      </c>
      <c r="AB547" s="25">
        <f t="shared" si="424"/>
        <v>1.5352130824172525</v>
      </c>
      <c r="AC547" s="25">
        <f t="shared" si="425"/>
        <v>1.2510905877582079</v>
      </c>
      <c r="AD547" s="25">
        <f t="shared" si="426"/>
        <v>0.80810138906818818</v>
      </c>
      <c r="AE547" s="25">
        <f t="shared" si="427"/>
        <v>0.56004921908353156</v>
      </c>
      <c r="AF547" s="25">
        <f t="shared" si="428"/>
        <v>0.20076053728005483</v>
      </c>
      <c r="AG547" s="25">
        <f t="shared" si="429"/>
        <v>0.10715456970680094</v>
      </c>
      <c r="AH547" s="25">
        <f t="shared" si="430"/>
        <v>6.6483903278466469E-2</v>
      </c>
    </row>
    <row r="548" spans="1:34" x14ac:dyDescent="0.25">
      <c r="A548" s="13">
        <f t="shared" ref="A548:C548" si="474">A547</f>
        <v>6</v>
      </c>
      <c r="B548" s="13">
        <v>2.8998205024270964</v>
      </c>
      <c r="C548" s="13">
        <f t="shared" si="474"/>
        <v>10</v>
      </c>
      <c r="D548" s="13">
        <f>'Command user'!$F$12</f>
        <v>10</v>
      </c>
      <c r="E548" s="13">
        <f t="shared" si="440"/>
        <v>1</v>
      </c>
      <c r="G548" s="36">
        <f t="shared" si="441"/>
        <v>794.00000000000102</v>
      </c>
      <c r="H548" s="37">
        <f t="shared" ca="1" si="442"/>
        <v>6.985624289093964E-2</v>
      </c>
      <c r="I548" s="17"/>
      <c r="J548" s="17"/>
      <c r="K548" s="17"/>
      <c r="L548" s="17"/>
      <c r="M548" s="17"/>
      <c r="N548" s="17"/>
      <c r="O548" s="17"/>
      <c r="P548" s="17"/>
      <c r="T548" s="25">
        <f t="shared" si="443"/>
        <v>6.985624289093964E-2</v>
      </c>
      <c r="U548" s="25">
        <f t="shared" si="417"/>
        <v>1.1113064368160508</v>
      </c>
      <c r="V548" s="25">
        <f t="shared" si="418"/>
        <v>1.3779686255003867</v>
      </c>
      <c r="W548" s="25">
        <f t="shared" si="419"/>
        <v>1.5416987067711854</v>
      </c>
      <c r="X548" s="25">
        <f t="shared" si="420"/>
        <v>2.2264701765336397</v>
      </c>
      <c r="Y548" s="25">
        <f t="shared" si="421"/>
        <v>2.5170319707234907</v>
      </c>
      <c r="Z548" s="25">
        <f t="shared" si="422"/>
        <v>2.3945015326630341</v>
      </c>
      <c r="AA548" s="25">
        <f t="shared" si="423"/>
        <v>1.9607351640627957</v>
      </c>
      <c r="AB548" s="25">
        <f t="shared" si="424"/>
        <v>1.5341236476791245</v>
      </c>
      <c r="AC548" s="25">
        <f t="shared" si="425"/>
        <v>1.2501402535635806</v>
      </c>
      <c r="AD548" s="25">
        <f t="shared" si="426"/>
        <v>0.80744589738096673</v>
      </c>
      <c r="AE548" s="25">
        <f t="shared" si="427"/>
        <v>0.55957738414601665</v>
      </c>
      <c r="AF548" s="25">
        <f t="shared" si="428"/>
        <v>0.20059309481613721</v>
      </c>
      <c r="AG548" s="25">
        <f t="shared" si="429"/>
        <v>0.10706696242067791</v>
      </c>
      <c r="AH548" s="25">
        <f t="shared" si="430"/>
        <v>6.643170603304098E-2</v>
      </c>
    </row>
    <row r="549" spans="1:34" x14ac:dyDescent="0.25">
      <c r="A549" s="13">
        <f t="shared" ref="A549:C549" si="475">A548</f>
        <v>6</v>
      </c>
      <c r="B549" s="13">
        <v>2.9003671286564705</v>
      </c>
      <c r="C549" s="13">
        <f t="shared" si="475"/>
        <v>10</v>
      </c>
      <c r="D549" s="13">
        <f>'Command user'!$F$12</f>
        <v>10</v>
      </c>
      <c r="E549" s="13">
        <f t="shared" si="440"/>
        <v>1</v>
      </c>
      <c r="G549" s="36">
        <f t="shared" si="441"/>
        <v>795.0000000000008</v>
      </c>
      <c r="H549" s="37">
        <f t="shared" ca="1" si="442"/>
        <v>6.980736883096976E-2</v>
      </c>
      <c r="I549" s="17"/>
      <c r="J549" s="17"/>
      <c r="K549" s="17"/>
      <c r="L549" s="17"/>
      <c r="M549" s="17"/>
      <c r="N549" s="17"/>
      <c r="O549" s="17"/>
      <c r="P549" s="17"/>
      <c r="T549" s="25">
        <f t="shared" si="443"/>
        <v>6.980736883096976E-2</v>
      </c>
      <c r="U549" s="25">
        <f t="shared" si="417"/>
        <v>1.1107685898160864</v>
      </c>
      <c r="V549" s="25">
        <f t="shared" si="418"/>
        <v>1.3774148873070593</v>
      </c>
      <c r="W549" s="25">
        <f t="shared" si="419"/>
        <v>1.5411042148604324</v>
      </c>
      <c r="X549" s="25">
        <f t="shared" si="420"/>
        <v>2.2255657208848429</v>
      </c>
      <c r="Y549" s="25">
        <f t="shared" si="421"/>
        <v>2.5158576283936678</v>
      </c>
      <c r="Z549" s="25">
        <f t="shared" si="422"/>
        <v>2.3932161887985917</v>
      </c>
      <c r="AA549" s="25">
        <f t="shared" si="423"/>
        <v>1.9594995581976209</v>
      </c>
      <c r="AB549" s="25">
        <f t="shared" si="424"/>
        <v>1.5330364953479283</v>
      </c>
      <c r="AC549" s="25">
        <f t="shared" si="425"/>
        <v>1.2491919582943638</v>
      </c>
      <c r="AD549" s="25">
        <f t="shared" si="426"/>
        <v>0.80679186011271353</v>
      </c>
      <c r="AE549" s="25">
        <f t="shared" si="427"/>
        <v>0.55910661420245844</v>
      </c>
      <c r="AF549" s="25">
        <f t="shared" si="428"/>
        <v>0.20042603248087923</v>
      </c>
      <c r="AG549" s="25">
        <f t="shared" si="429"/>
        <v>0.10697955126911667</v>
      </c>
      <c r="AH549" s="25">
        <f t="shared" si="430"/>
        <v>6.6379624723752625E-2</v>
      </c>
    </row>
    <row r="550" spans="1:34" x14ac:dyDescent="0.25">
      <c r="A550" s="13">
        <f t="shared" ref="A550:C550" si="476">A549</f>
        <v>6</v>
      </c>
      <c r="B550" s="13">
        <v>2.9009130677376689</v>
      </c>
      <c r="C550" s="13">
        <f t="shared" si="476"/>
        <v>10</v>
      </c>
      <c r="D550" s="13">
        <f>'Command user'!$F$12</f>
        <v>10</v>
      </c>
      <c r="E550" s="13">
        <f t="shared" si="440"/>
        <v>1</v>
      </c>
      <c r="G550" s="36">
        <f t="shared" si="441"/>
        <v>796</v>
      </c>
      <c r="H550" s="37">
        <f t="shared" ca="1" si="442"/>
        <v>6.9758606727517852E-2</v>
      </c>
      <c r="I550" s="17"/>
      <c r="J550" s="17"/>
      <c r="K550" s="17"/>
      <c r="L550" s="17"/>
      <c r="M550" s="17"/>
      <c r="N550" s="17"/>
      <c r="O550" s="17"/>
      <c r="P550" s="17"/>
      <c r="T550" s="25">
        <f t="shared" si="443"/>
        <v>6.9758606727517852E-2</v>
      </c>
      <c r="U550" s="25">
        <f t="shared" si="417"/>
        <v>1.1102318948231149</v>
      </c>
      <c r="V550" s="25">
        <f t="shared" si="418"/>
        <v>1.3768623801604449</v>
      </c>
      <c r="W550" s="25">
        <f t="shared" si="419"/>
        <v>1.5405110447834107</v>
      </c>
      <c r="X550" s="25">
        <f t="shared" si="420"/>
        <v>2.2246631312221372</v>
      </c>
      <c r="Y550" s="25">
        <f t="shared" si="421"/>
        <v>2.5146855916140729</v>
      </c>
      <c r="Z550" s="25">
        <f t="shared" si="422"/>
        <v>2.391933369149954</v>
      </c>
      <c r="AA550" s="25">
        <f t="shared" si="423"/>
        <v>1.9582664484036718</v>
      </c>
      <c r="AB550" s="25">
        <f t="shared" si="424"/>
        <v>1.5319516176238692</v>
      </c>
      <c r="AC550" s="25">
        <f t="shared" si="425"/>
        <v>1.2482456948795746</v>
      </c>
      <c r="AD550" s="25">
        <f t="shared" si="426"/>
        <v>0.80613927210076886</v>
      </c>
      <c r="AE550" s="25">
        <f t="shared" si="427"/>
        <v>0.55863690542729649</v>
      </c>
      <c r="AF550" s="25">
        <f t="shared" si="428"/>
        <v>0.20025934889973249</v>
      </c>
      <c r="AG550" s="25">
        <f t="shared" si="429"/>
        <v>0.10689233554971238</v>
      </c>
      <c r="AH550" s="25">
        <f t="shared" si="430"/>
        <v>6.632765893692448E-2</v>
      </c>
    </row>
    <row r="551" spans="1:34" x14ac:dyDescent="0.25">
      <c r="A551" s="13">
        <f t="shared" ref="A551:C551" si="477">A550</f>
        <v>6</v>
      </c>
      <c r="B551" s="13">
        <v>2.9014583213961123</v>
      </c>
      <c r="C551" s="13">
        <f t="shared" si="477"/>
        <v>10</v>
      </c>
      <c r="D551" s="13">
        <f>'Command user'!$F$12</f>
        <v>10</v>
      </c>
      <c r="E551" s="13">
        <f t="shared" si="440"/>
        <v>1</v>
      </c>
      <c r="G551" s="36">
        <f t="shared" si="441"/>
        <v>797.00000000000011</v>
      </c>
      <c r="H551" s="37">
        <f t="shared" ca="1" si="442"/>
        <v>6.9709956171344498E-2</v>
      </c>
      <c r="I551" s="17"/>
      <c r="J551" s="17"/>
      <c r="K551" s="17"/>
      <c r="L551" s="17"/>
      <c r="M551" s="17"/>
      <c r="N551" s="17"/>
      <c r="O551" s="17"/>
      <c r="P551" s="17"/>
      <c r="T551" s="25">
        <f t="shared" si="443"/>
        <v>6.9709956171344498E-2</v>
      </c>
      <c r="U551" s="25">
        <f t="shared" si="417"/>
        <v>1.1096963478088633</v>
      </c>
      <c r="V551" s="25">
        <f t="shared" si="418"/>
        <v>1.3763110996906192</v>
      </c>
      <c r="W551" s="25">
        <f t="shared" si="419"/>
        <v>1.5399191918536641</v>
      </c>
      <c r="X551" s="25">
        <f t="shared" si="420"/>
        <v>2.2237624011741164</v>
      </c>
      <c r="Y551" s="25">
        <f t="shared" si="421"/>
        <v>2.5135158527481272</v>
      </c>
      <c r="Z551" s="25">
        <f t="shared" si="422"/>
        <v>2.3906530653886984</v>
      </c>
      <c r="AA551" s="25">
        <f t="shared" si="423"/>
        <v>1.9570358263358778</v>
      </c>
      <c r="AB551" s="25">
        <f t="shared" si="424"/>
        <v>1.5308690067437949</v>
      </c>
      <c r="AC551" s="25">
        <f t="shared" si="425"/>
        <v>1.247301456281823</v>
      </c>
      <c r="AD551" s="25">
        <f t="shared" si="426"/>
        <v>0.80548812820743909</v>
      </c>
      <c r="AE551" s="25">
        <f t="shared" si="427"/>
        <v>0.55816825401364822</v>
      </c>
      <c r="AF551" s="25">
        <f t="shared" si="428"/>
        <v>0.20009304270489722</v>
      </c>
      <c r="AG551" s="25">
        <f t="shared" si="429"/>
        <v>0.1068053145634824</v>
      </c>
      <c r="AH551" s="25">
        <f t="shared" si="430"/>
        <v>6.6275808260890107E-2</v>
      </c>
    </row>
    <row r="552" spans="1:34" x14ac:dyDescent="0.25">
      <c r="A552" s="13">
        <f t="shared" ref="A552:C552" si="478">A551</f>
        <v>6</v>
      </c>
      <c r="B552" s="13">
        <v>2.9020028913507296</v>
      </c>
      <c r="C552" s="13">
        <f t="shared" si="478"/>
        <v>10</v>
      </c>
      <c r="D552" s="13">
        <f>'Command user'!$F$12</f>
        <v>10</v>
      </c>
      <c r="E552" s="13">
        <f t="shared" si="440"/>
        <v>1</v>
      </c>
      <c r="G552" s="36">
        <f t="shared" si="441"/>
        <v>798.00000000000102</v>
      </c>
      <c r="H552" s="37">
        <f t="shared" ca="1" si="442"/>
        <v>6.9661416755236599E-2</v>
      </c>
      <c r="I552" s="17"/>
      <c r="J552" s="17"/>
      <c r="K552" s="17"/>
      <c r="L552" s="17"/>
      <c r="M552" s="17"/>
      <c r="N552" s="17"/>
      <c r="O552" s="17"/>
      <c r="P552" s="17"/>
      <c r="T552" s="25">
        <f t="shared" si="443"/>
        <v>6.9661416755236599E-2</v>
      </c>
      <c r="U552" s="25">
        <f t="shared" si="417"/>
        <v>1.1091619447642844</v>
      </c>
      <c r="V552" s="25">
        <f t="shared" si="418"/>
        <v>1.3757610415486394</v>
      </c>
      <c r="W552" s="25">
        <f t="shared" si="419"/>
        <v>1.5393286514072326</v>
      </c>
      <c r="X552" s="25">
        <f t="shared" si="420"/>
        <v>2.2228635243991901</v>
      </c>
      <c r="Y552" s="25">
        <f t="shared" si="421"/>
        <v>2.5123484041943271</v>
      </c>
      <c r="Z552" s="25">
        <f t="shared" si="422"/>
        <v>2.3893752692245278</v>
      </c>
      <c r="AA552" s="25">
        <f t="shared" si="423"/>
        <v>1.9558076836877221</v>
      </c>
      <c r="AB552" s="25">
        <f t="shared" si="424"/>
        <v>1.5297886549809849</v>
      </c>
      <c r="AC552" s="25">
        <f t="shared" si="425"/>
        <v>1.2463592354971018</v>
      </c>
      <c r="AD552" s="25">
        <f t="shared" si="426"/>
        <v>0.80483842331985456</v>
      </c>
      <c r="AE552" s="25">
        <f t="shared" si="427"/>
        <v>0.5577006561731922</v>
      </c>
      <c r="AF552" s="25">
        <f t="shared" si="428"/>
        <v>0.19992711253528253</v>
      </c>
      <c r="AG552" s="25">
        <f t="shared" si="429"/>
        <v>0.10671848761484676</v>
      </c>
      <c r="AH552" s="25">
        <f t="shared" si="430"/>
        <v>6.6224072285982122E-2</v>
      </c>
    </row>
    <row r="553" spans="1:34" x14ac:dyDescent="0.25">
      <c r="A553" s="13">
        <f t="shared" ref="A553:C553" si="479">A552</f>
        <v>6</v>
      </c>
      <c r="B553" s="13">
        <v>2.9025467793139912</v>
      </c>
      <c r="C553" s="13">
        <f t="shared" si="479"/>
        <v>10</v>
      </c>
      <c r="D553" s="13">
        <f>'Command user'!$F$12</f>
        <v>10</v>
      </c>
      <c r="E553" s="13">
        <f t="shared" si="440"/>
        <v>1</v>
      </c>
      <c r="G553" s="36">
        <f t="shared" si="441"/>
        <v>799</v>
      </c>
      <c r="H553" s="37">
        <f t="shared" ca="1" si="442"/>
        <v>6.9612988073994422E-2</v>
      </c>
      <c r="I553" s="17"/>
      <c r="J553" s="17"/>
      <c r="K553" s="17"/>
      <c r="L553" s="17"/>
      <c r="M553" s="17"/>
      <c r="N553" s="17"/>
      <c r="O553" s="17"/>
      <c r="P553" s="17"/>
      <c r="T553" s="25">
        <f t="shared" si="443"/>
        <v>6.9612988073994422E-2</v>
      </c>
      <c r="U553" s="25">
        <f t="shared" si="417"/>
        <v>1.1086286816994313</v>
      </c>
      <c r="V553" s="25">
        <f t="shared" si="418"/>
        <v>1.375212201406447</v>
      </c>
      <c r="W553" s="25">
        <f t="shared" si="419"/>
        <v>1.5387394188024801</v>
      </c>
      <c r="X553" s="25">
        <f t="shared" si="420"/>
        <v>2.2219664945853985</v>
      </c>
      <c r="Y553" s="25">
        <f t="shared" si="421"/>
        <v>2.5111832383859629</v>
      </c>
      <c r="Z553" s="25">
        <f t="shared" si="422"/>
        <v>2.388099972405032</v>
      </c>
      <c r="AA553" s="25">
        <f t="shared" si="423"/>
        <v>1.9545820121910149</v>
      </c>
      <c r="AB553" s="25">
        <f t="shared" si="424"/>
        <v>1.5287105546449171</v>
      </c>
      <c r="AC553" s="25">
        <f t="shared" si="425"/>
        <v>1.2454190255545861</v>
      </c>
      <c r="AD553" s="25">
        <f t="shared" si="426"/>
        <v>0.80419015234980751</v>
      </c>
      <c r="AE553" s="25">
        <f t="shared" si="427"/>
        <v>0.55723410813605267</v>
      </c>
      <c r="AF553" s="25">
        <f t="shared" si="428"/>
        <v>0.19976155703646239</v>
      </c>
      <c r="AG553" s="25">
        <f t="shared" si="429"/>
        <v>0.10663185401160634</v>
      </c>
      <c r="AH553" s="25">
        <f t="shared" si="430"/>
        <v>6.6172450604518832E-2</v>
      </c>
    </row>
    <row r="554" spans="1:34" x14ac:dyDescent="0.25">
      <c r="A554" s="13">
        <f t="shared" ref="A554:C554" si="480">A553</f>
        <v>6</v>
      </c>
      <c r="B554" s="13">
        <v>2.9030899869919438</v>
      </c>
      <c r="C554" s="13">
        <f t="shared" si="480"/>
        <v>10</v>
      </c>
      <c r="D554" s="13">
        <f>'Command user'!$F$12</f>
        <v>10</v>
      </c>
      <c r="E554" s="13">
        <f t="shared" si="440"/>
        <v>1</v>
      </c>
      <c r="G554" s="36">
        <f t="shared" si="441"/>
        <v>800.00000000000057</v>
      </c>
      <c r="H554" s="37">
        <f t="shared" ca="1" si="442"/>
        <v>6.9564669724418826E-2</v>
      </c>
      <c r="I554" s="17"/>
      <c r="J554" s="17"/>
      <c r="K554" s="17"/>
      <c r="L554" s="17"/>
      <c r="M554" s="17"/>
      <c r="N554" s="17"/>
      <c r="O554" s="17"/>
      <c r="P554" s="17"/>
      <c r="T554" s="25">
        <f t="shared" si="443"/>
        <v>6.9564669724418826E-2</v>
      </c>
      <c r="U554" s="25">
        <f t="shared" si="417"/>
        <v>1.1080965546433375</v>
      </c>
      <c r="V554" s="25">
        <f t="shared" si="418"/>
        <v>1.3746645749566957</v>
      </c>
      <c r="W554" s="25">
        <f t="shared" si="419"/>
        <v>1.5381514894199668</v>
      </c>
      <c r="X554" s="25">
        <f t="shared" si="420"/>
        <v>2.2210713054502169</v>
      </c>
      <c r="Y554" s="25">
        <f t="shared" si="421"/>
        <v>2.5100203477909577</v>
      </c>
      <c r="Z554" s="25">
        <f t="shared" si="422"/>
        <v>2.3868271667154728</v>
      </c>
      <c r="AA554" s="25">
        <f t="shared" si="423"/>
        <v>1.9533588036156746</v>
      </c>
      <c r="AB554" s="25">
        <f t="shared" si="424"/>
        <v>1.5276346980810536</v>
      </c>
      <c r="AC554" s="25">
        <f t="shared" si="425"/>
        <v>1.244480819516431</v>
      </c>
      <c r="AD554" s="25">
        <f t="shared" si="426"/>
        <v>0.80354331023359904</v>
      </c>
      <c r="AE554" s="25">
        <f t="shared" si="427"/>
        <v>0.55676860615068435</v>
      </c>
      <c r="AF554" s="25">
        <f t="shared" si="428"/>
        <v>0.19959637486063572</v>
      </c>
      <c r="AG554" s="25">
        <f t="shared" si="429"/>
        <v>0.10654541306492166</v>
      </c>
      <c r="AH554" s="25">
        <f t="shared" si="430"/>
        <v>6.6120942810792824E-2</v>
      </c>
    </row>
    <row r="555" spans="1:34" x14ac:dyDescent="0.25">
      <c r="A555" s="13">
        <f t="shared" ref="A555:C555" si="481">A554</f>
        <v>6</v>
      </c>
      <c r="B555" s="13">
        <v>2.9036325160842376</v>
      </c>
      <c r="C555" s="13">
        <f t="shared" si="481"/>
        <v>10</v>
      </c>
      <c r="D555" s="13">
        <f>'Command user'!$F$12</f>
        <v>10</v>
      </c>
      <c r="E555" s="13">
        <f t="shared" si="440"/>
        <v>1</v>
      </c>
      <c r="G555" s="36">
        <f t="shared" si="441"/>
        <v>801.00000000000034</v>
      </c>
      <c r="H555" s="37">
        <f t="shared" ca="1" si="442"/>
        <v>6.9516461305299704E-2</v>
      </c>
      <c r="I555" s="17"/>
      <c r="J555" s="17"/>
      <c r="K555" s="17"/>
      <c r="L555" s="17"/>
      <c r="M555" s="17"/>
      <c r="N555" s="17"/>
      <c r="O555" s="17"/>
      <c r="P555" s="17"/>
      <c r="T555" s="25">
        <f t="shared" si="443"/>
        <v>6.9516461305299704E-2</v>
      </c>
      <c r="U555" s="25">
        <f t="shared" si="417"/>
        <v>1.1075655596439182</v>
      </c>
      <c r="V555" s="25">
        <f t="shared" si="418"/>
        <v>1.3741181579126664</v>
      </c>
      <c r="W555" s="25">
        <f t="shared" si="419"/>
        <v>1.5375648586623221</v>
      </c>
      <c r="X555" s="25">
        <f t="shared" si="420"/>
        <v>2.2201779507404193</v>
      </c>
      <c r="Y555" s="25">
        <f t="shared" si="421"/>
        <v>2.5088597249116336</v>
      </c>
      <c r="Z555" s="25">
        <f t="shared" si="422"/>
        <v>2.3855568439785584</v>
      </c>
      <c r="AA555" s="25">
        <f t="shared" si="423"/>
        <v>1.952138049769502</v>
      </c>
      <c r="AB555" s="25">
        <f t="shared" si="424"/>
        <v>1.5265610776706393</v>
      </c>
      <c r="AC555" s="25">
        <f t="shared" si="425"/>
        <v>1.2435446104775858</v>
      </c>
      <c r="AD555" s="25">
        <f t="shared" si="426"/>
        <v>0.80289789193190686</v>
      </c>
      <c r="AE555" s="25">
        <f t="shared" si="427"/>
        <v>0.55630414648376769</v>
      </c>
      <c r="AF555" s="25">
        <f t="shared" si="428"/>
        <v>0.19943156466658632</v>
      </c>
      <c r="AG555" s="25">
        <f t="shared" si="429"/>
        <v>0.10645916408929418</v>
      </c>
      <c r="AH555" s="25">
        <f t="shared" si="430"/>
        <v>6.6069548501058631E-2</v>
      </c>
    </row>
    <row r="556" spans="1:34" x14ac:dyDescent="0.25">
      <c r="A556" s="13">
        <f t="shared" ref="A556:C556" si="482">A555</f>
        <v>6</v>
      </c>
      <c r="B556" s="13">
        <v>2.9041743682841634</v>
      </c>
      <c r="C556" s="13">
        <f t="shared" si="482"/>
        <v>10</v>
      </c>
      <c r="D556" s="13">
        <f>'Command user'!$F$12</f>
        <v>10</v>
      </c>
      <c r="E556" s="13">
        <f t="shared" si="440"/>
        <v>1</v>
      </c>
      <c r="G556" s="36">
        <f t="shared" si="441"/>
        <v>802.00000000000023</v>
      </c>
      <c r="H556" s="37">
        <f t="shared" ca="1" si="442"/>
        <v>6.9468362417402507E-2</v>
      </c>
      <c r="I556" s="17"/>
      <c r="J556" s="17"/>
      <c r="K556" s="17"/>
      <c r="L556" s="17"/>
      <c r="M556" s="17"/>
      <c r="N556" s="17"/>
      <c r="O556" s="17"/>
      <c r="P556" s="17"/>
      <c r="T556" s="25">
        <f t="shared" si="443"/>
        <v>6.9468362417402507E-2</v>
      </c>
      <c r="U556" s="25">
        <f t="shared" si="417"/>
        <v>1.107035692767836</v>
      </c>
      <c r="V556" s="25">
        <f t="shared" si="418"/>
        <v>1.373572946008121</v>
      </c>
      <c r="W556" s="25">
        <f t="shared" si="419"/>
        <v>1.5369795219541043</v>
      </c>
      <c r="X556" s="25">
        <f t="shared" si="420"/>
        <v>2.2192864242318682</v>
      </c>
      <c r="Y556" s="25">
        <f t="shared" si="421"/>
        <v>2.507701362284553</v>
      </c>
      <c r="Z556" s="25">
        <f t="shared" si="422"/>
        <v>2.3842889960542331</v>
      </c>
      <c r="AA556" s="25">
        <f t="shared" si="423"/>
        <v>1.9509197424979485</v>
      </c>
      <c r="AB556" s="25">
        <f t="shared" si="424"/>
        <v>1.5254896858304805</v>
      </c>
      <c r="AC556" s="25">
        <f t="shared" si="425"/>
        <v>1.2426103915655793</v>
      </c>
      <c r="AD556" s="25">
        <f t="shared" si="426"/>
        <v>0.80225389242961964</v>
      </c>
      <c r="AE556" s="25">
        <f t="shared" si="427"/>
        <v>0.55584072542008767</v>
      </c>
      <c r="AF556" s="25">
        <f t="shared" si="428"/>
        <v>0.19926712511963982</v>
      </c>
      <c r="AG556" s="25">
        <f t="shared" si="429"/>
        <v>0.10637310640254417</v>
      </c>
      <c r="AH556" s="25">
        <f t="shared" si="430"/>
        <v>6.6018267273520878E-2</v>
      </c>
    </row>
    <row r="557" spans="1:34" x14ac:dyDescent="0.25">
      <c r="A557" s="13">
        <f t="shared" ref="A557:C557" si="483">A556</f>
        <v>6</v>
      </c>
      <c r="B557" s="13">
        <v>2.9047155452786808</v>
      </c>
      <c r="C557" s="13">
        <f t="shared" si="483"/>
        <v>10</v>
      </c>
      <c r="D557" s="13">
        <f>'Command user'!$F$12</f>
        <v>10</v>
      </c>
      <c r="E557" s="13">
        <f t="shared" si="440"/>
        <v>1</v>
      </c>
      <c r="G557" s="36">
        <f t="shared" si="441"/>
        <v>803</v>
      </c>
      <c r="H557" s="37">
        <f t="shared" ca="1" si="442"/>
        <v>6.9420372663456992E-2</v>
      </c>
      <c r="I557" s="17"/>
      <c r="J557" s="17"/>
      <c r="K557" s="17"/>
      <c r="L557" s="17"/>
      <c r="M557" s="17"/>
      <c r="N557" s="17"/>
      <c r="O557" s="17"/>
      <c r="P557" s="17"/>
      <c r="T557" s="25">
        <f t="shared" si="443"/>
        <v>6.9420372663456992E-2</v>
      </c>
      <c r="U557" s="25">
        <f t="shared" si="417"/>
        <v>1.1065069501004092</v>
      </c>
      <c r="V557" s="25">
        <f t="shared" si="418"/>
        <v>1.3730289349971854</v>
      </c>
      <c r="W557" s="25">
        <f t="shared" si="419"/>
        <v>1.5363954747416788</v>
      </c>
      <c r="X557" s="25">
        <f t="shared" si="420"/>
        <v>2.2183967197293684</v>
      </c>
      <c r="Y557" s="25">
        <f t="shared" si="421"/>
        <v>2.5065452524802914</v>
      </c>
      <c r="Z557" s="25">
        <f t="shared" si="422"/>
        <v>2.3830236148394626</v>
      </c>
      <c r="AA557" s="25">
        <f t="shared" si="423"/>
        <v>1.9497038736839165</v>
      </c>
      <c r="AB557" s="25">
        <f t="shared" si="424"/>
        <v>1.5244205150127321</v>
      </c>
      <c r="AC557" s="25">
        <f t="shared" si="425"/>
        <v>1.2416781559403434</v>
      </c>
      <c r="AD557" s="25">
        <f t="shared" si="426"/>
        <v>0.80161130673570202</v>
      </c>
      <c r="AE557" s="25">
        <f t="shared" si="427"/>
        <v>0.55537833926243141</v>
      </c>
      <c r="AF557" s="25">
        <f t="shared" si="428"/>
        <v>0.19910305489162794</v>
      </c>
      <c r="AG557" s="25">
        <f t="shared" si="429"/>
        <v>0.10628723932579068</v>
      </c>
      <c r="AH557" s="25">
        <f t="shared" si="430"/>
        <v>6.5967098728322571E-2</v>
      </c>
    </row>
    <row r="558" spans="1:34" x14ac:dyDescent="0.25">
      <c r="A558" s="13">
        <f t="shared" ref="A558:C558" si="484">A557</f>
        <v>6</v>
      </c>
      <c r="B558" s="13">
        <v>2.9052560487484511</v>
      </c>
      <c r="C558" s="13">
        <f t="shared" si="484"/>
        <v>10</v>
      </c>
      <c r="D558" s="13">
        <f>'Command user'!$F$12</f>
        <v>10</v>
      </c>
      <c r="E558" s="13">
        <f t="shared" si="440"/>
        <v>1</v>
      </c>
      <c r="G558" s="36">
        <f t="shared" si="441"/>
        <v>804.00000000000011</v>
      </c>
      <c r="H558" s="37">
        <f t="shared" ca="1" si="442"/>
        <v>6.9372491648145115E-2</v>
      </c>
      <c r="I558" s="17"/>
      <c r="J558" s="17"/>
      <c r="K558" s="17"/>
      <c r="L558" s="17"/>
      <c r="M558" s="17"/>
      <c r="N558" s="17"/>
      <c r="O558" s="17"/>
      <c r="P558" s="17"/>
      <c r="T558" s="25">
        <f t="shared" si="443"/>
        <v>6.9372491648145115E-2</v>
      </c>
      <c r="U558" s="25">
        <f t="shared" si="417"/>
        <v>1.1059793277454881</v>
      </c>
      <c r="V558" s="25">
        <f t="shared" si="418"/>
        <v>1.3724861206542323</v>
      </c>
      <c r="W558" s="25">
        <f t="shared" si="419"/>
        <v>1.5358127124930749</v>
      </c>
      <c r="X558" s="25">
        <f t="shared" si="420"/>
        <v>2.2175088310664943</v>
      </c>
      <c r="Y558" s="25">
        <f t="shared" si="421"/>
        <v>2.505391388103241</v>
      </c>
      <c r="Z558" s="25">
        <f t="shared" si="422"/>
        <v>2.3817606922680175</v>
      </c>
      <c r="AA558" s="25">
        <f t="shared" si="423"/>
        <v>1.9484904352475259</v>
      </c>
      <c r="AB558" s="25">
        <f t="shared" si="424"/>
        <v>1.5233535577047084</v>
      </c>
      <c r="AC558" s="25">
        <f t="shared" si="425"/>
        <v>1.2407478967940089</v>
      </c>
      <c r="AD558" s="25">
        <f t="shared" si="426"/>
        <v>0.80097012988304028</v>
      </c>
      <c r="AE558" s="25">
        <f t="shared" si="427"/>
        <v>0.55491698433147507</v>
      </c>
      <c r="AF558" s="25">
        <f t="shared" si="428"/>
        <v>0.198939352660844</v>
      </c>
      <c r="AG558" s="25">
        <f t="shared" si="429"/>
        <v>0.10620156218343232</v>
      </c>
      <c r="AH558" s="25">
        <f t="shared" si="430"/>
        <v>6.5916042467532826E-2</v>
      </c>
    </row>
    <row r="559" spans="1:34" x14ac:dyDescent="0.25">
      <c r="A559" s="13">
        <f t="shared" ref="A559:C559" si="485">A558</f>
        <v>6</v>
      </c>
      <c r="B559" s="13">
        <v>2.9057958803678687</v>
      </c>
      <c r="C559" s="13">
        <f t="shared" si="485"/>
        <v>10</v>
      </c>
      <c r="D559" s="13">
        <f>'Command user'!$F$12</f>
        <v>10</v>
      </c>
      <c r="E559" s="13">
        <f t="shared" si="440"/>
        <v>1</v>
      </c>
      <c r="G559" s="36">
        <f t="shared" si="441"/>
        <v>805.00000000000091</v>
      </c>
      <c r="H559" s="37">
        <f t="shared" ca="1" si="442"/>
        <v>6.9324718978087715E-2</v>
      </c>
      <c r="I559" s="17"/>
      <c r="J559" s="17"/>
      <c r="K559" s="17"/>
      <c r="L559" s="17"/>
      <c r="M559" s="17"/>
      <c r="N559" s="17"/>
      <c r="O559" s="17"/>
      <c r="P559" s="17"/>
      <c r="T559" s="25">
        <f t="shared" si="443"/>
        <v>6.9324718978087715E-2</v>
      </c>
      <c r="U559" s="25">
        <f t="shared" si="417"/>
        <v>1.1054528218253457</v>
      </c>
      <c r="V559" s="25">
        <f t="shared" si="418"/>
        <v>1.3719444987737455</v>
      </c>
      <c r="W559" s="25">
        <f t="shared" si="419"/>
        <v>1.5352312306978713</v>
      </c>
      <c r="X559" s="25">
        <f t="shared" si="420"/>
        <v>2.2166227521054047</v>
      </c>
      <c r="Y559" s="25">
        <f t="shared" si="421"/>
        <v>2.5042397617914203</v>
      </c>
      <c r="Z559" s="25">
        <f t="shared" si="422"/>
        <v>2.3805002203102545</v>
      </c>
      <c r="AA559" s="25">
        <f t="shared" si="423"/>
        <v>1.9472794191459044</v>
      </c>
      <c r="AB559" s="25">
        <f t="shared" si="424"/>
        <v>1.5222888064286453</v>
      </c>
      <c r="AC559" s="25">
        <f t="shared" si="425"/>
        <v>1.2398196073507235</v>
      </c>
      <c r="AD559" s="25">
        <f t="shared" si="426"/>
        <v>0.80033035692830679</v>
      </c>
      <c r="AE559" s="25">
        <f t="shared" si="427"/>
        <v>0.55445665696567137</v>
      </c>
      <c r="AF559" s="25">
        <f t="shared" si="428"/>
        <v>0.19877601711200607</v>
      </c>
      <c r="AG559" s="25">
        <f t="shared" si="429"/>
        <v>0.10611607430312683</v>
      </c>
      <c r="AH559" s="25">
        <f t="shared" si="430"/>
        <v>6.5865098095135577E-2</v>
      </c>
    </row>
    <row r="560" spans="1:34" x14ac:dyDescent="0.25">
      <c r="A560" s="13">
        <f t="shared" ref="A560:C560" si="486">A559</f>
        <v>6</v>
      </c>
      <c r="B560" s="13">
        <v>2.9063350418050908</v>
      </c>
      <c r="C560" s="13">
        <f t="shared" si="486"/>
        <v>10</v>
      </c>
      <c r="D560" s="13">
        <f>'Command user'!$F$12</f>
        <v>10</v>
      </c>
      <c r="E560" s="13">
        <f t="shared" si="440"/>
        <v>1</v>
      </c>
      <c r="G560" s="36">
        <f t="shared" si="441"/>
        <v>806.00000000000114</v>
      </c>
      <c r="H560" s="37">
        <f t="shared" ca="1" si="442"/>
        <v>6.9277054261834448E-2</v>
      </c>
      <c r="I560" s="17"/>
      <c r="J560" s="17"/>
      <c r="K560" s="17"/>
      <c r="L560" s="17"/>
      <c r="M560" s="17"/>
      <c r="N560" s="17"/>
      <c r="O560" s="17"/>
      <c r="P560" s="17"/>
      <c r="T560" s="25">
        <f t="shared" si="443"/>
        <v>6.9277054261834448E-2</v>
      </c>
      <c r="U560" s="25">
        <f t="shared" si="417"/>
        <v>1.1049274284805772</v>
      </c>
      <c r="V560" s="25">
        <f t="shared" si="418"/>
        <v>1.3714040651702228</v>
      </c>
      <c r="W560" s="25">
        <f t="shared" si="419"/>
        <v>1.534651024867054</v>
      </c>
      <c r="X560" s="25">
        <f t="shared" si="420"/>
        <v>2.2157384767367025</v>
      </c>
      <c r="Y560" s="25">
        <f t="shared" si="421"/>
        <v>2.5030903662162851</v>
      </c>
      <c r="Z560" s="25">
        <f t="shared" si="422"/>
        <v>2.379242190972906</v>
      </c>
      <c r="AA560" s="25">
        <f t="shared" si="423"/>
        <v>1.9460708173729577</v>
      </c>
      <c r="AB560" s="25">
        <f t="shared" si="424"/>
        <v>1.5212262537415189</v>
      </c>
      <c r="AC560" s="25">
        <f t="shared" si="425"/>
        <v>1.2388932808664455</v>
      </c>
      <c r="AD560" s="25">
        <f t="shared" si="426"/>
        <v>0.79969198295180866</v>
      </c>
      <c r="AE560" s="25">
        <f t="shared" si="427"/>
        <v>0.5539973535211512</v>
      </c>
      <c r="AF560" s="25">
        <f t="shared" si="428"/>
        <v>0.19861304693621665</v>
      </c>
      <c r="AG560" s="25">
        <f t="shared" si="429"/>
        <v>0.10603077501577071</v>
      </c>
      <c r="AH560" s="25">
        <f t="shared" si="430"/>
        <v>6.5814265217018178E-2</v>
      </c>
    </row>
    <row r="561" spans="1:34" x14ac:dyDescent="0.25">
      <c r="A561" s="13">
        <f t="shared" ref="A561:C561" si="487">A560</f>
        <v>6</v>
      </c>
      <c r="B561" s="13">
        <v>2.9068735347220702</v>
      </c>
      <c r="C561" s="13">
        <f t="shared" si="487"/>
        <v>10</v>
      </c>
      <c r="D561" s="13">
        <f>'Command user'!$F$12</f>
        <v>10</v>
      </c>
      <c r="E561" s="13">
        <f t="shared" si="440"/>
        <v>1</v>
      </c>
      <c r="G561" s="36">
        <f t="shared" si="441"/>
        <v>807.00000000000023</v>
      </c>
      <c r="H561" s="37">
        <f t="shared" ca="1" si="442"/>
        <v>6.9229497109850421E-2</v>
      </c>
      <c r="I561" s="17"/>
      <c r="J561" s="17"/>
      <c r="K561" s="17"/>
      <c r="L561" s="17"/>
      <c r="M561" s="17"/>
      <c r="N561" s="17"/>
      <c r="O561" s="17"/>
      <c r="P561" s="17"/>
      <c r="T561" s="25">
        <f t="shared" si="443"/>
        <v>6.9229497109850421E-2</v>
      </c>
      <c r="U561" s="25">
        <f t="shared" si="417"/>
        <v>1.1044031438699753</v>
      </c>
      <c r="V561" s="25">
        <f t="shared" si="418"/>
        <v>1.3708648156780339</v>
      </c>
      <c r="W561" s="25">
        <f t="shared" si="419"/>
        <v>1.5340720905329015</v>
      </c>
      <c r="X561" s="25">
        <f t="shared" si="420"/>
        <v>2.2148559988792362</v>
      </c>
      <c r="Y561" s="25">
        <f t="shared" si="421"/>
        <v>2.5019431940825472</v>
      </c>
      <c r="Z561" s="25">
        <f t="shared" si="422"/>
        <v>2.3779865962988906</v>
      </c>
      <c r="AA561" s="25">
        <f t="shared" si="423"/>
        <v>1.9448646219591874</v>
      </c>
      <c r="AB561" s="25">
        <f t="shared" si="424"/>
        <v>1.5201658922348316</v>
      </c>
      <c r="AC561" s="25">
        <f t="shared" si="425"/>
        <v>1.2379689106287732</v>
      </c>
      <c r="AD561" s="25">
        <f t="shared" si="426"/>
        <v>0.79905500305734734</v>
      </c>
      <c r="AE561" s="25">
        <f t="shared" si="427"/>
        <v>0.55353907037160455</v>
      </c>
      <c r="AF561" s="25">
        <f t="shared" si="428"/>
        <v>0.19845044083092531</v>
      </c>
      <c r="AG561" s="25">
        <f t="shared" si="429"/>
        <v>0.10594566365548115</v>
      </c>
      <c r="AH561" s="25">
        <f t="shared" si="430"/>
        <v>6.5763543440959138E-2</v>
      </c>
    </row>
    <row r="562" spans="1:34" x14ac:dyDescent="0.25">
      <c r="A562" s="13">
        <f t="shared" ref="A562:C562" si="488">A561</f>
        <v>6</v>
      </c>
      <c r="B562" s="13">
        <v>2.907411360774586</v>
      </c>
      <c r="C562" s="13">
        <f t="shared" si="488"/>
        <v>10</v>
      </c>
      <c r="D562" s="13">
        <f>'Command user'!$F$12</f>
        <v>10</v>
      </c>
      <c r="E562" s="13">
        <f t="shared" si="440"/>
        <v>1</v>
      </c>
      <c r="G562" s="36">
        <f t="shared" si="441"/>
        <v>808.00000000000034</v>
      </c>
      <c r="H562" s="37">
        <f t="shared" ca="1" si="442"/>
        <v>6.9182047134504779E-2</v>
      </c>
      <c r="I562" s="17"/>
      <c r="J562" s="17"/>
      <c r="K562" s="17"/>
      <c r="L562" s="17"/>
      <c r="M562" s="17"/>
      <c r="N562" s="17"/>
      <c r="O562" s="17"/>
      <c r="P562" s="17"/>
      <c r="T562" s="25">
        <f t="shared" si="443"/>
        <v>6.9182047134504779E-2</v>
      </c>
      <c r="U562" s="25">
        <f t="shared" si="417"/>
        <v>1.1038799641704335</v>
      </c>
      <c r="V562" s="25">
        <f t="shared" si="418"/>
        <v>1.3703267461513109</v>
      </c>
      <c r="W562" s="25">
        <f t="shared" si="419"/>
        <v>1.5334944232488334</v>
      </c>
      <c r="X562" s="25">
        <f t="shared" si="420"/>
        <v>2.2139753124799499</v>
      </c>
      <c r="Y562" s="25">
        <f t="shared" si="421"/>
        <v>2.5007982381279299</v>
      </c>
      <c r="Z562" s="25">
        <f t="shared" si="422"/>
        <v>2.3767334283670771</v>
      </c>
      <c r="AA562" s="25">
        <f t="shared" si="423"/>
        <v>1.9436608249714353</v>
      </c>
      <c r="AB562" s="25">
        <f t="shared" si="424"/>
        <v>1.519107714534401</v>
      </c>
      <c r="AC562" s="25">
        <f t="shared" si="425"/>
        <v>1.2370464899567417</v>
      </c>
      <c r="AD562" s="25">
        <f t="shared" si="426"/>
        <v>0.79841941237208058</v>
      </c>
      <c r="AE562" s="25">
        <f t="shared" si="427"/>
        <v>0.5530818039081804</v>
      </c>
      <c r="AF562" s="25">
        <f t="shared" si="428"/>
        <v>0.19828819749988649</v>
      </c>
      <c r="AG562" s="25">
        <f t="shared" si="429"/>
        <v>0.10586073955957381</v>
      </c>
      <c r="AH562" s="25">
        <f t="shared" si="430"/>
        <v>6.5712932376617225E-2</v>
      </c>
    </row>
    <row r="563" spans="1:34" x14ac:dyDescent="0.25">
      <c r="A563" s="13">
        <f t="shared" ref="A563:C563" si="489">A562</f>
        <v>6</v>
      </c>
      <c r="B563" s="13">
        <v>2.9079485216122722</v>
      </c>
      <c r="C563" s="13">
        <f t="shared" si="489"/>
        <v>10</v>
      </c>
      <c r="D563" s="13">
        <f>'Command user'!$F$12</f>
        <v>10</v>
      </c>
      <c r="E563" s="13">
        <f t="shared" si="440"/>
        <v>1</v>
      </c>
      <c r="G563" s="36">
        <f t="shared" si="441"/>
        <v>809.00000000000034</v>
      </c>
      <c r="H563" s="37">
        <f t="shared" ca="1" si="442"/>
        <v>6.9134703950059606E-2</v>
      </c>
      <c r="I563" s="17"/>
      <c r="J563" s="17"/>
      <c r="K563" s="17"/>
      <c r="L563" s="17"/>
      <c r="M563" s="17"/>
      <c r="N563" s="17"/>
      <c r="O563" s="17"/>
      <c r="P563" s="17"/>
      <c r="T563" s="25">
        <f t="shared" si="443"/>
        <v>6.9134703950059606E-2</v>
      </c>
      <c r="U563" s="25">
        <f t="shared" si="417"/>
        <v>1.1033578855768327</v>
      </c>
      <c r="V563" s="25">
        <f t="shared" si="418"/>
        <v>1.3697898524638341</v>
      </c>
      <c r="W563" s="25">
        <f t="shared" si="419"/>
        <v>1.5329180185893203</v>
      </c>
      <c r="X563" s="25">
        <f t="shared" si="420"/>
        <v>2.2130964115137397</v>
      </c>
      <c r="Y563" s="25">
        <f t="shared" si="421"/>
        <v>2.499655491123038</v>
      </c>
      <c r="Z563" s="25">
        <f t="shared" si="422"/>
        <v>2.3754826792920851</v>
      </c>
      <c r="AA563" s="25">
        <f t="shared" si="423"/>
        <v>1.9424594185127053</v>
      </c>
      <c r="AB563" s="25">
        <f t="shared" si="424"/>
        <v>1.5180517133001761</v>
      </c>
      <c r="AC563" s="25">
        <f t="shared" si="425"/>
        <v>1.2361260122006461</v>
      </c>
      <c r="AD563" s="25">
        <f t="shared" si="426"/>
        <v>0.79778520604637826</v>
      </c>
      <c r="AE563" s="25">
        <f t="shared" si="427"/>
        <v>0.55262555053938056</v>
      </c>
      <c r="AF563" s="25">
        <f t="shared" si="428"/>
        <v>0.19812631565312538</v>
      </c>
      <c r="AG563" s="25">
        <f t="shared" si="429"/>
        <v>0.10577600206854659</v>
      </c>
      <c r="AH563" s="25">
        <f t="shared" si="430"/>
        <v>6.5662431635520227E-2</v>
      </c>
    </row>
    <row r="564" spans="1:34" x14ac:dyDescent="0.25">
      <c r="A564" s="13">
        <f t="shared" ref="A564:C564" si="490">A563</f>
        <v>6</v>
      </c>
      <c r="B564" s="13">
        <v>2.90848501887865</v>
      </c>
      <c r="C564" s="13">
        <f t="shared" si="490"/>
        <v>10</v>
      </c>
      <c r="D564" s="13">
        <f>'Command user'!$F$12</f>
        <v>10</v>
      </c>
      <c r="E564" s="13">
        <f t="shared" si="440"/>
        <v>1</v>
      </c>
      <c r="G564" s="36">
        <f t="shared" si="441"/>
        <v>810.00000000000114</v>
      </c>
      <c r="H564" s="37">
        <f t="shared" ca="1" si="442"/>
        <v>6.9087467172657874E-2</v>
      </c>
      <c r="I564" s="17"/>
      <c r="J564" s="17"/>
      <c r="K564" s="17"/>
      <c r="L564" s="17"/>
      <c r="M564" s="17"/>
      <c r="N564" s="17"/>
      <c r="O564" s="17"/>
      <c r="P564" s="17"/>
      <c r="T564" s="25">
        <f t="shared" si="443"/>
        <v>6.9087467172657874E-2</v>
      </c>
      <c r="U564" s="25">
        <f t="shared" si="417"/>
        <v>1.1028369043019421</v>
      </c>
      <c r="V564" s="25">
        <f t="shared" si="418"/>
        <v>1.3692541305089114</v>
      </c>
      <c r="W564" s="25">
        <f t="shared" si="419"/>
        <v>1.5323428721497341</v>
      </c>
      <c r="X564" s="25">
        <f t="shared" si="420"/>
        <v>2.2122192899832518</v>
      </c>
      <c r="Y564" s="25">
        <f t="shared" si="421"/>
        <v>2.4985149458711522</v>
      </c>
      <c r="Z564" s="25">
        <f t="shared" si="422"/>
        <v>2.3742343412240912</v>
      </c>
      <c r="AA564" s="25">
        <f t="shared" si="423"/>
        <v>1.9412603947219464</v>
      </c>
      <c r="AB564" s="25">
        <f t="shared" si="424"/>
        <v>1.5169978812260294</v>
      </c>
      <c r="AC564" s="25">
        <f t="shared" si="425"/>
        <v>1.2352074707418557</v>
      </c>
      <c r="AD564" s="25">
        <f t="shared" si="426"/>
        <v>0.79715237925368354</v>
      </c>
      <c r="AE564" s="25">
        <f t="shared" si="427"/>
        <v>0.55217030669095546</v>
      </c>
      <c r="AF564" s="25">
        <f t="shared" si="428"/>
        <v>0.19796479400689634</v>
      </c>
      <c r="AG564" s="25">
        <f t="shared" si="429"/>
        <v>0.10569145052605841</v>
      </c>
      <c r="AH564" s="25">
        <f t="shared" si="430"/>
        <v>6.5612040831053098E-2</v>
      </c>
    </row>
    <row r="565" spans="1:34" x14ac:dyDescent="0.25">
      <c r="A565" s="13">
        <f t="shared" ref="A565:C565" si="491">A564</f>
        <v>6</v>
      </c>
      <c r="B565" s="13">
        <v>2.909020854211156</v>
      </c>
      <c r="C565" s="13">
        <f t="shared" si="491"/>
        <v>10</v>
      </c>
      <c r="D565" s="13">
        <f>'Command user'!$F$12</f>
        <v>10</v>
      </c>
      <c r="E565" s="13">
        <f t="shared" si="440"/>
        <v>1</v>
      </c>
      <c r="G565" s="36">
        <f t="shared" si="441"/>
        <v>811.00000000000023</v>
      </c>
      <c r="H565" s="37">
        <f t="shared" ca="1" si="442"/>
        <v>6.904033642031146E-2</v>
      </c>
      <c r="I565" s="17"/>
      <c r="J565" s="17"/>
      <c r="K565" s="17"/>
      <c r="L565" s="17"/>
      <c r="M565" s="17"/>
      <c r="N565" s="17"/>
      <c r="O565" s="17"/>
      <c r="P565" s="17"/>
      <c r="T565" s="25">
        <f t="shared" si="443"/>
        <v>6.904033642031146E-2</v>
      </c>
      <c r="U565" s="25">
        <f t="shared" si="417"/>
        <v>1.1023170165763039</v>
      </c>
      <c r="V565" s="25">
        <f t="shared" si="418"/>
        <v>1.3687195761992565</v>
      </c>
      <c r="W565" s="25">
        <f t="shared" si="419"/>
        <v>1.5317689795462248</v>
      </c>
      <c r="X565" s="25">
        <f t="shared" si="420"/>
        <v>2.2113439419187459</v>
      </c>
      <c r="Y565" s="25">
        <f t="shared" si="421"/>
        <v>2.497376595208006</v>
      </c>
      <c r="Z565" s="25">
        <f t="shared" si="422"/>
        <v>2.3729884063486173</v>
      </c>
      <c r="AA565" s="25">
        <f t="shared" si="423"/>
        <v>1.9400637457738439</v>
      </c>
      <c r="AB565" s="25">
        <f t="shared" si="424"/>
        <v>1.5159462110395503</v>
      </c>
      <c r="AC565" s="25">
        <f t="shared" si="425"/>
        <v>1.2342908589926225</v>
      </c>
      <c r="AD565" s="25">
        <f t="shared" si="426"/>
        <v>0.79652092719037126</v>
      </c>
      <c r="AE565" s="25">
        <f t="shared" si="427"/>
        <v>0.55171606880579538</v>
      </c>
      <c r="AF565" s="25">
        <f t="shared" si="428"/>
        <v>0.19780363128364709</v>
      </c>
      <c r="AG565" s="25">
        <f t="shared" si="429"/>
        <v>0.10560708427891036</v>
      </c>
      <c r="AH565" s="25">
        <f t="shared" si="430"/>
        <v>6.5561759578447551E-2</v>
      </c>
    </row>
    <row r="566" spans="1:34" x14ac:dyDescent="0.25">
      <c r="A566" s="13">
        <f t="shared" ref="A566:C566" si="492">A565</f>
        <v>6</v>
      </c>
      <c r="B566" s="13">
        <v>2.9095560292411755</v>
      </c>
      <c r="C566" s="13">
        <f t="shared" si="492"/>
        <v>10</v>
      </c>
      <c r="D566" s="13">
        <f>'Command user'!$F$12</f>
        <v>10</v>
      </c>
      <c r="E566" s="13">
        <f t="shared" si="440"/>
        <v>1</v>
      </c>
      <c r="G566" s="36">
        <f t="shared" si="441"/>
        <v>812.00000000000068</v>
      </c>
      <c r="H566" s="37">
        <f t="shared" ca="1" si="442"/>
        <v>6.8993311312890743E-2</v>
      </c>
      <c r="I566" s="17"/>
      <c r="J566" s="17"/>
      <c r="K566" s="17"/>
      <c r="L566" s="17"/>
      <c r="M566" s="17"/>
      <c r="N566" s="17"/>
      <c r="O566" s="17"/>
      <c r="P566" s="17"/>
      <c r="T566" s="25">
        <f t="shared" si="443"/>
        <v>6.8993311312890743E-2</v>
      </c>
      <c r="U566" s="25">
        <f t="shared" si="417"/>
        <v>1.1017982186481354</v>
      </c>
      <c r="V566" s="25">
        <f t="shared" si="418"/>
        <v>1.368186185466884</v>
      </c>
      <c r="W566" s="25">
        <f t="shared" si="419"/>
        <v>1.531196336415602</v>
      </c>
      <c r="X566" s="25">
        <f t="shared" si="420"/>
        <v>2.2104703613779311</v>
      </c>
      <c r="Y566" s="25">
        <f t="shared" si="421"/>
        <v>2.4962404320016489</v>
      </c>
      <c r="Z566" s="25">
        <f t="shared" si="422"/>
        <v>2.371744866886325</v>
      </c>
      <c r="AA566" s="25">
        <f t="shared" si="423"/>
        <v>1.9388694638786022</v>
      </c>
      <c r="AB566" s="25">
        <f t="shared" si="424"/>
        <v>1.514896695501851</v>
      </c>
      <c r="AC566" s="25">
        <f t="shared" si="425"/>
        <v>1.2333761703959112</v>
      </c>
      <c r="AD566" s="25">
        <f t="shared" si="426"/>
        <v>0.79589084507562236</v>
      </c>
      <c r="AE566" s="25">
        <f t="shared" si="427"/>
        <v>0.55126283334383153</v>
      </c>
      <c r="AF566" s="25">
        <f t="shared" si="428"/>
        <v>0.19764282621197962</v>
      </c>
      <c r="AG566" s="25">
        <f t="shared" si="429"/>
        <v>0.10552290267702702</v>
      </c>
      <c r="AH566" s="25">
        <f t="shared" si="430"/>
        <v>6.5511587494769957E-2</v>
      </c>
    </row>
    <row r="567" spans="1:34" x14ac:dyDescent="0.25">
      <c r="A567" s="13">
        <f t="shared" ref="A567:C567" si="493">A566</f>
        <v>6</v>
      </c>
      <c r="B567" s="13">
        <v>2.910090545594068</v>
      </c>
      <c r="C567" s="13">
        <f t="shared" si="493"/>
        <v>10</v>
      </c>
      <c r="D567" s="13">
        <f>'Command user'!$F$12</f>
        <v>10</v>
      </c>
      <c r="E567" s="13">
        <f t="shared" si="440"/>
        <v>1</v>
      </c>
      <c r="G567" s="36">
        <f t="shared" si="441"/>
        <v>813.00000000000034</v>
      </c>
      <c r="H567" s="37">
        <f t="shared" ca="1" si="442"/>
        <v>6.8946391472112484E-2</v>
      </c>
      <c r="I567" s="17"/>
      <c r="J567" s="17"/>
      <c r="K567" s="17"/>
      <c r="L567" s="17"/>
      <c r="M567" s="17"/>
      <c r="N567" s="17"/>
      <c r="O567" s="17"/>
      <c r="P567" s="17"/>
      <c r="T567" s="25">
        <f t="shared" si="443"/>
        <v>6.8946391472112484E-2</v>
      </c>
      <c r="U567" s="25">
        <f t="shared" si="417"/>
        <v>1.1012805067832145</v>
      </c>
      <c r="V567" s="25">
        <f t="shared" si="418"/>
        <v>1.3676539542629889</v>
      </c>
      <c r="W567" s="25">
        <f t="shared" si="419"/>
        <v>1.5306249384152271</v>
      </c>
      <c r="X567" s="25">
        <f t="shared" si="420"/>
        <v>2.2095985424458089</v>
      </c>
      <c r="Y567" s="25">
        <f t="shared" si="421"/>
        <v>2.495106449152245</v>
      </c>
      <c r="Z567" s="25">
        <f t="shared" si="422"/>
        <v>2.3705037150928199</v>
      </c>
      <c r="AA567" s="25">
        <f t="shared" si="423"/>
        <v>1.9376775412817546</v>
      </c>
      <c r="AB567" s="25">
        <f t="shared" si="424"/>
        <v>1.513849327407383</v>
      </c>
      <c r="AC567" s="25">
        <f t="shared" si="425"/>
        <v>1.2324633984252076</v>
      </c>
      <c r="AD567" s="25">
        <f t="shared" si="426"/>
        <v>0.79526212815127051</v>
      </c>
      <c r="AE567" s="25">
        <f t="shared" si="427"/>
        <v>0.55081059678193012</v>
      </c>
      <c r="AF567" s="25">
        <f t="shared" si="428"/>
        <v>0.19748237752661507</v>
      </c>
      <c r="AG567" s="25">
        <f t="shared" si="429"/>
        <v>0.10543890507343828</v>
      </c>
      <c r="AH567" s="25">
        <f t="shared" si="430"/>
        <v>6.5461524198911297E-2</v>
      </c>
    </row>
    <row r="568" spans="1:34" x14ac:dyDescent="0.25">
      <c r="A568" s="13">
        <f t="shared" ref="A568:C568" si="494">A567</f>
        <v>6</v>
      </c>
      <c r="B568" s="13">
        <v>2.9106244048892012</v>
      </c>
      <c r="C568" s="13">
        <f t="shared" si="494"/>
        <v>10</v>
      </c>
      <c r="D568" s="13">
        <f>'Command user'!$F$12</f>
        <v>10</v>
      </c>
      <c r="E568" s="13">
        <f t="shared" si="440"/>
        <v>1</v>
      </c>
      <c r="G568" s="36">
        <f t="shared" si="441"/>
        <v>814.00000000000045</v>
      </c>
      <c r="H568" s="37">
        <f t="shared" ca="1" si="442"/>
        <v>6.8899576521528672E-2</v>
      </c>
      <c r="I568" s="17"/>
      <c r="J568" s="17"/>
      <c r="K568" s="17"/>
      <c r="L568" s="17"/>
      <c r="M568" s="17"/>
      <c r="N568" s="17"/>
      <c r="O568" s="17"/>
      <c r="P568" s="17"/>
      <c r="T568" s="25">
        <f t="shared" si="443"/>
        <v>6.8899576521528672E-2</v>
      </c>
      <c r="U568" s="25">
        <f t="shared" si="417"/>
        <v>1.100763877264787</v>
      </c>
      <c r="V568" s="25">
        <f t="shared" si="418"/>
        <v>1.3671228785578318</v>
      </c>
      <c r="W568" s="25">
        <f t="shared" si="419"/>
        <v>1.5300547812228533</v>
      </c>
      <c r="X568" s="25">
        <f t="shared" si="420"/>
        <v>2.2087284792344866</v>
      </c>
      <c r="Y568" s="25">
        <f t="shared" si="421"/>
        <v>2.4939746395918565</v>
      </c>
      <c r="Z568" s="25">
        <f t="shared" si="422"/>
        <v>2.3692649432584463</v>
      </c>
      <c r="AA568" s="25">
        <f t="shared" si="423"/>
        <v>1.9364879702639501</v>
      </c>
      <c r="AB568" s="25">
        <f t="shared" si="424"/>
        <v>1.5128040995837329</v>
      </c>
      <c r="AC568" s="25">
        <f t="shared" si="425"/>
        <v>1.2315525365843398</v>
      </c>
      <c r="AD568" s="25">
        <f t="shared" si="426"/>
        <v>0.79463477168168084</v>
      </c>
      <c r="AE568" s="25">
        <f t="shared" si="427"/>
        <v>0.55035935561379323</v>
      </c>
      <c r="AF568" s="25">
        <f t="shared" si="428"/>
        <v>0.19732228396835355</v>
      </c>
      <c r="AG568" s="25">
        <f t="shared" si="429"/>
        <v>0.10535509082425898</v>
      </c>
      <c r="AH568" s="25">
        <f t="shared" si="430"/>
        <v>6.5411569311575574E-2</v>
      </c>
    </row>
    <row r="569" spans="1:34" x14ac:dyDescent="0.25">
      <c r="A569" s="13">
        <f t="shared" ref="A569:C569" si="495">A568</f>
        <v>6</v>
      </c>
      <c r="B569" s="13">
        <v>2.9111576087399764</v>
      </c>
      <c r="C569" s="13">
        <f t="shared" si="495"/>
        <v>10</v>
      </c>
      <c r="D569" s="13">
        <f>'Command user'!$F$12</f>
        <v>10</v>
      </c>
      <c r="E569" s="13">
        <f t="shared" si="440"/>
        <v>1</v>
      </c>
      <c r="G569" s="36">
        <f t="shared" si="441"/>
        <v>815.00000000000011</v>
      </c>
      <c r="H569" s="37">
        <f t="shared" ca="1" si="442"/>
        <v>6.885286608651571E-2</v>
      </c>
      <c r="I569" s="17"/>
      <c r="J569" s="17"/>
      <c r="K569" s="17"/>
      <c r="L569" s="17"/>
      <c r="M569" s="17"/>
      <c r="N569" s="17"/>
      <c r="O569" s="17"/>
      <c r="P569" s="17"/>
      <c r="T569" s="25">
        <f t="shared" si="443"/>
        <v>6.885286608651571E-2</v>
      </c>
      <c r="U569" s="25">
        <f t="shared" si="417"/>
        <v>1.1002483263934637</v>
      </c>
      <c r="V569" s="25">
        <f t="shared" si="418"/>
        <v>1.3665929543406294</v>
      </c>
      <c r="W569" s="25">
        <f t="shared" si="419"/>
        <v>1.5294858605365516</v>
      </c>
      <c r="X569" s="25">
        <f t="shared" si="420"/>
        <v>2.2078601658830781</v>
      </c>
      <c r="Y569" s="25">
        <f t="shared" si="421"/>
        <v>2.4928449962843162</v>
      </c>
      <c r="Z569" s="25">
        <f t="shared" si="422"/>
        <v>2.3680285437080908</v>
      </c>
      <c r="AA569" s="25">
        <f t="shared" si="423"/>
        <v>1.9353007431407572</v>
      </c>
      <c r="AB569" s="25">
        <f t="shared" si="424"/>
        <v>1.511761004891419</v>
      </c>
      <c r="AC569" s="25">
        <f t="shared" si="425"/>
        <v>1.2306435784073115</v>
      </c>
      <c r="AD569" s="25">
        <f t="shared" si="426"/>
        <v>0.79400877095360589</v>
      </c>
      <c r="AE569" s="25">
        <f t="shared" si="427"/>
        <v>0.54990910634985346</v>
      </c>
      <c r="AF569" s="25">
        <f t="shared" si="428"/>
        <v>0.19716254428404001</v>
      </c>
      <c r="AG569" s="25">
        <f t="shared" si="429"/>
        <v>0.10527145928867204</v>
      </c>
      <c r="AH569" s="25">
        <f t="shared" si="430"/>
        <v>6.5361722455269236E-2</v>
      </c>
    </row>
    <row r="570" spans="1:34" x14ac:dyDescent="0.25">
      <c r="A570" s="13">
        <f t="shared" ref="A570:C570" si="496">A569</f>
        <v>6</v>
      </c>
      <c r="B570" s="13">
        <v>2.9116901587538613</v>
      </c>
      <c r="C570" s="13">
        <f t="shared" si="496"/>
        <v>10</v>
      </c>
      <c r="D570" s="13">
        <f>'Command user'!$F$12</f>
        <v>10</v>
      </c>
      <c r="E570" s="13">
        <f t="shared" si="440"/>
        <v>1</v>
      </c>
      <c r="G570" s="36">
        <f t="shared" si="441"/>
        <v>816.00000000000057</v>
      </c>
      <c r="H570" s="37">
        <f t="shared" ca="1" si="442"/>
        <v>6.8806259794262858E-2</v>
      </c>
      <c r="I570" s="17"/>
      <c r="J570" s="17"/>
      <c r="K570" s="17"/>
      <c r="L570" s="17"/>
      <c r="M570" s="17"/>
      <c r="N570" s="17"/>
      <c r="O570" s="17"/>
      <c r="P570" s="17"/>
      <c r="T570" s="25">
        <f t="shared" si="443"/>
        <v>6.8806259794262858E-2</v>
      </c>
      <c r="U570" s="25">
        <f t="shared" si="417"/>
        <v>1.0997338504871044</v>
      </c>
      <c r="V570" s="25">
        <f t="shared" si="418"/>
        <v>1.3660641776194444</v>
      </c>
      <c r="W570" s="25">
        <f t="shared" si="419"/>
        <v>1.5289181720745544</v>
      </c>
      <c r="X570" s="25">
        <f t="shared" si="420"/>
        <v>2.2069935965574836</v>
      </c>
      <c r="Y570" s="25">
        <f t="shared" si="421"/>
        <v>2.4917175122250059</v>
      </c>
      <c r="Z570" s="25">
        <f t="shared" si="422"/>
        <v>2.3667945088009916</v>
      </c>
      <c r="AA570" s="25">
        <f t="shared" si="423"/>
        <v>1.9341158522624662</v>
      </c>
      <c r="AB570" s="25">
        <f t="shared" si="424"/>
        <v>1.5107200362237196</v>
      </c>
      <c r="AC570" s="25">
        <f t="shared" si="425"/>
        <v>1.2297365174581056</v>
      </c>
      <c r="AD570" s="25">
        <f t="shared" si="426"/>
        <v>0.79338412127605773</v>
      </c>
      <c r="AE570" s="25">
        <f t="shared" si="427"/>
        <v>0.5494598455171803</v>
      </c>
      <c r="AF570" s="25">
        <f t="shared" si="428"/>
        <v>0.19700315722652731</v>
      </c>
      <c r="AG570" s="25">
        <f t="shared" si="429"/>
        <v>0.10518800982890927</v>
      </c>
      <c r="AH570" s="25">
        <f t="shared" si="430"/>
        <v>6.5311983254290037E-2</v>
      </c>
    </row>
    <row r="571" spans="1:34" x14ac:dyDescent="0.25">
      <c r="A571" s="13">
        <f t="shared" ref="A571:C571" si="497">A570</f>
        <v>6</v>
      </c>
      <c r="B571" s="13">
        <v>2.9122220565324155</v>
      </c>
      <c r="C571" s="13">
        <f t="shared" si="497"/>
        <v>10</v>
      </c>
      <c r="D571" s="13">
        <f>'Command user'!$F$12</f>
        <v>10</v>
      </c>
      <c r="E571" s="13">
        <f t="shared" si="440"/>
        <v>1</v>
      </c>
      <c r="G571" s="36">
        <f t="shared" si="441"/>
        <v>817.00000000000091</v>
      </c>
      <c r="H571" s="37">
        <f t="shared" ca="1" si="442"/>
        <v>6.8759757273761601E-2</v>
      </c>
      <c r="I571" s="17"/>
      <c r="J571" s="17"/>
      <c r="K571" s="17"/>
      <c r="L571" s="17"/>
      <c r="M571" s="17"/>
      <c r="N571" s="17"/>
      <c r="O571" s="17"/>
      <c r="P571" s="17"/>
      <c r="T571" s="25">
        <f t="shared" si="443"/>
        <v>6.8759757273761601E-2</v>
      </c>
      <c r="U571" s="25">
        <f t="shared" si="417"/>
        <v>1.0992204458807326</v>
      </c>
      <c r="V571" s="25">
        <f t="shared" si="418"/>
        <v>1.3655365444210645</v>
      </c>
      <c r="W571" s="25">
        <f t="shared" si="419"/>
        <v>1.5283517115751581</v>
      </c>
      <c r="X571" s="25">
        <f t="shared" si="420"/>
        <v>2.2061287654502721</v>
      </c>
      <c r="Y571" s="25">
        <f t="shared" si="421"/>
        <v>2.4905921804406921</v>
      </c>
      <c r="Z571" s="25">
        <f t="shared" si="422"/>
        <v>2.3655628309305325</v>
      </c>
      <c r="AA571" s="25">
        <f t="shared" si="423"/>
        <v>1.9329332900138709</v>
      </c>
      <c r="AB571" s="25">
        <f t="shared" si="424"/>
        <v>1.5096811865064697</v>
      </c>
      <c r="AC571" s="25">
        <f t="shared" si="425"/>
        <v>1.2288313473305235</v>
      </c>
      <c r="AD571" s="25">
        <f t="shared" si="426"/>
        <v>0.79276081798017584</v>
      </c>
      <c r="AE571" s="25">
        <f t="shared" si="427"/>
        <v>0.54901156965937181</v>
      </c>
      <c r="AF571" s="25">
        <f t="shared" si="428"/>
        <v>0.19684412155463862</v>
      </c>
      <c r="AG571" s="25">
        <f t="shared" si="429"/>
        <v>0.10510474181023326</v>
      </c>
      <c r="AH571" s="25">
        <f t="shared" si="430"/>
        <v>6.5262351334716889E-2</v>
      </c>
    </row>
    <row r="572" spans="1:34" x14ac:dyDescent="0.25">
      <c r="A572" s="13">
        <f t="shared" ref="A572:C572" si="498">A571</f>
        <v>6</v>
      </c>
      <c r="B572" s="13">
        <v>2.9127533036713231</v>
      </c>
      <c r="C572" s="13">
        <f t="shared" si="498"/>
        <v>10</v>
      </c>
      <c r="D572" s="13">
        <f>'Command user'!$F$12</f>
        <v>10</v>
      </c>
      <c r="E572" s="13">
        <f t="shared" si="440"/>
        <v>1</v>
      </c>
      <c r="G572" s="36">
        <f t="shared" si="441"/>
        <v>818.00000000000045</v>
      </c>
      <c r="H572" s="37">
        <f t="shared" ca="1" si="442"/>
        <v>6.8713358155794227E-2</v>
      </c>
      <c r="I572" s="17"/>
      <c r="J572" s="17"/>
      <c r="K572" s="17"/>
      <c r="L572" s="17"/>
      <c r="M572" s="17"/>
      <c r="N572" s="17"/>
      <c r="O572" s="17"/>
      <c r="P572" s="17"/>
      <c r="T572" s="25">
        <f t="shared" si="443"/>
        <v>6.8713358155794227E-2</v>
      </c>
      <c r="U572" s="25">
        <f t="shared" ref="U572:U635" si="499">POWER(10,$AY$3*TANH($AQ$3*A572+$AR$3*E572+$AS$3*B572+$AT$3*C572+$AU$3*D572+$AV$3)+$AZ$3*TANH($AQ$4*A572+$AR$4*E572+$AS$4*B572+$AT$4*C572+$AU$4*D572+$AV$4)+$BA$3*TANH($AQ$5*A572+$AR$5*E572+$AS$5*B572+$AT$5*C572+$AU$5*D572+$AV$5)+$BB$3*TANH($AQ$6*A572+$AR$6*E572+$AS$6*B572+$AT$6*C572+$AU$6*D572+$AV$6)+$BC$3*TANH($AQ$7*A572+$AR$7*E572+$AS$7*B572+$AT$7*C572+$AU$7*D572+$AV$7)+$BD$3*TANH($AQ$8*A572+$AR$8*E572+$AS$8*B572+$AT$8*C572+$AU$8*D572+$AV$8)+$BE$3*TANH($AQ$9*A572+$AR$9*E572+$AS$9*B572+$AT$9*C572+$AU$9*D572+$AV$9)-$BF$3)</f>
        <v>1.0987081089264228</v>
      </c>
      <c r="V572" s="25">
        <f t="shared" ref="V572:V635" si="500">POWER(10,$AY$4*TANH($AQ$3*A572+$AR$3*E572+$AS$3*B572+$AT$3*C572+$AU$3*D572+$AV$3)+$AZ$4*TANH($AQ$4*A572+$AR$4*E572+$AS$4*B572+$AT$4*C572+$AU$4*D572+$AV$4)+$BA$4*TANH($AQ$5*A572+$AR$5*E572+$AS$5*B572+$AT$5*C572+$AU$5*D572+$AV$5)+$BB$4*TANH($AQ$6*A572+$AR$6*E572+$AS$6*B572+$AT$6*C572+$AU$6*D572+$AV$6)+$BC$4*TANH($AQ$7*A572+$AR$7*E572+$AS$7*B572+$AT$7*C572+$AU$7*D572+$AV$7)+$BD$4*TANH($AQ$8*A572+$AR$8*E572+$AS$8*B572+$AT$8*C572+$AU$8*D572+$AV$8)+$BE$4*TANH($AQ$9*A572+$AR$9*E572+$AS$9*B572+$AT$9*C572+$AU$9*D572+$AV$9)-$BF$4)</f>
        <v>1.3650100507909009</v>
      </c>
      <c r="W572" s="25">
        <f t="shared" ref="W572:W635" si="501">POWER(10,$AY$5*TANH($AQ$3*A572+$AR$3*E572+$AS$3*B572+$AT$3*C572+$AU$3*D572+$AV$3)+$AZ$5*TANH($AQ$4*A572+$AR$4*E572+$AS$4*B572+$AT$4*C572+$AU$4*D572+$AV$4)+$BA$5*TANH($AQ$5*A572+$AR$5*E572+$AS$5*B572+$AT$5*C572+$AU$5*D572+$AV$5)+$BB$5*TANH($AQ$6*A572+$AR$6*E572+$AS$6*B572+$AT$6*C572+$AU$6*D572+$AV$6)+$BC$5*TANH($AQ$7*A572+$AR$7*E572+$AS$7*B572+$AT$7*C572+$AU$7*D572+$AV$7)+$BD$5*TANH($AQ$8*A572+$AR$8*E572+$AS$8*B572+$AT$8*C572+$AU$8*D572+$AV$8)+$BE$5*TANH($AQ$9*A572+$AR$9*E572+$AS$9*B572+$AT$9*C572+$AU$9*D572+$AV$9)-$BF$5)</f>
        <v>1.5277864747965941</v>
      </c>
      <c r="X572" s="25">
        <f t="shared" ref="X572:X635" si="502">POWER(10,$AY$6*TANH($AQ$3*A572+$AR$3*E572+$AS$3*B572+$AT$3*C572+$AU$3*D572+$AV$3)+$AZ$6*TANH($AQ$4*A572+$AR$4*E572+$AS$4*B572+$AT$4*C572+$AU$4*D572+$AV$4)+$BA$6*TANH($AQ$5*A572+$AR$5*E572+$AS$5*B572+$AT$5*C572+$AU$5*D572+$AV$5)+$BB$6*TANH($AQ$6*A572+$AR$6*E572+$AS$6*B572+$AT$6*C572+$AU$6*D572+$AV$6)+$BC$6*TANH($AQ$7*A572+$AR$7*E572+$AS$7*B572+$AT$7*C572+$AU$7*D572+$AV$7)+$BD$6*TANH($AQ$8*A572+$AR$8*E572+$AS$8*B572+$AT$8*C572+$AU$8*D572+$AV$8)+$BE$6*TANH($AQ$9*A572+$AR$9*E572+$AS$9*B572+$AT$9*C572+$AU$9*D572+$AV$9)-$BF$6)</f>
        <v>2.2052656667805248</v>
      </c>
      <c r="Y572" s="25">
        <f t="shared" ref="Y572:Y635" si="503">POWER(10,$AY$7*TANH($AQ$3*A572+$AR$3*E572+$AS$3*B572+$AT$3*C572+$AU$3*D572+$AV$3)+$AZ$7*TANH($AQ$4*A572+$AR$4*E572+$AS$4*B572+$AT$4*C572+$AU$4*D572+$AV$4)+$BA$7*TANH($AQ$5*A572+$AR$5*E572+$AS$5*B572+$AT$5*C572+$AU$5*D572+$AV$5)+$BB$7*TANH($AQ$6*A572+$AR$6*E572+$AS$6*B572+$AT$6*C572+$AU$6*D572+$AV$6)+$BC$7*TANH($AQ$7*A572+$AR$7*E572+$AS$7*B572+$AT$7*C572+$AU$7*D572+$AV$7)+$BD$7*TANH($AQ$8*A572+$AR$8*E572+$AS$8*B572+$AT$8*C572+$AU$8*D572+$AV$8)+$BE$7*TANH($AQ$9*A572+$AR$9*E572+$AS$9*B572+$AT$9*C572+$AU$9*D572+$AV$9)-$BF$7)</f>
        <v>2.4894689939893402</v>
      </c>
      <c r="Z572" s="25">
        <f t="shared" ref="Z572:Z635" si="504">POWER(10,$AY$8*TANH($AQ$3*A572+$AR$3*E572+$AS$3*B572+$AT$3*C572+$AU$3*D572+$AV$3)+$AZ$8*TANH($AQ$4*A572+$AR$4*E572+$AS$4*B572+$AT$4*C572+$AU$4*D572+$AV$4)+$BA$8*TANH($AQ$5*A572+$AR$5*E572+$AS$5*B572+$AT$5*C572+$AU$5*D572+$AV$5)+$BB$8*TANH($AQ$6*A572+$AR$6*E572+$AS$6*B572+$AT$6*C572+$AU$6*D572+$AV$6)+$BC$8*TANH($AQ$7*A572+$AR$7*E572+$AS$7*B572+$AT$7*C572+$AU$7*D572+$AV$7)+$BD$8*TANH($AQ$8*A572+$AR$8*E572+$AS$8*B572+$AT$8*C572+$AU$8*D572+$AV$8)+$BE$8*TANH($AQ$9*A572+$AR$9*E572+$AS$9*B572+$AT$9*C572+$AU$9*D572+$AV$9)-$BF$8)</f>
        <v>2.3643335025240559</v>
      </c>
      <c r="AA572" s="25">
        <f t="shared" ref="AA572:AA635" si="505">POWER(10,$AY$9*TANH($AQ$3*A572+$AR$3*E572+$AS$3*B572+$AT$3*C572+$AU$3*D572+$AV$3)+$AZ$9*TANH($AQ$4*A572+$AR$4*E572+$AS$4*B572+$AT$4*C572+$AU$4*D572+$AV$4)+$BA$9*TANH($AQ$5*A572+$AR$5*E572+$AS$5*B572+$AT$5*C572+$AU$5*D572+$AV$5)+$BB$9*TANH($AQ$6*A572+$AR$6*E572+$AS$6*B572+$AT$6*C572+$AU$6*D572+$AV$6)+$BC$9*TANH($AQ$7*A572+$AR$7*E572+$AS$7*B572+$AT$7*C572+$AU$7*D572+$AV$7)+$BD$9*TANH($AQ$8*A572+$AR$8*E572+$AS$8*B572+$AT$8*C572+$AU$8*D572+$AV$8)+$BE$9*TANH($AQ$9*A572+$AR$9*E572+$AS$9*B572+$AT$9*C572+$AU$9*D572+$AV$9)-$BF$9)</f>
        <v>1.931753048814095</v>
      </c>
      <c r="AB572" s="25">
        <f t="shared" ref="AB572:AB635" si="506">POWER(10,$AY$10*TANH($AQ$3*A572+$AR$3*E572+$AS$3*B572+$AT$3*C572+$AU$3*D572+$AV$3)+$AZ$10*TANH($AQ$4*A572+$AR$4*E572+$AS$4*B572+$AT$4*C572+$AU$4*D572+$AV$4)+$BA$10*TANH($AQ$5*A572+$AR$5*E572+$AS$5*B572+$AT$5*C572+$AU$5*D572+$AV$5)+$BB$10*TANH($AQ$6*A572+$AR$6*E572+$AS$6*B572+$AT$6*C572+$AU$6*D572+$AV$6)+$BC$10*TANH($AQ$7*A572+$AR$7*E572+$AS$7*B572+$AT$7*C572+$AU$7*D572+$AV$7)+$BD$10*TANH($AQ$8*A572+$AR$8*E572+$AS$8*B572+$AT$8*C572+$AU$8*D572+$AV$8)+$BE$10*TANH($AQ$9*A572+$AR$9*E572+$AS$9*B572+$AT$9*C572+$AU$9*D572+$AV$9)-$BF$10)</f>
        <v>1.5086444486978789</v>
      </c>
      <c r="AC572" s="25">
        <f t="shared" ref="AC572:AC635" si="507">POWER(10,$AY$11*TANH($AQ$3*A572+$AR$3*E572+$AS$3*B572+$AT$3*C572+$AU$3*D572+$AV$3)+$AZ$11*TANH($AQ$4*A572+$AR$4*E572+$AS$4*B572+$AT$4*C572+$AU$4*D572+$AV$4)+$BA$11*TANH($AQ$5*A572+$AR$5*E572+$AS$5*B572+$AT$5*C572+$AU$5*D572+$AV$5)+$BB$11*TANH($AQ$6*A572+$AR$6*E572+$AS$6*B572+$AT$6*C572+$AU$6*D572+$AV$6)+$BC$11*TANH($AQ$7*A572+$AR$7*E572+$AS$7*B572+$AT$7*C572+$AU$7*D572+$AV$7)+$BD$11*TANH($AQ$8*A572+$AR$8*E572+$AS$8*B572+$AT$8*C572+$AU$8*D572+$AV$8)+$BE$11*TANH($AQ$9*A572+$AR$9*E572+$AS$9*B572+$AT$9*C572+$AU$9*D572+$AV$9)-$BF$11)</f>
        <v>1.2279280616480082</v>
      </c>
      <c r="AD572" s="25">
        <f t="shared" ref="AD572:AD635" si="508">POWER(10,$AY$12*TANH($AQ$3*A572+$AR$3*E572+$AS$3*B572+$AT$3*C572+$AU$3*D572+$AV$3)+$AZ$12*TANH($AQ$4*A572+$AR$4*E572+$AS$4*B572+$AT$4*C572+$AU$4*D572+$AV$4)+$BA$12*TANH($AQ$5*A572+$AR$5*E572+$AS$5*B572+$AT$5*C572+$AU$5*D572+$AV$5)+$BB$12*TANH($AQ$6*A572+$AR$6*E572+$AS$6*B572+$AT$6*C572+$AU$6*D572+$AV$6)+$BC$12*TANH($AQ$7*A572+$AR$7*E572+$AS$7*B572+$AT$7*C572+$AU$7*D572+$AV$7)+$BD$12*TANH($AQ$8*A572+$AR$8*E572+$AS$8*B572+$AT$8*C572+$AU$8*D572+$AV$8)+$BE$12*TANH($AQ$9*A572+$AR$9*E572+$AS$9*B572+$AT$9*C572+$AU$9*D572+$AV$9)-$BF$12)</f>
        <v>0.79213885641908877</v>
      </c>
      <c r="AE572" s="25">
        <f t="shared" ref="AE572:AE635" si="509">POWER(10,$AY$13*TANH($AQ$3*A572+$AR$3*E572+$AS$3*B572+$AT$3*C572+$AU$3*D572+$AV$3)+$AZ$13*TANH($AQ$4*A572+$AR$4*E572+$AS$4*B572+$AT$4*C572+$AU$4*D572+$AV$4)+$BA$13*TANH($AQ$5*A572+$AR$5*E572+$AS$5*B572+$AT$5*C572+$AU$5*D572+$AV$5)+$BB$13*TANH($AQ$6*A572+$AR$6*E572+$AS$6*B572+$AT$6*C572+$AU$6*D572+$AV$6)+$BC$13*TANH($AQ$7*A572+$AR$7*E572+$AS$7*B572+$AT$7*C572+$AU$7*D572+$AV$7)+$BD$13*TANH($AQ$8*A572+$AR$8*E572+$AS$8*B572+$AT$8*C572+$AU$8*D572+$AV$8)+$BE$13*TANH($AQ$9*A572+$AR$9*E572+$AS$9*B572+$AT$9*C572+$AU$9*D572+$AV$9)-$BF$13)</f>
        <v>0.5485642753364619</v>
      </c>
      <c r="AF572" s="25">
        <f t="shared" ref="AF572:AF635" si="510">POWER(10,$AY$14*TANH($AQ$3*A572+$AR$3*E572+$AS$3*B572+$AT$3*C572+$AU$3*D572+$AV$3)+$AZ$14*TANH($AQ$4*A572+$AR$4*E572+$AS$4*B572+$AT$4*C572+$AU$4*D572+$AV$4)+$BA$14*TANH($AQ$5*A572+$AR$5*E572+$AS$5*B572+$AT$5*C572+$AU$5*D572+$AV$5)+$BB$14*TANH($AQ$6*A572+$AR$6*E572+$AS$6*B572+$AT$6*C572+$AU$6*D572+$AV$6)+$BC$14*TANH($AQ$7*A572+$AR$7*E572+$AS$7*B572+$AT$7*C572+$AU$7*D572+$AV$7)+$BD$14*TANH($AQ$8*A572+$AR$8*E572+$AS$8*B572+$AT$8*C572+$AU$8*D572+$AV$8)+$BE$14*TANH($AQ$9*A572+$AR$9*E572+$AS$9*B572+$AT$9*C572+$AU$9*D572+$AV$9)-$BF$14)</f>
        <v>0.1966854360331324</v>
      </c>
      <c r="AG572" s="25">
        <f t="shared" ref="AG572:AG635" si="511">POWER(10,$AY$15*TANH($AQ$3*A572+$AR$3*E572+$AS$3*B572+$AT$3*C572+$AU$3*D572+$AV$3)+$AZ$15*TANH($AQ$4*A572+$AR$4*E572+$AS$4*B572+$AT$4*C572+$AU$4*D572+$AV$4)+$BA$15*TANH($AQ$5*A572+$AR$5*E572+$AS$5*B572+$AT$5*C572+$AU$5*D572+$AV$5)+$BB$15*TANH($AQ$6*A572+$AR$6*E572+$AS$6*B572+$AT$6*C572+$AU$6*D572+$AV$6)+$BC$15*TANH($AQ$7*A572+$AR$7*E572+$AS$7*B572+$AT$7*C572+$AU$7*D572+$AV$7)+$BD$15*TANH($AQ$8*A572+$AR$8*E572+$AS$8*B572+$AT$8*C572+$AU$8*D572+$AV$8)+$BE$15*TANH($AQ$9*A572+$AR$9*E572+$AS$9*B572+$AT$9*C572+$AU$9*D572+$AV$9)-$BF$15)</f>
        <v>0.10502165460091942</v>
      </c>
      <c r="AH572" s="25">
        <f t="shared" ref="AH572:AH635" si="512">POWER(10,$AY$16*TANH($AQ$3*A572+$AR$3*E572+$AS$3*B572+$AT$3*C572+$AU$3*D572+$AV$3)+$AZ$16*TANH($AQ$4*A572+$AR$4*E572+$AS$4*B572+$AT$4*C572+$AU$4*D572+$AV$4)+$BA$16*TANH($AQ$5*A572+$AR$5*E572+$AS$5*B572+$AT$5*C572+$AU$5*D572+$AV$5)+$BB$16*TANH($AQ$6*A572+$AR$6*E572+$AS$6*B572+$AT$6*C572+$AU$6*D572+$AV$6)+$BC$16*TANH($AQ$7*A572+$AR$7*E572+$AS$7*B572+$AT$7*C572+$AU$7*D572+$AV$7)+$BD$16*TANH($AQ$8*A572+$AR$8*E572+$AS$8*B572+$AT$8*C572+$AU$8*D572+$AV$8)+$BE$16*TANH($AQ$9*A572+$AR$9*E572+$AS$9*B572+$AT$9*C572+$AU$9*D572+$AV$9)-$BF$16)</f>
        <v>6.5212826324398829E-2</v>
      </c>
    </row>
    <row r="573" spans="1:34" x14ac:dyDescent="0.25">
      <c r="A573" s="13">
        <f t="shared" ref="A573:C573" si="513">A572</f>
        <v>6</v>
      </c>
      <c r="B573" s="13">
        <v>2.9132839017604186</v>
      </c>
      <c r="C573" s="13">
        <f t="shared" si="513"/>
        <v>10</v>
      </c>
      <c r="D573" s="13">
        <f>'Command user'!$F$12</f>
        <v>10</v>
      </c>
      <c r="E573" s="13">
        <f t="shared" si="440"/>
        <v>1</v>
      </c>
      <c r="G573" s="36">
        <f t="shared" si="441"/>
        <v>819.00000000000102</v>
      </c>
      <c r="H573" s="37">
        <f t="shared" ca="1" si="442"/>
        <v>6.8667062072923626E-2</v>
      </c>
      <c r="I573" s="17"/>
      <c r="J573" s="17"/>
      <c r="K573" s="17"/>
      <c r="L573" s="17"/>
      <c r="M573" s="17"/>
      <c r="N573" s="17"/>
      <c r="O573" s="17"/>
      <c r="P573" s="17"/>
      <c r="T573" s="25">
        <f t="shared" si="443"/>
        <v>6.8667062072923626E-2</v>
      </c>
      <c r="U573" s="25">
        <f t="shared" si="499"/>
        <v>1.0981968359932135</v>
      </c>
      <c r="V573" s="25">
        <f t="shared" si="500"/>
        <v>1.3644846927928793</v>
      </c>
      <c r="W573" s="25">
        <f t="shared" si="501"/>
        <v>1.5272224575169198</v>
      </c>
      <c r="X573" s="25">
        <f t="shared" si="502"/>
        <v>2.2044042947936715</v>
      </c>
      <c r="Y573" s="25">
        <f t="shared" si="503"/>
        <v>2.4883479459599447</v>
      </c>
      <c r="Z573" s="25">
        <f t="shared" si="504"/>
        <v>2.3631065160426705</v>
      </c>
      <c r="AA573" s="25">
        <f t="shared" si="505"/>
        <v>1.9305751211163775</v>
      </c>
      <c r="AB573" s="25">
        <f t="shared" si="506"/>
        <v>1.5076098157883331</v>
      </c>
      <c r="AC573" s="25">
        <f t="shared" si="507"/>
        <v>1.2270266540634605</v>
      </c>
      <c r="AD573" s="25">
        <f t="shared" si="508"/>
        <v>0.79151823196778925</v>
      </c>
      <c r="AE573" s="25">
        <f t="shared" si="509"/>
        <v>0.54811795912481687</v>
      </c>
      <c r="AF573" s="25">
        <f t="shared" si="510"/>
        <v>0.19652709943266725</v>
      </c>
      <c r="AG573" s="25">
        <f t="shared" si="511"/>
        <v>0.10493874757223687</v>
      </c>
      <c r="AH573" s="25">
        <f t="shared" si="512"/>
        <v>6.5163407852944208E-2</v>
      </c>
    </row>
    <row r="574" spans="1:34" x14ac:dyDescent="0.25">
      <c r="A574" s="13">
        <f t="shared" ref="A574:C574" si="514">A573</f>
        <v>6</v>
      </c>
      <c r="B574" s="13">
        <v>2.9138138523837167</v>
      </c>
      <c r="C574" s="13">
        <f t="shared" si="514"/>
        <v>10</v>
      </c>
      <c r="D574" s="13">
        <f>'Command user'!$F$12</f>
        <v>10</v>
      </c>
      <c r="E574" s="13">
        <f t="shared" si="440"/>
        <v>1</v>
      </c>
      <c r="G574" s="36">
        <f t="shared" si="441"/>
        <v>820.00000000000034</v>
      </c>
      <c r="H574" s="37">
        <f t="shared" ca="1" si="442"/>
        <v>6.8620868659481873E-2</v>
      </c>
      <c r="I574" s="17"/>
      <c r="J574" s="17"/>
      <c r="K574" s="17"/>
      <c r="L574" s="17"/>
      <c r="M574" s="17"/>
      <c r="N574" s="17"/>
      <c r="O574" s="17"/>
      <c r="P574" s="17"/>
      <c r="T574" s="25">
        <f t="shared" si="443"/>
        <v>6.8620868659481873E-2</v>
      </c>
      <c r="U574" s="25">
        <f t="shared" si="499"/>
        <v>1.0976866234669846</v>
      </c>
      <c r="V574" s="25">
        <f t="shared" si="500"/>
        <v>1.363960466509329</v>
      </c>
      <c r="W574" s="25">
        <f t="shared" si="501"/>
        <v>1.5266596555338878</v>
      </c>
      <c r="X574" s="25">
        <f t="shared" si="502"/>
        <v>2.2035446437613473</v>
      </c>
      <c r="Y574" s="25">
        <f t="shared" si="503"/>
        <v>2.4872290294723522</v>
      </c>
      <c r="Z574" s="25">
        <f t="shared" si="504"/>
        <v>2.3618818639810457</v>
      </c>
      <c r="AA574" s="25">
        <f t="shared" si="505"/>
        <v>1.9293994994078993</v>
      </c>
      <c r="AB574" s="25">
        <f t="shared" si="506"/>
        <v>1.5065772808002178</v>
      </c>
      <c r="AC574" s="25">
        <f t="shared" si="507"/>
        <v>1.2261271182590798</v>
      </c>
      <c r="AD574" s="25">
        <f t="shared" si="508"/>
        <v>0.79089894002300665</v>
      </c>
      <c r="AE574" s="25">
        <f t="shared" si="509"/>
        <v>0.54767261761704478</v>
      </c>
      <c r="AF574" s="25">
        <f t="shared" si="510"/>
        <v>0.19636911052976572</v>
      </c>
      <c r="AG574" s="25">
        <f t="shared" si="511"/>
        <v>0.10485602009843242</v>
      </c>
      <c r="AH574" s="25">
        <f t="shared" si="512"/>
        <v>6.5114095551711063E-2</v>
      </c>
    </row>
    <row r="575" spans="1:34" x14ac:dyDescent="0.25">
      <c r="A575" s="13">
        <f t="shared" ref="A575:C575" si="515">A574</f>
        <v>6</v>
      </c>
      <c r="B575" s="13">
        <v>2.9143431571194407</v>
      </c>
      <c r="C575" s="13">
        <f t="shared" si="515"/>
        <v>10</v>
      </c>
      <c r="D575" s="13">
        <f>'Command user'!$F$12</f>
        <v>10</v>
      </c>
      <c r="E575" s="13">
        <f t="shared" si="440"/>
        <v>1</v>
      </c>
      <c r="G575" s="36">
        <f t="shared" si="441"/>
        <v>821.00000000000034</v>
      </c>
      <c r="H575" s="37">
        <f t="shared" ca="1" si="442"/>
        <v>6.857477755155976E-2</v>
      </c>
      <c r="I575" s="17"/>
      <c r="J575" s="17"/>
      <c r="K575" s="17"/>
      <c r="L575" s="17"/>
      <c r="M575" s="17"/>
      <c r="N575" s="17"/>
      <c r="O575" s="17"/>
      <c r="P575" s="17"/>
      <c r="T575" s="25">
        <f t="shared" si="443"/>
        <v>6.857477755155976E-2</v>
      </c>
      <c r="U575" s="25">
        <f t="shared" si="499"/>
        <v>1.0971774677503907</v>
      </c>
      <c r="V575" s="25">
        <f t="shared" si="500"/>
        <v>1.363437368040864</v>
      </c>
      <c r="W575" s="25">
        <f t="shared" si="501"/>
        <v>1.5260980646648501</v>
      </c>
      <c r="X575" s="25">
        <f t="shared" si="502"/>
        <v>2.2026867079812265</v>
      </c>
      <c r="Y575" s="25">
        <f t="shared" si="503"/>
        <v>2.486112237677077</v>
      </c>
      <c r="Z575" s="25">
        <f t="shared" si="504"/>
        <v>2.360659538867242</v>
      </c>
      <c r="AA575" s="25">
        <f t="shared" si="505"/>
        <v>1.9282261762095507</v>
      </c>
      <c r="AB575" s="25">
        <f t="shared" si="506"/>
        <v>1.5055468367877276</v>
      </c>
      <c r="AC575" s="25">
        <f t="shared" si="507"/>
        <v>1.2252294479461836</v>
      </c>
      <c r="AD575" s="25">
        <f t="shared" si="508"/>
        <v>0.79028097600306768</v>
      </c>
      <c r="AE575" s="25">
        <f t="shared" si="509"/>
        <v>0.54722824742188891</v>
      </c>
      <c r="AF575" s="25">
        <f t="shared" si="510"/>
        <v>0.19621146810677795</v>
      </c>
      <c r="AG575" s="25">
        <f t="shared" si="511"/>
        <v>0.10477347155671099</v>
      </c>
      <c r="AH575" s="25">
        <f t="shared" si="512"/>
        <v>6.5064889053795483E-2</v>
      </c>
    </row>
    <row r="576" spans="1:34" x14ac:dyDescent="0.25">
      <c r="A576" s="13">
        <f t="shared" ref="A576:C576" si="516">A575</f>
        <v>6</v>
      </c>
      <c r="B576" s="13">
        <v>2.9148718175400505</v>
      </c>
      <c r="C576" s="13">
        <f t="shared" si="516"/>
        <v>10</v>
      </c>
      <c r="D576" s="13">
        <f>'Command user'!$F$12</f>
        <v>10</v>
      </c>
      <c r="E576" s="13">
        <f t="shared" si="440"/>
        <v>1</v>
      </c>
      <c r="G576" s="36">
        <f t="shared" si="441"/>
        <v>822.00000000000045</v>
      </c>
      <c r="H576" s="37">
        <f t="shared" ca="1" si="442"/>
        <v>6.8528788386996442E-2</v>
      </c>
      <c r="I576" s="17"/>
      <c r="J576" s="17"/>
      <c r="K576" s="17"/>
      <c r="L576" s="17"/>
      <c r="M576" s="17"/>
      <c r="N576" s="17"/>
      <c r="O576" s="17"/>
      <c r="P576" s="17"/>
      <c r="T576" s="25">
        <f t="shared" si="443"/>
        <v>6.8528788386996442E-2</v>
      </c>
      <c r="U576" s="25">
        <f t="shared" si="499"/>
        <v>1.0966693652627357</v>
      </c>
      <c r="V576" s="25">
        <f t="shared" si="500"/>
        <v>1.3629153935062899</v>
      </c>
      <c r="W576" s="25">
        <f t="shared" si="501"/>
        <v>1.525537680746627</v>
      </c>
      <c r="X576" s="25">
        <f t="shared" si="502"/>
        <v>2.2018304817768941</v>
      </c>
      <c r="Y576" s="25">
        <f t="shared" si="503"/>
        <v>2.4849975637551398</v>
      </c>
      <c r="Z576" s="25">
        <f t="shared" si="504"/>
        <v>2.3594395332625098</v>
      </c>
      <c r="AA576" s="25">
        <f t="shared" si="505"/>
        <v>1.9270551440757833</v>
      </c>
      <c r="AB576" s="25">
        <f t="shared" si="506"/>
        <v>1.5045184768366926</v>
      </c>
      <c r="AC576" s="25">
        <f t="shared" si="507"/>
        <v>1.224333636865043</v>
      </c>
      <c r="AD576" s="25">
        <f t="shared" si="508"/>
        <v>0.78966433534778113</v>
      </c>
      <c r="AE576" s="25">
        <f t="shared" si="509"/>
        <v>0.54678484516414105</v>
      </c>
      <c r="AF576" s="25">
        <f t="shared" si="510"/>
        <v>0.19605417095184988</v>
      </c>
      <c r="AG576" s="25">
        <f t="shared" si="511"/>
        <v>0.10469110132721962</v>
      </c>
      <c r="AH576" s="25">
        <f t="shared" si="512"/>
        <v>6.5015787994022703E-2</v>
      </c>
    </row>
    <row r="577" spans="1:34" x14ac:dyDescent="0.25">
      <c r="A577" s="13">
        <f t="shared" ref="A577:C577" si="517">A576</f>
        <v>6</v>
      </c>
      <c r="B577" s="13">
        <v>2.9153998352122699</v>
      </c>
      <c r="C577" s="13">
        <f t="shared" si="517"/>
        <v>10</v>
      </c>
      <c r="D577" s="13">
        <f>'Command user'!$F$12</f>
        <v>10</v>
      </c>
      <c r="E577" s="13">
        <f t="shared" si="440"/>
        <v>1</v>
      </c>
      <c r="G577" s="36">
        <f t="shared" si="441"/>
        <v>823.00000000000068</v>
      </c>
      <c r="H577" s="37">
        <f t="shared" ca="1" si="442"/>
        <v>6.8482900805368715E-2</v>
      </c>
      <c r="I577" s="17"/>
      <c r="J577" s="17"/>
      <c r="K577" s="17"/>
      <c r="L577" s="17"/>
      <c r="M577" s="17"/>
      <c r="N577" s="17"/>
      <c r="O577" s="17"/>
      <c r="P577" s="17"/>
      <c r="T577" s="25">
        <f t="shared" si="443"/>
        <v>6.8482900805368715E-2</v>
      </c>
      <c r="U577" s="25">
        <f t="shared" si="499"/>
        <v>1.0961623124398854</v>
      </c>
      <c r="V577" s="25">
        <f t="shared" si="500"/>
        <v>1.3623945390424999</v>
      </c>
      <c r="W577" s="25">
        <f t="shared" si="501"/>
        <v>1.5249784996354003</v>
      </c>
      <c r="X577" s="25">
        <f t="shared" si="502"/>
        <v>2.200975959497685</v>
      </c>
      <c r="Y577" s="25">
        <f t="shared" si="503"/>
        <v>2.4838850009178834</v>
      </c>
      <c r="Z577" s="25">
        <f t="shared" si="504"/>
        <v>2.3582218397611019</v>
      </c>
      <c r="AA577" s="25">
        <f t="shared" si="505"/>
        <v>1.9258863955943832</v>
      </c>
      <c r="AB577" s="25">
        <f t="shared" si="506"/>
        <v>1.5034921940643797</v>
      </c>
      <c r="AC577" s="25">
        <f t="shared" si="507"/>
        <v>1.2234396787847157</v>
      </c>
      <c r="AD577" s="25">
        <f t="shared" si="508"/>
        <v>0.78904901351830548</v>
      </c>
      <c r="AE577" s="25">
        <f t="shared" si="509"/>
        <v>0.54634240748453966</v>
      </c>
      <c r="AF577" s="25">
        <f t="shared" si="510"/>
        <v>0.19589721785888559</v>
      </c>
      <c r="AG577" s="25">
        <f t="shared" si="511"/>
        <v>0.1046089087930286</v>
      </c>
      <c r="AH577" s="25">
        <f t="shared" si="512"/>
        <v>6.4966792008935514E-2</v>
      </c>
    </row>
    <row r="578" spans="1:34" x14ac:dyDescent="0.25">
      <c r="A578" s="13">
        <f t="shared" ref="A578:C578" si="518">A577</f>
        <v>6</v>
      </c>
      <c r="B578" s="13">
        <v>2.9159272116971158</v>
      </c>
      <c r="C578" s="13">
        <f t="shared" si="518"/>
        <v>10</v>
      </c>
      <c r="D578" s="13">
        <f>'Command user'!$F$12</f>
        <v>10</v>
      </c>
      <c r="E578" s="13">
        <f t="shared" si="440"/>
        <v>1</v>
      </c>
      <c r="G578" s="36">
        <f t="shared" si="441"/>
        <v>824.00000000000034</v>
      </c>
      <c r="H578" s="37">
        <f t="shared" ca="1" si="442"/>
        <v>6.8437114447980063E-2</v>
      </c>
      <c r="I578" s="17"/>
      <c r="J578" s="17"/>
      <c r="K578" s="17"/>
      <c r="L578" s="17"/>
      <c r="M578" s="17"/>
      <c r="N578" s="17"/>
      <c r="O578" s="17"/>
      <c r="P578" s="17"/>
      <c r="T578" s="25">
        <f t="shared" si="443"/>
        <v>6.8437114447980063E-2</v>
      </c>
      <c r="U578" s="25">
        <f t="shared" si="499"/>
        <v>1.095656305734177</v>
      </c>
      <c r="V578" s="25">
        <f t="shared" si="500"/>
        <v>1.3618748008043495</v>
      </c>
      <c r="W578" s="25">
        <f t="shared" si="501"/>
        <v>1.5244205172066043</v>
      </c>
      <c r="X578" s="25">
        <f t="shared" si="502"/>
        <v>2.200123135518544</v>
      </c>
      <c r="Y578" s="25">
        <f t="shared" si="503"/>
        <v>2.4827745424068044</v>
      </c>
      <c r="Z578" s="25">
        <f t="shared" si="504"/>
        <v>2.3570064509900912</v>
      </c>
      <c r="AA578" s="25">
        <f t="shared" si="505"/>
        <v>1.9247199233863095</v>
      </c>
      <c r="AB578" s="25">
        <f t="shared" si="506"/>
        <v>1.50246798161932</v>
      </c>
      <c r="AC578" s="25">
        <f t="shared" si="507"/>
        <v>1.2225475675028672</v>
      </c>
      <c r="AD578" s="25">
        <f t="shared" si="508"/>
        <v>0.78843500599701755</v>
      </c>
      <c r="AE578" s="25">
        <f t="shared" si="509"/>
        <v>0.54590093103967652</v>
      </c>
      <c r="AF578" s="25">
        <f t="shared" si="510"/>
        <v>0.1957406076275135</v>
      </c>
      <c r="AG578" s="25">
        <f t="shared" si="511"/>
        <v>0.10452689334011479</v>
      </c>
      <c r="AH578" s="25">
        <f t="shared" si="512"/>
        <v>6.4917900736784814E-2</v>
      </c>
    </row>
    <row r="579" spans="1:34" x14ac:dyDescent="0.25">
      <c r="A579" s="13">
        <f t="shared" ref="A579:C579" si="519">A578</f>
        <v>6</v>
      </c>
      <c r="B579" s="13">
        <v>2.916453948549925</v>
      </c>
      <c r="C579" s="13">
        <f t="shared" si="519"/>
        <v>10</v>
      </c>
      <c r="D579" s="13">
        <f>'Command user'!$F$12</f>
        <v>10</v>
      </c>
      <c r="E579" s="13">
        <f t="shared" si="440"/>
        <v>1</v>
      </c>
      <c r="G579" s="36">
        <f t="shared" si="441"/>
        <v>825.00000000000057</v>
      </c>
      <c r="H579" s="37">
        <f t="shared" ca="1" si="442"/>
        <v>6.8391428957850858E-2</v>
      </c>
      <c r="I579" s="17"/>
      <c r="J579" s="17"/>
      <c r="K579" s="17"/>
      <c r="L579" s="17"/>
      <c r="M579" s="17"/>
      <c r="N579" s="17"/>
      <c r="O579" s="17"/>
      <c r="P579" s="17"/>
      <c r="T579" s="25">
        <f t="shared" si="443"/>
        <v>6.8391428957850858E-2</v>
      </c>
      <c r="U579" s="25">
        <f t="shared" si="499"/>
        <v>1.0951513416143108</v>
      </c>
      <c r="V579" s="25">
        <f t="shared" si="500"/>
        <v>1.3613561749645746</v>
      </c>
      <c r="W579" s="25">
        <f t="shared" si="501"/>
        <v>1.5238637293547979</v>
      </c>
      <c r="X579" s="25">
        <f t="shared" si="502"/>
        <v>2.1992720042398584</v>
      </c>
      <c r="Y579" s="25">
        <f t="shared" si="503"/>
        <v>2.4816661814933951</v>
      </c>
      <c r="Z579" s="25">
        <f t="shared" si="504"/>
        <v>2.3557933596091813</v>
      </c>
      <c r="AA579" s="25">
        <f t="shared" si="505"/>
        <v>1.9235557201054745</v>
      </c>
      <c r="AB579" s="25">
        <f t="shared" si="506"/>
        <v>1.5014458326811324</v>
      </c>
      <c r="AC579" s="25">
        <f t="shared" si="507"/>
        <v>1.2216572968456159</v>
      </c>
      <c r="AD579" s="25">
        <f t="shared" si="508"/>
        <v>0.78782230828739486</v>
      </c>
      <c r="AE579" s="25">
        <f t="shared" si="509"/>
        <v>0.54546041250190358</v>
      </c>
      <c r="AF579" s="25">
        <f t="shared" si="510"/>
        <v>0.19558433906305384</v>
      </c>
      <c r="AG579" s="25">
        <f t="shared" si="511"/>
        <v>0.10444505435734404</v>
      </c>
      <c r="AH579" s="25">
        <f t="shared" si="512"/>
        <v>6.4869113817519364E-2</v>
      </c>
    </row>
    <row r="580" spans="1:34" x14ac:dyDescent="0.25">
      <c r="A580" s="13">
        <f t="shared" ref="A580:C580" si="520">A579</f>
        <v>6</v>
      </c>
      <c r="B580" s="13">
        <v>2.9169800473203824</v>
      </c>
      <c r="C580" s="13">
        <f t="shared" si="520"/>
        <v>10</v>
      </c>
      <c r="D580" s="13">
        <f>'Command user'!$F$12</f>
        <v>10</v>
      </c>
      <c r="E580" s="13">
        <f t="shared" si="440"/>
        <v>1</v>
      </c>
      <c r="G580" s="36">
        <f t="shared" si="441"/>
        <v>826.00000000000114</v>
      </c>
      <c r="H580" s="37">
        <f t="shared" ca="1" si="442"/>
        <v>6.8345843979708179E-2</v>
      </c>
      <c r="I580" s="17"/>
      <c r="J580" s="17"/>
      <c r="K580" s="17"/>
      <c r="L580" s="17"/>
      <c r="M580" s="17"/>
      <c r="N580" s="17"/>
      <c r="O580" s="17"/>
      <c r="P580" s="17"/>
      <c r="T580" s="25">
        <f t="shared" si="443"/>
        <v>6.8345843979708179E-2</v>
      </c>
      <c r="U580" s="25">
        <f t="shared" si="499"/>
        <v>1.0946474165652691</v>
      </c>
      <c r="V580" s="25">
        <f t="shared" si="500"/>
        <v>1.3608386577136655</v>
      </c>
      <c r="W580" s="25">
        <f t="shared" si="501"/>
        <v>1.5233081319935731</v>
      </c>
      <c r="X580" s="25">
        <f t="shared" si="502"/>
        <v>2.1984225600873488</v>
      </c>
      <c r="Y580" s="25">
        <f t="shared" si="503"/>
        <v>2.4805599114789585</v>
      </c>
      <c r="Z580" s="25">
        <f t="shared" si="504"/>
        <v>2.3545825583105255</v>
      </c>
      <c r="AA580" s="25">
        <f t="shared" si="505"/>
        <v>1.9223937784385945</v>
      </c>
      <c r="AB580" s="25">
        <f t="shared" si="506"/>
        <v>1.5004257404603345</v>
      </c>
      <c r="AC580" s="25">
        <f t="shared" si="507"/>
        <v>1.2207688606673699</v>
      </c>
      <c r="AD580" s="25">
        <f t="shared" si="508"/>
        <v>0.78721091591389125</v>
      </c>
      <c r="AE580" s="25">
        <f t="shared" si="509"/>
        <v>0.54502084855923838</v>
      </c>
      <c r="AF580" s="25">
        <f t="shared" si="510"/>
        <v>0.19542841097648236</v>
      </c>
      <c r="AG580" s="25">
        <f t="shared" si="511"/>
        <v>0.10436339123645472</v>
      </c>
      <c r="AH580" s="25">
        <f t="shared" si="512"/>
        <v>6.4820430892775879E-2</v>
      </c>
    </row>
    <row r="581" spans="1:34" x14ac:dyDescent="0.25">
      <c r="A581" s="13">
        <f t="shared" ref="A581:C581" si="521">A580</f>
        <v>6</v>
      </c>
      <c r="B581" s="13">
        <v>2.9175055095525466</v>
      </c>
      <c r="C581" s="13">
        <f t="shared" si="521"/>
        <v>10</v>
      </c>
      <c r="D581" s="13">
        <f>'Command user'!$F$12</f>
        <v>10</v>
      </c>
      <c r="E581" s="13">
        <f t="shared" ref="E581:E644" si="522">LOG10(D581)</f>
        <v>1</v>
      </c>
      <c r="G581" s="36">
        <f t="shared" ref="G581:G644" si="523">POWER(10,B581)</f>
        <v>827.00000000000057</v>
      </c>
      <c r="H581" s="37">
        <f t="shared" ref="H581:H644" ca="1" si="524">OFFSET($T581,0,$J$2-1,1,1)</f>
        <v>6.8300359159975094E-2</v>
      </c>
      <c r="I581" s="17"/>
      <c r="J581" s="17"/>
      <c r="K581" s="17"/>
      <c r="L581" s="17"/>
      <c r="M581" s="17"/>
      <c r="N581" s="17"/>
      <c r="O581" s="17"/>
      <c r="P581" s="17"/>
      <c r="T581" s="25">
        <f t="shared" ref="T581:T644" si="525">POWER(10,$AY$2*TANH($AQ$3*A581+$AR$3*E581+$AS$3*B581+$AT$3*C581+$AU$3*D581+$AV$3)+$AZ$2*TANH($AQ$4*A581+$AR$4*E581+$AS$4*B581+$AT$4*C581+$AU$4*D581+$AV$4)+$BA$2*TANH($AQ$5*A581+$AR$5*E581+$AS$5*B581+$AT$5*C581+$AU$5*D581+$AV$5)+$BB$2*TANH($AQ$6*A581+$AR$6*E581+$AS$6*B581+$AT$6*C581+$AU$6*D581+$AV$6)+$BC$2*TANH($AQ$7*A581+$AR$7*E581+$AS$7*B581+$AT$7*C581+$AU$7*D581+$AV$7)+$BD$2*TANH($AQ$8*A581+$AR$8*E581+$AS$8*B581+$AT$8*C581+$AU$8*D581+$AV$8)+$BE$2*TANH($AQ$9*A581+$AR$9*E581+$AS$9*B581+$AT$9*C581+$AU$9*D581+$AV$9)-$BF$2)</f>
        <v>6.8300359159975094E-2</v>
      </c>
      <c r="U581" s="25">
        <f t="shared" si="499"/>
        <v>1.0941445270882058</v>
      </c>
      <c r="V581" s="25">
        <f t="shared" si="500"/>
        <v>1.3603222452597774</v>
      </c>
      <c r="W581" s="25">
        <f t="shared" si="501"/>
        <v>1.5227537210554296</v>
      </c>
      <c r="X581" s="25">
        <f t="shared" si="502"/>
        <v>2.1975747975118756</v>
      </c>
      <c r="Y581" s="25">
        <f t="shared" si="503"/>
        <v>2.4794557256944376</v>
      </c>
      <c r="Z581" s="25">
        <f t="shared" si="504"/>
        <v>2.3533740398185379</v>
      </c>
      <c r="AA581" s="25">
        <f t="shared" si="505"/>
        <v>1.9212340911049692</v>
      </c>
      <c r="AB581" s="25">
        <f t="shared" si="506"/>
        <v>1.4994076981981785</v>
      </c>
      <c r="AC581" s="25">
        <f t="shared" si="507"/>
        <v>1.2198822528506523</v>
      </c>
      <c r="AD581" s="25">
        <f t="shared" si="508"/>
        <v>0.78660082442180723</v>
      </c>
      <c r="AE581" s="25">
        <f t="shared" si="509"/>
        <v>0.54458223591527044</v>
      </c>
      <c r="AF581" s="25">
        <f t="shared" si="510"/>
        <v>0.19527282218439856</v>
      </c>
      <c r="AG581" s="25">
        <f t="shared" si="511"/>
        <v>0.10428190337203998</v>
      </c>
      <c r="AH581" s="25">
        <f t="shared" si="512"/>
        <v>6.4771851605868541E-2</v>
      </c>
    </row>
    <row r="582" spans="1:34" x14ac:dyDescent="0.25">
      <c r="A582" s="13">
        <f t="shared" ref="A582:C582" si="526">A581</f>
        <v>6</v>
      </c>
      <c r="B582" s="13">
        <v>2.9180303367848803</v>
      </c>
      <c r="C582" s="13">
        <f t="shared" si="526"/>
        <v>10</v>
      </c>
      <c r="D582" s="13">
        <f>'Command user'!$F$12</f>
        <v>10</v>
      </c>
      <c r="E582" s="13">
        <f t="shared" si="522"/>
        <v>1</v>
      </c>
      <c r="G582" s="36">
        <f t="shared" si="523"/>
        <v>828.00000000000068</v>
      </c>
      <c r="H582" s="37">
        <f t="shared" ca="1" si="524"/>
        <v>6.8254974146760031E-2</v>
      </c>
      <c r="I582" s="17"/>
      <c r="J582" s="17"/>
      <c r="K582" s="17"/>
      <c r="L582" s="17"/>
      <c r="M582" s="17"/>
      <c r="N582" s="17"/>
      <c r="O582" s="17"/>
      <c r="P582" s="17"/>
      <c r="T582" s="25">
        <f t="shared" si="525"/>
        <v>6.8254974146760031E-2</v>
      </c>
      <c r="U582" s="25">
        <f t="shared" si="499"/>
        <v>1.0936426697003649</v>
      </c>
      <c r="V582" s="25">
        <f t="shared" si="500"/>
        <v>1.3598069338286292</v>
      </c>
      <c r="W582" s="25">
        <f t="shared" si="501"/>
        <v>1.5222004924916723</v>
      </c>
      <c r="X582" s="25">
        <f t="shared" si="502"/>
        <v>2.1967287109893423</v>
      </c>
      <c r="Y582" s="25">
        <f t="shared" si="503"/>
        <v>2.4783536175002747</v>
      </c>
      <c r="Z582" s="25">
        <f t="shared" si="504"/>
        <v>2.3521677968897374</v>
      </c>
      <c r="AA582" s="25">
        <f t="shared" si="505"/>
        <v>1.920076650856311</v>
      </c>
      <c r="AB582" s="25">
        <f t="shared" si="506"/>
        <v>1.4983916991664579</v>
      </c>
      <c r="AC582" s="25">
        <f t="shared" si="507"/>
        <v>1.2189974673059427</v>
      </c>
      <c r="AD582" s="25">
        <f t="shared" si="508"/>
        <v>0.78599202937717072</v>
      </c>
      <c r="AE582" s="25">
        <f t="shared" si="509"/>
        <v>0.54414457128907157</v>
      </c>
      <c r="AF582" s="25">
        <f t="shared" si="510"/>
        <v>0.19511757150899084</v>
      </c>
      <c r="AG582" s="25">
        <f t="shared" si="511"/>
        <v>0.10420059016153067</v>
      </c>
      <c r="AH582" s="25">
        <f t="shared" si="512"/>
        <v>6.4723375601779334E-2</v>
      </c>
    </row>
    <row r="583" spans="1:34" x14ac:dyDescent="0.25">
      <c r="A583" s="13">
        <f t="shared" ref="A583:C583" si="527">A582</f>
        <v>6</v>
      </c>
      <c r="B583" s="13">
        <v>2.9185545305502734</v>
      </c>
      <c r="C583" s="13">
        <f t="shared" si="527"/>
        <v>10</v>
      </c>
      <c r="D583" s="13">
        <f>'Command user'!$F$12</f>
        <v>10</v>
      </c>
      <c r="E583" s="13">
        <f t="shared" si="522"/>
        <v>1</v>
      </c>
      <c r="G583" s="36">
        <f t="shared" si="523"/>
        <v>829.00000000000011</v>
      </c>
      <c r="H583" s="37">
        <f t="shared" ca="1" si="524"/>
        <v>6.8209688589848522E-2</v>
      </c>
      <c r="I583" s="17"/>
      <c r="J583" s="17"/>
      <c r="K583" s="17"/>
      <c r="L583" s="17"/>
      <c r="M583" s="17"/>
      <c r="N583" s="17"/>
      <c r="O583" s="17"/>
      <c r="P583" s="17"/>
      <c r="T583" s="25">
        <f t="shared" si="525"/>
        <v>6.8209688589848522E-2</v>
      </c>
      <c r="U583" s="25">
        <f t="shared" si="499"/>
        <v>1.0931418409349862</v>
      </c>
      <c r="V583" s="25">
        <f t="shared" si="500"/>
        <v>1.3592927196633879</v>
      </c>
      <c r="W583" s="25">
        <f t="shared" si="501"/>
        <v>1.5216484422722962</v>
      </c>
      <c r="X583" s="25">
        <f t="shared" si="502"/>
        <v>2.1958842950205444</v>
      </c>
      <c r="Y583" s="25">
        <f t="shared" si="503"/>
        <v>2.4772535802862126</v>
      </c>
      <c r="Z583" s="25">
        <f t="shared" si="504"/>
        <v>2.3509638223125191</v>
      </c>
      <c r="AA583" s="25">
        <f t="shared" si="505"/>
        <v>1.918921450476575</v>
      </c>
      <c r="AB583" s="25">
        <f t="shared" si="506"/>
        <v>1.497377736667354</v>
      </c>
      <c r="AC583" s="25">
        <f t="shared" si="507"/>
        <v>1.2181144979715226</v>
      </c>
      <c r="AD583" s="25">
        <f t="shared" si="508"/>
        <v>0.78538452636662193</v>
      </c>
      <c r="AE583" s="25">
        <f t="shared" si="509"/>
        <v>0.54370785141510258</v>
      </c>
      <c r="AF583" s="25">
        <f t="shared" si="510"/>
        <v>0.19496265777800378</v>
      </c>
      <c r="AG583" s="25">
        <f t="shared" si="511"/>
        <v>0.10411945100518</v>
      </c>
      <c r="AH583" s="25">
        <f t="shared" si="512"/>
        <v>6.4675002527148973E-2</v>
      </c>
    </row>
    <row r="584" spans="1:34" x14ac:dyDescent="0.25">
      <c r="A584" s="13">
        <f t="shared" ref="A584:C584" si="528">A583</f>
        <v>6</v>
      </c>
      <c r="B584" s="13">
        <v>2.9190780923760737</v>
      </c>
      <c r="C584" s="13">
        <f t="shared" si="528"/>
        <v>10</v>
      </c>
      <c r="D584" s="13">
        <f>'Command user'!$F$12</f>
        <v>10</v>
      </c>
      <c r="E584" s="13">
        <f t="shared" si="522"/>
        <v>1</v>
      </c>
      <c r="G584" s="36">
        <f t="shared" si="523"/>
        <v>830.00000000000045</v>
      </c>
      <c r="H584" s="37">
        <f t="shared" ca="1" si="524"/>
        <v>6.8164502140690739E-2</v>
      </c>
      <c r="I584" s="17"/>
      <c r="J584" s="17"/>
      <c r="K584" s="17"/>
      <c r="L584" s="17"/>
      <c r="M584" s="17"/>
      <c r="N584" s="17"/>
      <c r="O584" s="17"/>
      <c r="P584" s="17"/>
      <c r="T584" s="25">
        <f t="shared" si="525"/>
        <v>6.8164502140690739E-2</v>
      </c>
      <c r="U584" s="25">
        <f t="shared" si="499"/>
        <v>1.0926420373412007</v>
      </c>
      <c r="V584" s="25">
        <f t="shared" si="500"/>
        <v>1.3587795990245755</v>
      </c>
      <c r="W584" s="25">
        <f t="shared" si="501"/>
        <v>1.521097566385887</v>
      </c>
      <c r="X584" s="25">
        <f t="shared" si="502"/>
        <v>2.1950415441309725</v>
      </c>
      <c r="Y584" s="25">
        <f t="shared" si="503"/>
        <v>2.4761556074711462</v>
      </c>
      <c r="Z584" s="25">
        <f t="shared" si="504"/>
        <v>2.3497621089070151</v>
      </c>
      <c r="AA584" s="25">
        <f t="shared" si="505"/>
        <v>1.9177684827817387</v>
      </c>
      <c r="AB584" s="25">
        <f t="shared" si="506"/>
        <v>1.4963658040332353</v>
      </c>
      <c r="AC584" s="25">
        <f t="shared" si="507"/>
        <v>1.2172333388132988</v>
      </c>
      <c r="AD584" s="25">
        <f t="shared" si="508"/>
        <v>0.78477831099727557</v>
      </c>
      <c r="AE584" s="25">
        <f t="shared" si="509"/>
        <v>0.54327207304312186</v>
      </c>
      <c r="AF584" s="25">
        <f t="shared" si="510"/>
        <v>0.19480807982470558</v>
      </c>
      <c r="AG584" s="25">
        <f t="shared" si="511"/>
        <v>0.10403848530604479</v>
      </c>
      <c r="AH584" s="25">
        <f t="shared" si="512"/>
        <v>6.4626732030265754E-2</v>
      </c>
    </row>
    <row r="585" spans="1:34" x14ac:dyDescent="0.25">
      <c r="A585" s="13">
        <f t="shared" ref="A585:C585" si="529">A584</f>
        <v>6</v>
      </c>
      <c r="B585" s="13">
        <v>2.9196010237841108</v>
      </c>
      <c r="C585" s="13">
        <f t="shared" si="529"/>
        <v>10</v>
      </c>
      <c r="D585" s="13">
        <f>'Command user'!$F$12</f>
        <v>10</v>
      </c>
      <c r="E585" s="13">
        <f t="shared" si="522"/>
        <v>1</v>
      </c>
      <c r="G585" s="36">
        <f t="shared" si="523"/>
        <v>831.00000000000034</v>
      </c>
      <c r="H585" s="37">
        <f t="shared" ca="1" si="524"/>
        <v>6.8119414452393459E-2</v>
      </c>
      <c r="I585" s="17"/>
      <c r="J585" s="17"/>
      <c r="K585" s="17"/>
      <c r="L585" s="17"/>
      <c r="M585" s="17"/>
      <c r="N585" s="17"/>
      <c r="O585" s="17"/>
      <c r="P585" s="17"/>
      <c r="T585" s="25">
        <f t="shared" si="525"/>
        <v>6.8119414452393459E-2</v>
      </c>
      <c r="U585" s="25">
        <f t="shared" si="499"/>
        <v>1.092143255483953</v>
      </c>
      <c r="V585" s="25">
        <f t="shared" si="500"/>
        <v>1.3582675681899792</v>
      </c>
      <c r="W585" s="25">
        <f t="shared" si="501"/>
        <v>1.520547860839498</v>
      </c>
      <c r="X585" s="25">
        <f t="shared" si="502"/>
        <v>2.1942004528707701</v>
      </c>
      <c r="Y585" s="25">
        <f t="shared" si="503"/>
        <v>2.4750596925029784</v>
      </c>
      <c r="Z585" s="25">
        <f t="shared" si="504"/>
        <v>2.3485626495249248</v>
      </c>
      <c r="AA585" s="25">
        <f t="shared" si="505"/>
        <v>1.9166177406196752</v>
      </c>
      <c r="AB585" s="25">
        <f t="shared" si="506"/>
        <v>1.4953558946265118</v>
      </c>
      <c r="AC585" s="25">
        <f t="shared" si="507"/>
        <v>1.2163539838246651</v>
      </c>
      <c r="AD585" s="25">
        <f t="shared" si="508"/>
        <v>0.78417337889662442</v>
      </c>
      <c r="AE585" s="25">
        <f t="shared" si="509"/>
        <v>0.54283723293809383</v>
      </c>
      <c r="AF585" s="25">
        <f t="shared" si="510"/>
        <v>0.1946538364878552</v>
      </c>
      <c r="AG585" s="25">
        <f t="shared" si="511"/>
        <v>0.10395769246997105</v>
      </c>
      <c r="AH585" s="25">
        <f t="shared" si="512"/>
        <v>6.4578563761057195E-2</v>
      </c>
    </row>
    <row r="586" spans="1:34" x14ac:dyDescent="0.25">
      <c r="A586" s="13">
        <f t="shared" ref="A586:C586" si="530">A585</f>
        <v>6</v>
      </c>
      <c r="B586" s="13">
        <v>2.920123326290724</v>
      </c>
      <c r="C586" s="13">
        <f t="shared" si="530"/>
        <v>10</v>
      </c>
      <c r="D586" s="13">
        <f>'Command user'!$F$12</f>
        <v>10</v>
      </c>
      <c r="E586" s="13">
        <f t="shared" si="522"/>
        <v>1</v>
      </c>
      <c r="G586" s="36">
        <f t="shared" si="523"/>
        <v>832.0000000000008</v>
      </c>
      <c r="H586" s="37">
        <f t="shared" ca="1" si="524"/>
        <v>6.8074425179709422E-2</v>
      </c>
      <c r="I586" s="17"/>
      <c r="J586" s="17"/>
      <c r="K586" s="17"/>
      <c r="L586" s="17"/>
      <c r="M586" s="17"/>
      <c r="N586" s="17"/>
      <c r="O586" s="17"/>
      <c r="P586" s="17"/>
      <c r="T586" s="25">
        <f t="shared" si="525"/>
        <v>6.8074425179709422E-2</v>
      </c>
      <c r="U586" s="25">
        <f t="shared" si="499"/>
        <v>1.0916454919439047</v>
      </c>
      <c r="V586" s="25">
        <f t="shared" si="500"/>
        <v>1.35775662345452</v>
      </c>
      <c r="W586" s="25">
        <f t="shared" si="501"/>
        <v>1.5199993216585641</v>
      </c>
      <c r="X586" s="25">
        <f t="shared" si="502"/>
        <v>2.1933610158144949</v>
      </c>
      <c r="Y586" s="25">
        <f t="shared" si="503"/>
        <v>2.4739658288584025</v>
      </c>
      <c r="Z586" s="25">
        <f t="shared" si="504"/>
        <v>2.3473654370492869</v>
      </c>
      <c r="AA586" s="25">
        <f t="shared" si="505"/>
        <v>1.9154692168699152</v>
      </c>
      <c r="AB586" s="25">
        <f t="shared" si="506"/>
        <v>1.4943480018394439</v>
      </c>
      <c r="AC586" s="25">
        <f t="shared" si="507"/>
        <v>1.2154764270263219</v>
      </c>
      <c r="AD586" s="25">
        <f t="shared" si="508"/>
        <v>0.78356972571239702</v>
      </c>
      <c r="AE586" s="25">
        <f t="shared" si="509"/>
        <v>0.54240332788010448</v>
      </c>
      <c r="AF586" s="25">
        <f t="shared" si="510"/>
        <v>0.19449992661166821</v>
      </c>
      <c r="AG586" s="25">
        <f t="shared" si="511"/>
        <v>0.103877071905576</v>
      </c>
      <c r="AH586" s="25">
        <f t="shared" si="512"/>
        <v>6.4530497371079201E-2</v>
      </c>
    </row>
    <row r="587" spans="1:34" x14ac:dyDescent="0.25">
      <c r="A587" s="13">
        <f t="shared" ref="A587:C587" si="531">A586</f>
        <v>6</v>
      </c>
      <c r="B587" s="13">
        <v>2.9206450014067875</v>
      </c>
      <c r="C587" s="13">
        <f t="shared" si="531"/>
        <v>10</v>
      </c>
      <c r="D587" s="13">
        <f>'Command user'!$F$12</f>
        <v>10</v>
      </c>
      <c r="E587" s="13">
        <f t="shared" si="522"/>
        <v>1</v>
      </c>
      <c r="G587" s="36">
        <f t="shared" si="523"/>
        <v>833.00000000000034</v>
      </c>
      <c r="H587" s="37">
        <f t="shared" ca="1" si="524"/>
        <v>6.802953397902689E-2</v>
      </c>
      <c r="I587" s="17"/>
      <c r="J587" s="17"/>
      <c r="K587" s="17"/>
      <c r="L587" s="17"/>
      <c r="M587" s="17"/>
      <c r="N587" s="17"/>
      <c r="O587" s="17"/>
      <c r="P587" s="17"/>
      <c r="T587" s="25">
        <f t="shared" si="525"/>
        <v>6.802953397902689E-2</v>
      </c>
      <c r="U587" s="25">
        <f t="shared" si="499"/>
        <v>1.0911487433173395</v>
      </c>
      <c r="V587" s="25">
        <f t="shared" si="500"/>
        <v>1.3572467611301924</v>
      </c>
      <c r="W587" s="25">
        <f t="shared" si="501"/>
        <v>1.5194519448867714</v>
      </c>
      <c r="X587" s="25">
        <f t="shared" si="502"/>
        <v>2.1925232275610531</v>
      </c>
      <c r="Y587" s="25">
        <f t="shared" si="503"/>
        <v>2.4728740100428057</v>
      </c>
      <c r="Z587" s="25">
        <f t="shared" si="504"/>
        <v>2.3461704643943522</v>
      </c>
      <c r="AA587" s="25">
        <f t="shared" si="505"/>
        <v>1.9143229044435168</v>
      </c>
      <c r="AB587" s="25">
        <f t="shared" si="506"/>
        <v>1.4933421190939808</v>
      </c>
      <c r="AC587" s="25">
        <f t="shared" si="507"/>
        <v>1.2146006624661376</v>
      </c>
      <c r="AD587" s="25">
        <f t="shared" si="508"/>
        <v>0.78296734711245453</v>
      </c>
      <c r="AE587" s="25">
        <f t="shared" si="509"/>
        <v>0.54197035466426668</v>
      </c>
      <c r="AF587" s="25">
        <f t="shared" si="510"/>
        <v>0.19434634904578713</v>
      </c>
      <c r="AG587" s="25">
        <f t="shared" si="511"/>
        <v>0.10379662302423241</v>
      </c>
      <c r="AH587" s="25">
        <f t="shared" si="512"/>
        <v>6.4482532513507426E-2</v>
      </c>
    </row>
    <row r="588" spans="1:34" x14ac:dyDescent="0.25">
      <c r="A588" s="13">
        <f t="shared" ref="A588:C588" si="532">A587</f>
        <v>6</v>
      </c>
      <c r="B588" s="13">
        <v>2.9211660506377388</v>
      </c>
      <c r="C588" s="13">
        <f t="shared" si="532"/>
        <v>10</v>
      </c>
      <c r="D588" s="13">
        <f>'Command user'!$F$12</f>
        <v>10</v>
      </c>
      <c r="E588" s="13">
        <f t="shared" si="522"/>
        <v>1</v>
      </c>
      <c r="G588" s="36">
        <f t="shared" si="523"/>
        <v>834.00000000000091</v>
      </c>
      <c r="H588" s="37">
        <f t="shared" ca="1" si="524"/>
        <v>6.7984740508361716E-2</v>
      </c>
      <c r="I588" s="17"/>
      <c r="J588" s="17"/>
      <c r="K588" s="17"/>
      <c r="L588" s="17"/>
      <c r="M588" s="17"/>
      <c r="N588" s="17"/>
      <c r="O588" s="17"/>
      <c r="P588" s="17"/>
      <c r="T588" s="25">
        <f t="shared" si="525"/>
        <v>6.7984740508361716E-2</v>
      </c>
      <c r="U588" s="25">
        <f t="shared" si="499"/>
        <v>1.0906530062160817</v>
      </c>
      <c r="V588" s="25">
        <f t="shared" si="500"/>
        <v>1.3567379775459316</v>
      </c>
      <c r="W588" s="25">
        <f t="shared" si="501"/>
        <v>1.5189057265859729</v>
      </c>
      <c r="X588" s="25">
        <f t="shared" si="502"/>
        <v>2.1916870827335146</v>
      </c>
      <c r="Y588" s="25">
        <f t="shared" si="503"/>
        <v>2.4717842295900638</v>
      </c>
      <c r="Z588" s="25">
        <f t="shared" si="504"/>
        <v>2.3449777245053927</v>
      </c>
      <c r="AA588" s="25">
        <f t="shared" si="505"/>
        <v>1.9131787962828641</v>
      </c>
      <c r="AB588" s="25">
        <f t="shared" si="506"/>
        <v>1.4923382398415941</v>
      </c>
      <c r="AC588" s="25">
        <f t="shared" si="507"/>
        <v>1.2137266842189853</v>
      </c>
      <c r="AD588" s="25">
        <f t="shared" si="508"/>
        <v>0.78236623878466904</v>
      </c>
      <c r="AE588" s="25">
        <f t="shared" si="509"/>
        <v>0.54153831010063758</v>
      </c>
      <c r="AF588" s="25">
        <f t="shared" si="510"/>
        <v>0.19419310264524742</v>
      </c>
      <c r="AG588" s="25">
        <f t="shared" si="511"/>
        <v>0.10371634524005278</v>
      </c>
      <c r="AH588" s="25">
        <f t="shared" si="512"/>
        <v>6.443466884312736E-2</v>
      </c>
    </row>
    <row r="589" spans="1:34" x14ac:dyDescent="0.25">
      <c r="A589" s="13">
        <f t="shared" ref="A589:C589" si="533">A588</f>
        <v>6</v>
      </c>
      <c r="B589" s="13">
        <v>2.9216864754836021</v>
      </c>
      <c r="C589" s="13">
        <f t="shared" si="533"/>
        <v>10</v>
      </c>
      <c r="D589" s="13">
        <f>'Command user'!$F$12</f>
        <v>10</v>
      </c>
      <c r="E589" s="13">
        <f t="shared" si="522"/>
        <v>1</v>
      </c>
      <c r="G589" s="36">
        <f t="shared" si="523"/>
        <v>835.00000000000034</v>
      </c>
      <c r="H589" s="37">
        <f t="shared" ca="1" si="524"/>
        <v>6.7940044427345761E-2</v>
      </c>
      <c r="I589" s="17"/>
      <c r="J589" s="17"/>
      <c r="K589" s="17"/>
      <c r="L589" s="17"/>
      <c r="M589" s="17"/>
      <c r="N589" s="17"/>
      <c r="O589" s="17"/>
      <c r="P589" s="17"/>
      <c r="T589" s="25">
        <f t="shared" si="525"/>
        <v>6.7940044427345761E-2</v>
      </c>
      <c r="U589" s="25">
        <f t="shared" si="499"/>
        <v>1.0901582772673983</v>
      </c>
      <c r="V589" s="25">
        <f t="shared" si="500"/>
        <v>1.3562302690475456</v>
      </c>
      <c r="W589" s="25">
        <f t="shared" si="501"/>
        <v>1.5183606628360757</v>
      </c>
      <c r="X589" s="25">
        <f t="shared" si="502"/>
        <v>2.1908525759790085</v>
      </c>
      <c r="Y589" s="25">
        <f t="shared" si="503"/>
        <v>2.4706964810624084</v>
      </c>
      <c r="Z589" s="25">
        <f t="shared" si="504"/>
        <v>2.3437872103585358</v>
      </c>
      <c r="AA589" s="25">
        <f t="shared" si="505"/>
        <v>1.91203688536149</v>
      </c>
      <c r="AB589" s="25">
        <f t="shared" si="506"/>
        <v>1.4913363575630976</v>
      </c>
      <c r="AC589" s="25">
        <f t="shared" si="507"/>
        <v>1.2128544863865802</v>
      </c>
      <c r="AD589" s="25">
        <f t="shared" si="508"/>
        <v>0.78176639643680601</v>
      </c>
      <c r="AE589" s="25">
        <f t="shared" si="509"/>
        <v>0.54110719101412363</v>
      </c>
      <c r="AF589" s="25">
        <f t="shared" si="510"/>
        <v>0.19404018627044775</v>
      </c>
      <c r="AG589" s="25">
        <f t="shared" si="511"/>
        <v>0.10363623796987241</v>
      </c>
      <c r="AH589" s="25">
        <f t="shared" si="512"/>
        <v>6.4386906016325393E-2</v>
      </c>
    </row>
    <row r="590" spans="1:34" x14ac:dyDescent="0.25">
      <c r="A590" s="13">
        <f t="shared" ref="A590:C590" si="534">A589</f>
        <v>6</v>
      </c>
      <c r="B590" s="13">
        <v>2.9222062774390163</v>
      </c>
      <c r="C590" s="13">
        <f t="shared" si="534"/>
        <v>10</v>
      </c>
      <c r="D590" s="13">
        <f>'Command user'!$F$12</f>
        <v>10</v>
      </c>
      <c r="E590" s="13">
        <f t="shared" si="522"/>
        <v>1</v>
      </c>
      <c r="G590" s="36">
        <f t="shared" si="523"/>
        <v>836.00000000000011</v>
      </c>
      <c r="H590" s="37">
        <f t="shared" ca="1" si="524"/>
        <v>6.7895445397218077E-2</v>
      </c>
      <c r="I590" s="17"/>
      <c r="J590" s="17"/>
      <c r="K590" s="17"/>
      <c r="L590" s="17"/>
      <c r="M590" s="17"/>
      <c r="N590" s="17"/>
      <c r="O590" s="17"/>
      <c r="P590" s="17"/>
      <c r="T590" s="25">
        <f t="shared" si="525"/>
        <v>6.7895445397218077E-2</v>
      </c>
      <c r="U590" s="25">
        <f t="shared" si="499"/>
        <v>1.0896645531139106</v>
      </c>
      <c r="V590" s="25">
        <f t="shared" si="500"/>
        <v>1.3557236319975847</v>
      </c>
      <c r="W590" s="25">
        <f t="shared" si="501"/>
        <v>1.5178167497349313</v>
      </c>
      <c r="X590" s="25">
        <f t="shared" si="502"/>
        <v>2.1900197019685583</v>
      </c>
      <c r="Y590" s="25">
        <f t="shared" si="503"/>
        <v>2.4696107580502407</v>
      </c>
      <c r="Z590" s="25">
        <f t="shared" si="504"/>
        <v>2.3425989149605702</v>
      </c>
      <c r="AA590" s="25">
        <f t="shared" si="505"/>
        <v>1.9108971646839141</v>
      </c>
      <c r="AB590" s="25">
        <f t="shared" si="506"/>
        <v>1.4903364657684939</v>
      </c>
      <c r="AC590" s="25">
        <f t="shared" si="507"/>
        <v>1.2119840630973375</v>
      </c>
      <c r="AD590" s="25">
        <f t="shared" si="508"/>
        <v>0.78116781579640693</v>
      </c>
      <c r="AE590" s="25">
        <f t="shared" si="509"/>
        <v>0.54067699424439686</v>
      </c>
      <c r="AF590" s="25">
        <f t="shared" si="510"/>
        <v>0.19388759878711417</v>
      </c>
      <c r="AG590" s="25">
        <f t="shared" si="511"/>
        <v>0.10355630063323412</v>
      </c>
      <c r="AH590" s="25">
        <f t="shared" si="512"/>
        <v>6.4339243691078477E-2</v>
      </c>
    </row>
    <row r="591" spans="1:34" x14ac:dyDescent="0.25">
      <c r="A591" s="13">
        <f t="shared" ref="A591:C591" si="535">A590</f>
        <v>6</v>
      </c>
      <c r="B591" s="13">
        <v>2.92272545799326</v>
      </c>
      <c r="C591" s="13">
        <f t="shared" si="535"/>
        <v>10</v>
      </c>
      <c r="D591" s="13">
        <f>'Command user'!$F$12</f>
        <v>10</v>
      </c>
      <c r="E591" s="13">
        <f t="shared" si="522"/>
        <v>1</v>
      </c>
      <c r="G591" s="36">
        <f t="shared" si="523"/>
        <v>837.0000000000008</v>
      </c>
      <c r="H591" s="37">
        <f t="shared" ca="1" si="524"/>
        <v>6.7850943080815795E-2</v>
      </c>
      <c r="I591" s="17"/>
      <c r="J591" s="17"/>
      <c r="K591" s="17"/>
      <c r="L591" s="17"/>
      <c r="M591" s="17"/>
      <c r="N591" s="17"/>
      <c r="O591" s="17"/>
      <c r="P591" s="17"/>
      <c r="T591" s="25">
        <f t="shared" si="525"/>
        <v>6.7850943080815795E-2</v>
      </c>
      <c r="U591" s="25">
        <f t="shared" si="499"/>
        <v>1.0891718304135181</v>
      </c>
      <c r="V591" s="25">
        <f t="shared" si="500"/>
        <v>1.3552180627752732</v>
      </c>
      <c r="W591" s="25">
        <f t="shared" si="501"/>
        <v>1.5172739833982427</v>
      </c>
      <c r="X591" s="25">
        <f t="shared" si="502"/>
        <v>2.1891884553969807</v>
      </c>
      <c r="Y591" s="25">
        <f t="shared" si="503"/>
        <v>2.4685270541720103</v>
      </c>
      <c r="Z591" s="25">
        <f t="shared" si="504"/>
        <v>2.3414128313488036</v>
      </c>
      <c r="AA591" s="25">
        <f t="shared" si="505"/>
        <v>1.9097596272854549</v>
      </c>
      <c r="AB591" s="25">
        <f t="shared" si="506"/>
        <v>1.4893385579968041</v>
      </c>
      <c r="AC591" s="25">
        <f t="shared" si="507"/>
        <v>1.2111154085062157</v>
      </c>
      <c r="AD591" s="25">
        <f t="shared" si="508"/>
        <v>0.78057049261067957</v>
      </c>
      <c r="AE591" s="25">
        <f t="shared" si="509"/>
        <v>0.54024771664581472</v>
      </c>
      <c r="AF591" s="25">
        <f t="shared" si="510"/>
        <v>0.19373533906627433</v>
      </c>
      <c r="AG591" s="25">
        <f t="shared" si="511"/>
        <v>0.10347653265237218</v>
      </c>
      <c r="AH591" s="25">
        <f t="shared" si="512"/>
        <v>6.4291681526946087E-2</v>
      </c>
    </row>
    <row r="592" spans="1:34" x14ac:dyDescent="0.25">
      <c r="A592" s="13">
        <f t="shared" ref="A592:C592" si="536">A591</f>
        <v>6</v>
      </c>
      <c r="B592" s="13">
        <v>2.9232440186302764</v>
      </c>
      <c r="C592" s="13">
        <f t="shared" si="536"/>
        <v>10</v>
      </c>
      <c r="D592" s="13">
        <f>'Command user'!$F$12</f>
        <v>10</v>
      </c>
      <c r="E592" s="13">
        <f t="shared" si="522"/>
        <v>1</v>
      </c>
      <c r="G592" s="36">
        <f t="shared" si="523"/>
        <v>838.00000000000057</v>
      </c>
      <c r="H592" s="37">
        <f t="shared" ca="1" si="524"/>
        <v>6.7806537142563753E-2</v>
      </c>
      <c r="I592" s="17"/>
      <c r="J592" s="17"/>
      <c r="K592" s="17"/>
      <c r="L592" s="17"/>
      <c r="M592" s="17"/>
      <c r="N592" s="17"/>
      <c r="O592" s="17"/>
      <c r="P592" s="17"/>
      <c r="T592" s="25">
        <f t="shared" si="525"/>
        <v>6.7806537142563753E-2</v>
      </c>
      <c r="U592" s="25">
        <f t="shared" si="499"/>
        <v>1.0886801058392912</v>
      </c>
      <c r="V592" s="25">
        <f t="shared" si="500"/>
        <v>1.3547135577764053</v>
      </c>
      <c r="W592" s="25">
        <f t="shared" si="501"/>
        <v>1.5167323599594507</v>
      </c>
      <c r="X592" s="25">
        <f t="shared" si="502"/>
        <v>2.1883588309827058</v>
      </c>
      <c r="Y592" s="25">
        <f t="shared" si="503"/>
        <v>2.4674453630740296</v>
      </c>
      <c r="Z592" s="25">
        <f t="shared" si="504"/>
        <v>2.3402289525908704</v>
      </c>
      <c r="AA592" s="25">
        <f t="shared" si="505"/>
        <v>1.908624266232068</v>
      </c>
      <c r="AB592" s="25">
        <f t="shared" si="506"/>
        <v>1.4883426278158958</v>
      </c>
      <c r="AC592" s="25">
        <f t="shared" si="507"/>
        <v>1.2102485167945609</v>
      </c>
      <c r="AD592" s="25">
        <f t="shared" si="508"/>
        <v>0.77997442264637884</v>
      </c>
      <c r="AE592" s="25">
        <f t="shared" si="509"/>
        <v>0.53981935508732204</v>
      </c>
      <c r="AF592" s="25">
        <f t="shared" si="510"/>
        <v>0.19358340598422238</v>
      </c>
      <c r="AG592" s="25">
        <f t="shared" si="511"/>
        <v>0.1033969334521964</v>
      </c>
      <c r="AH592" s="25">
        <f t="shared" si="512"/>
        <v>6.4244219185059515E-2</v>
      </c>
    </row>
    <row r="593" spans="1:34" x14ac:dyDescent="0.25">
      <c r="A593" s="13">
        <f t="shared" ref="A593:C593" si="537">A592</f>
        <v>6</v>
      </c>
      <c r="B593" s="13">
        <v>2.9237619608287004</v>
      </c>
      <c r="C593" s="13">
        <f t="shared" si="537"/>
        <v>10</v>
      </c>
      <c r="D593" s="13">
        <f>'Command user'!$F$12</f>
        <v>10</v>
      </c>
      <c r="E593" s="13">
        <f t="shared" si="522"/>
        <v>1</v>
      </c>
      <c r="G593" s="36">
        <f t="shared" si="523"/>
        <v>839.00000000000045</v>
      </c>
      <c r="H593" s="37">
        <f t="shared" ca="1" si="524"/>
        <v>6.7762227248466048E-2</v>
      </c>
      <c r="I593" s="17"/>
      <c r="J593" s="17"/>
      <c r="K593" s="17"/>
      <c r="L593" s="17"/>
      <c r="M593" s="17"/>
      <c r="N593" s="17"/>
      <c r="O593" s="17"/>
      <c r="P593" s="17"/>
      <c r="T593" s="25">
        <f t="shared" si="525"/>
        <v>6.7762227248466048E-2</v>
      </c>
      <c r="U593" s="25">
        <f t="shared" si="499"/>
        <v>1.0881893760794028</v>
      </c>
      <c r="V593" s="25">
        <f t="shared" si="500"/>
        <v>1.3542101134132383</v>
      </c>
      <c r="W593" s="25">
        <f t="shared" si="501"/>
        <v>1.5161918755696415</v>
      </c>
      <c r="X593" s="25">
        <f t="shared" si="502"/>
        <v>2.1875308234676969</v>
      </c>
      <c r="Y593" s="25">
        <f t="shared" si="503"/>
        <v>2.4663656784303303</v>
      </c>
      <c r="Z593" s="25">
        <f t="shared" si="504"/>
        <v>2.339047271784588</v>
      </c>
      <c r="AA593" s="25">
        <f t="shared" si="505"/>
        <v>1.9074910746201714</v>
      </c>
      <c r="AB593" s="25">
        <f t="shared" si="506"/>
        <v>1.4873486688223341</v>
      </c>
      <c r="AC593" s="25">
        <f t="shared" si="507"/>
        <v>1.2093833821699569</v>
      </c>
      <c r="AD593" s="25">
        <f t="shared" si="508"/>
        <v>0.77937960168969378</v>
      </c>
      <c r="AE593" s="25">
        <f t="shared" si="509"/>
        <v>0.53939190645237545</v>
      </c>
      <c r="AF593" s="25">
        <f t="shared" si="510"/>
        <v>0.19343179842248906</v>
      </c>
      <c r="AG593" s="25">
        <f t="shared" si="511"/>
        <v>0.10331750246027709</v>
      </c>
      <c r="AH593" s="25">
        <f t="shared" si="512"/>
        <v>6.4196856328114366E-2</v>
      </c>
    </row>
    <row r="594" spans="1:34" x14ac:dyDescent="0.25">
      <c r="A594" s="13">
        <f t="shared" ref="A594:C594" si="538">A593</f>
        <v>6</v>
      </c>
      <c r="B594" s="13">
        <v>2.9242792860618816</v>
      </c>
      <c r="C594" s="13">
        <f t="shared" si="538"/>
        <v>10</v>
      </c>
      <c r="D594" s="13">
        <f>'Command user'!$F$12</f>
        <v>10</v>
      </c>
      <c r="E594" s="13">
        <f t="shared" si="522"/>
        <v>1</v>
      </c>
      <c r="G594" s="36">
        <f t="shared" si="523"/>
        <v>840.00000000000068</v>
      </c>
      <c r="H594" s="37">
        <f t="shared" ca="1" si="524"/>
        <v>6.7718013066095858E-2</v>
      </c>
      <c r="I594" s="17"/>
      <c r="J594" s="17"/>
      <c r="K594" s="17"/>
      <c r="L594" s="17"/>
      <c r="M594" s="17"/>
      <c r="N594" s="17"/>
      <c r="O594" s="17"/>
      <c r="P594" s="17"/>
      <c r="T594" s="25">
        <f t="shared" si="525"/>
        <v>6.7718013066095858E-2</v>
      </c>
      <c r="U594" s="25">
        <f t="shared" si="499"/>
        <v>1.0876996378370314</v>
      </c>
      <c r="V594" s="25">
        <f t="shared" si="500"/>
        <v>1.3537077261144186</v>
      </c>
      <c r="W594" s="25">
        <f t="shared" si="501"/>
        <v>1.5156525263974472</v>
      </c>
      <c r="X594" s="25">
        <f t="shared" si="502"/>
        <v>2.1867044276172765</v>
      </c>
      <c r="Y594" s="25">
        <f t="shared" si="503"/>
        <v>2.4652879939425136</v>
      </c>
      <c r="Z594" s="25">
        <f t="shared" si="504"/>
        <v>2.3378677820577676</v>
      </c>
      <c r="AA594" s="25">
        <f t="shared" si="505"/>
        <v>1.9063600455764744</v>
      </c>
      <c r="AB594" s="25">
        <f t="shared" si="506"/>
        <v>1.4863566746412082</v>
      </c>
      <c r="AC594" s="25">
        <f t="shared" si="507"/>
        <v>1.2085199988660831</v>
      </c>
      <c r="AD594" s="25">
        <f t="shared" si="508"/>
        <v>0.77878602554614085</v>
      </c>
      <c r="AE594" s="25">
        <f t="shared" si="509"/>
        <v>0.53896536763885416</v>
      </c>
      <c r="AF594" s="25">
        <f t="shared" si="510"/>
        <v>0.19328051526781095</v>
      </c>
      <c r="AG594" s="25">
        <f t="shared" si="511"/>
        <v>0.10323823910682897</v>
      </c>
      <c r="AH594" s="25">
        <f t="shared" si="512"/>
        <v>6.4149592620360116E-2</v>
      </c>
    </row>
    <row r="595" spans="1:34" x14ac:dyDescent="0.25">
      <c r="A595" s="13">
        <f t="shared" ref="A595:C595" si="539">A594</f>
        <v>6</v>
      </c>
      <c r="B595" s="13">
        <v>2.9247959957979122</v>
      </c>
      <c r="C595" s="13">
        <f t="shared" si="539"/>
        <v>10</v>
      </c>
      <c r="D595" s="13">
        <f>'Command user'!$F$12</f>
        <v>10</v>
      </c>
      <c r="E595" s="13">
        <f t="shared" si="522"/>
        <v>1</v>
      </c>
      <c r="G595" s="36">
        <f t="shared" si="523"/>
        <v>841.00000000000023</v>
      </c>
      <c r="H595" s="37">
        <f t="shared" ca="1" si="524"/>
        <v>6.7673894264586601E-2</v>
      </c>
      <c r="I595" s="17"/>
      <c r="J595" s="17"/>
      <c r="K595" s="17"/>
      <c r="L595" s="17"/>
      <c r="M595" s="17"/>
      <c r="N595" s="17"/>
      <c r="O595" s="17"/>
      <c r="P595" s="17"/>
      <c r="T595" s="25">
        <f t="shared" si="525"/>
        <v>6.7673894264586601E-2</v>
      </c>
      <c r="U595" s="25">
        <f t="shared" si="499"/>
        <v>1.0872108878302753</v>
      </c>
      <c r="V595" s="25">
        <f t="shared" si="500"/>
        <v>1.3532063923248658</v>
      </c>
      <c r="W595" s="25">
        <f t="shared" si="501"/>
        <v>1.5151143086289289</v>
      </c>
      <c r="X595" s="25">
        <f t="shared" si="502"/>
        <v>2.1858796382200092</v>
      </c>
      <c r="Y595" s="25">
        <f t="shared" si="503"/>
        <v>2.4642123033395893</v>
      </c>
      <c r="Z595" s="25">
        <f t="shared" si="504"/>
        <v>2.3366904765680507</v>
      </c>
      <c r="AA595" s="25">
        <f t="shared" si="505"/>
        <v>1.9052311722578052</v>
      </c>
      <c r="AB595" s="25">
        <f t="shared" si="506"/>
        <v>1.4853666389259721</v>
      </c>
      <c r="AC595" s="25">
        <f t="shared" si="507"/>
        <v>1.2076583611425546</v>
      </c>
      <c r="AD595" s="25">
        <f t="shared" si="508"/>
        <v>0.77819369004044325</v>
      </c>
      <c r="AE595" s="25">
        <f t="shared" si="509"/>
        <v>0.53853973555897638</v>
      </c>
      <c r="AF595" s="25">
        <f t="shared" si="510"/>
        <v>0.1931295554121007</v>
      </c>
      <c r="AG595" s="25">
        <f t="shared" si="511"/>
        <v>0.10315914282469592</v>
      </c>
      <c r="AH595" s="25">
        <f t="shared" si="512"/>
        <v>6.4102427727591851E-2</v>
      </c>
    </row>
    <row r="596" spans="1:34" x14ac:dyDescent="0.25">
      <c r="A596" s="13">
        <f t="shared" ref="A596:C596" si="540">A595</f>
        <v>6</v>
      </c>
      <c r="B596" s="13">
        <v>2.9253120914996495</v>
      </c>
      <c r="C596" s="13">
        <f t="shared" si="540"/>
        <v>10</v>
      </c>
      <c r="D596" s="13">
        <f>'Command user'!$F$12</f>
        <v>10</v>
      </c>
      <c r="E596" s="13">
        <f t="shared" si="522"/>
        <v>1</v>
      </c>
      <c r="G596" s="36">
        <f t="shared" si="523"/>
        <v>842.00000000000057</v>
      </c>
      <c r="H596" s="37">
        <f t="shared" ca="1" si="524"/>
        <v>6.7629870514622895E-2</v>
      </c>
      <c r="I596" s="17"/>
      <c r="J596" s="17"/>
      <c r="K596" s="17"/>
      <c r="L596" s="17"/>
      <c r="M596" s="17"/>
      <c r="N596" s="17"/>
      <c r="O596" s="17"/>
      <c r="P596" s="17"/>
      <c r="T596" s="25">
        <f t="shared" si="525"/>
        <v>6.7629870514622895E-2</v>
      </c>
      <c r="U596" s="25">
        <f t="shared" si="499"/>
        <v>1.0867231227920755</v>
      </c>
      <c r="V596" s="25">
        <f t="shared" si="500"/>
        <v>1.3527061085056908</v>
      </c>
      <c r="W596" s="25">
        <f t="shared" si="501"/>
        <v>1.5145772184674884</v>
      </c>
      <c r="X596" s="25">
        <f t="shared" si="502"/>
        <v>2.1850564500875809</v>
      </c>
      <c r="Y596" s="25">
        <f t="shared" si="503"/>
        <v>2.4631386003778268</v>
      </c>
      <c r="Z596" s="25">
        <f t="shared" si="504"/>
        <v>2.3355153485027489</v>
      </c>
      <c r="AA596" s="25">
        <f t="shared" si="505"/>
        <v>1.9041044478509512</v>
      </c>
      <c r="AB596" s="25">
        <f t="shared" si="506"/>
        <v>1.4843785553582811</v>
      </c>
      <c r="AC596" s="25">
        <f t="shared" si="507"/>
        <v>1.2067984632847779</v>
      </c>
      <c r="AD596" s="25">
        <f t="shared" si="508"/>
        <v>0.77760259101642626</v>
      </c>
      <c r="AE596" s="25">
        <f t="shared" si="509"/>
        <v>0.53811500713921723</v>
      </c>
      <c r="AF596" s="25">
        <f t="shared" si="510"/>
        <v>0.19297891775241544</v>
      </c>
      <c r="AG596" s="25">
        <f t="shared" si="511"/>
        <v>0.10308021304933575</v>
      </c>
      <c r="AH596" s="25">
        <f t="shared" si="512"/>
        <v>6.4055361317140791E-2</v>
      </c>
    </row>
    <row r="597" spans="1:34" x14ac:dyDescent="0.25">
      <c r="A597" s="13">
        <f t="shared" ref="A597:C597" si="541">A596</f>
        <v>6</v>
      </c>
      <c r="B597" s="13">
        <v>2.9258275746247424</v>
      </c>
      <c r="C597" s="13">
        <f t="shared" si="541"/>
        <v>10</v>
      </c>
      <c r="D597" s="13">
        <f>'Command user'!$F$12</f>
        <v>10</v>
      </c>
      <c r="E597" s="13">
        <f t="shared" si="522"/>
        <v>1</v>
      </c>
      <c r="G597" s="36">
        <f t="shared" si="523"/>
        <v>843.00000000000068</v>
      </c>
      <c r="H597" s="37">
        <f t="shared" ca="1" si="524"/>
        <v>6.7585941488430848E-2</v>
      </c>
      <c r="I597" s="17"/>
      <c r="J597" s="17"/>
      <c r="K597" s="17"/>
      <c r="L597" s="17"/>
      <c r="M597" s="17"/>
      <c r="N597" s="17"/>
      <c r="O597" s="17"/>
      <c r="P597" s="17"/>
      <c r="T597" s="25">
        <f t="shared" si="525"/>
        <v>6.7585941488430848E-2</v>
      </c>
      <c r="U597" s="25">
        <f t="shared" si="499"/>
        <v>1.0862363394701173</v>
      </c>
      <c r="V597" s="25">
        <f t="shared" si="500"/>
        <v>1.3522068711341098</v>
      </c>
      <c r="W597" s="25">
        <f t="shared" si="501"/>
        <v>1.5140412521337789</v>
      </c>
      <c r="X597" s="25">
        <f t="shared" si="502"/>
        <v>2.1842348580546522</v>
      </c>
      <c r="Y597" s="25">
        <f t="shared" si="503"/>
        <v>2.462066878840611</v>
      </c>
      <c r="Z597" s="25">
        <f t="shared" si="504"/>
        <v>2.3343423910786925</v>
      </c>
      <c r="AA597" s="25">
        <f t="shared" si="505"/>
        <v>1.9029798655724857</v>
      </c>
      <c r="AB597" s="25">
        <f t="shared" si="506"/>
        <v>1.4833924176478559</v>
      </c>
      <c r="AC597" s="25">
        <f t="shared" si="507"/>
        <v>1.205940299603816</v>
      </c>
      <c r="AD597" s="25">
        <f t="shared" si="508"/>
        <v>0.77701272433690594</v>
      </c>
      <c r="AE597" s="25">
        <f t="shared" si="509"/>
        <v>0.53769117932022514</v>
      </c>
      <c r="AF597" s="25">
        <f t="shared" si="510"/>
        <v>0.19282860119092868</v>
      </c>
      <c r="AG597" s="25">
        <f t="shared" si="511"/>
        <v>0.10300144921880507</v>
      </c>
      <c r="AH597" s="25">
        <f t="shared" si="512"/>
        <v>6.400839305786607E-2</v>
      </c>
    </row>
    <row r="598" spans="1:34" x14ac:dyDescent="0.25">
      <c r="A598" s="13">
        <f t="shared" ref="A598:C598" si="542">A597</f>
        <v>6</v>
      </c>
      <c r="B598" s="13">
        <v>2.9263424466256551</v>
      </c>
      <c r="C598" s="13">
        <f t="shared" si="542"/>
        <v>10</v>
      </c>
      <c r="D598" s="13">
        <f>'Command user'!$F$12</f>
        <v>10</v>
      </c>
      <c r="E598" s="13">
        <f t="shared" si="522"/>
        <v>1</v>
      </c>
      <c r="G598" s="36">
        <f t="shared" si="523"/>
        <v>844.00000000000102</v>
      </c>
      <c r="H598" s="37">
        <f t="shared" ca="1" si="524"/>
        <v>6.7542106859769968E-2</v>
      </c>
      <c r="I598" s="17"/>
      <c r="J598" s="17"/>
      <c r="K598" s="17"/>
      <c r="L598" s="17"/>
      <c r="M598" s="17"/>
      <c r="N598" s="17"/>
      <c r="O598" s="17"/>
      <c r="P598" s="17"/>
      <c r="T598" s="25">
        <f t="shared" si="525"/>
        <v>6.7542106859769968E-2</v>
      </c>
      <c r="U598" s="25">
        <f t="shared" si="499"/>
        <v>1.085750534626762</v>
      </c>
      <c r="V598" s="25">
        <f t="shared" si="500"/>
        <v>1.3517086767033377</v>
      </c>
      <c r="W598" s="25">
        <f t="shared" si="501"/>
        <v>1.5135064058655963</v>
      </c>
      <c r="X598" s="25">
        <f t="shared" si="502"/>
        <v>2.1834148569787493</v>
      </c>
      <c r="Y598" s="25">
        <f t="shared" si="503"/>
        <v>2.4609971325382909</v>
      </c>
      <c r="Z598" s="25">
        <f t="shared" si="504"/>
        <v>2.3331715975420515</v>
      </c>
      <c r="AA598" s="25">
        <f t="shared" si="505"/>
        <v>1.901857418668605</v>
      </c>
      <c r="AB598" s="25">
        <f t="shared" si="506"/>
        <v>1.4824082195322854</v>
      </c>
      <c r="AC598" s="25">
        <f t="shared" si="507"/>
        <v>1.2050838644362245</v>
      </c>
      <c r="AD598" s="25">
        <f t="shared" si="508"/>
        <v>0.7764240858835767</v>
      </c>
      <c r="AE598" s="25">
        <f t="shared" si="509"/>
        <v>0.53726824905673876</v>
      </c>
      <c r="AF598" s="25">
        <f t="shared" si="510"/>
        <v>0.19267860463489819</v>
      </c>
      <c r="AG598" s="25">
        <f t="shared" si="511"/>
        <v>0.1029228507737443</v>
      </c>
      <c r="AH598" s="25">
        <f t="shared" si="512"/>
        <v>6.3961522620145109E-2</v>
      </c>
    </row>
    <row r="599" spans="1:34" x14ac:dyDescent="0.25">
      <c r="A599" s="13">
        <f t="shared" ref="A599:C599" si="543">A598</f>
        <v>6</v>
      </c>
      <c r="B599" s="13">
        <v>2.9268567089496922</v>
      </c>
      <c r="C599" s="13">
        <f t="shared" si="543"/>
        <v>10</v>
      </c>
      <c r="D599" s="13">
        <f>'Command user'!$F$12</f>
        <v>10</v>
      </c>
      <c r="E599" s="13">
        <f t="shared" si="522"/>
        <v>1</v>
      </c>
      <c r="G599" s="36">
        <f t="shared" si="523"/>
        <v>845.00000000000011</v>
      </c>
      <c r="H599" s="37">
        <f t="shared" ca="1" si="524"/>
        <v>6.7498366303922766E-2</v>
      </c>
      <c r="I599" s="17"/>
      <c r="J599" s="17"/>
      <c r="K599" s="17"/>
      <c r="L599" s="17"/>
      <c r="M599" s="17"/>
      <c r="N599" s="17"/>
      <c r="O599" s="17"/>
      <c r="P599" s="17"/>
      <c r="T599" s="25">
        <f t="shared" si="525"/>
        <v>6.7498366303922766E-2</v>
      </c>
      <c r="U599" s="25">
        <f t="shared" si="499"/>
        <v>1.0852657050389509</v>
      </c>
      <c r="V599" s="25">
        <f t="shared" si="500"/>
        <v>1.3512115217225056</v>
      </c>
      <c r="W599" s="25">
        <f t="shared" si="501"/>
        <v>1.5129726759177664</v>
      </c>
      <c r="X599" s="25">
        <f t="shared" si="502"/>
        <v>2.1825964417400998</v>
      </c>
      <c r="Y599" s="25">
        <f t="shared" si="503"/>
        <v>2.4599293553080086</v>
      </c>
      <c r="Z599" s="25">
        <f t="shared" si="504"/>
        <v>2.3320029611681696</v>
      </c>
      <c r="AA599" s="25">
        <f t="shared" si="505"/>
        <v>1.900737100414968</v>
      </c>
      <c r="AB599" s="25">
        <f t="shared" si="506"/>
        <v>1.481425954776904</v>
      </c>
      <c r="AC599" s="25">
        <f t="shared" si="507"/>
        <v>1.2042291521439201</v>
      </c>
      <c r="AD599" s="25">
        <f t="shared" si="508"/>
        <v>0.77583667155690705</v>
      </c>
      <c r="AE599" s="25">
        <f t="shared" si="509"/>
        <v>0.53684621331750748</v>
      </c>
      <c r="AF599" s="25">
        <f t="shared" si="510"/>
        <v>0.19252892699663757</v>
      </c>
      <c r="AG599" s="25">
        <f t="shared" si="511"/>
        <v>0.10284441715736223</v>
      </c>
      <c r="AH599" s="25">
        <f t="shared" si="512"/>
        <v>6.3914749675865329E-2</v>
      </c>
    </row>
    <row r="600" spans="1:34" x14ac:dyDescent="0.25">
      <c r="A600" s="13">
        <f t="shared" ref="A600:C600" si="544">A599</f>
        <v>6</v>
      </c>
      <c r="B600" s="13">
        <v>2.9273703630390235</v>
      </c>
      <c r="C600" s="13">
        <f t="shared" si="544"/>
        <v>10</v>
      </c>
      <c r="D600" s="13">
        <f>'Command user'!$F$12</f>
        <v>10</v>
      </c>
      <c r="E600" s="13">
        <f t="shared" si="522"/>
        <v>1</v>
      </c>
      <c r="G600" s="36">
        <f t="shared" si="523"/>
        <v>846.00000000000045</v>
      </c>
      <c r="H600" s="37">
        <f t="shared" ca="1" si="524"/>
        <v>6.7454719497687235E-2</v>
      </c>
      <c r="I600" s="17"/>
      <c r="J600" s="17"/>
      <c r="K600" s="17"/>
      <c r="L600" s="17"/>
      <c r="M600" s="17"/>
      <c r="N600" s="17"/>
      <c r="O600" s="17"/>
      <c r="P600" s="17"/>
      <c r="T600" s="25">
        <f t="shared" si="525"/>
        <v>6.7454719497687235E-2</v>
      </c>
      <c r="U600" s="25">
        <f t="shared" si="499"/>
        <v>1.0847818474981288</v>
      </c>
      <c r="V600" s="25">
        <f t="shared" si="500"/>
        <v>1.3507154027165738</v>
      </c>
      <c r="W600" s="25">
        <f t="shared" si="501"/>
        <v>1.5124400585620794</v>
      </c>
      <c r="X600" s="25">
        <f t="shared" si="502"/>
        <v>2.1817796072415607</v>
      </c>
      <c r="Y600" s="25">
        <f t="shared" si="503"/>
        <v>2.4588635410135891</v>
      </c>
      <c r="Z600" s="25">
        <f t="shared" si="504"/>
        <v>2.3308364752614157</v>
      </c>
      <c r="AA600" s="25">
        <f t="shared" si="505"/>
        <v>1.8996189041165163</v>
      </c>
      <c r="AB600" s="25">
        <f t="shared" si="506"/>
        <v>1.4804456171746176</v>
      </c>
      <c r="AC600" s="25">
        <f t="shared" si="507"/>
        <v>1.2033761571140229</v>
      </c>
      <c r="AD600" s="25">
        <f t="shared" si="508"/>
        <v>0.77525047727602558</v>
      </c>
      <c r="AE600" s="25">
        <f t="shared" si="509"/>
        <v>0.53642506908520482</v>
      </c>
      <c r="AF600" s="25">
        <f t="shared" si="510"/>
        <v>0.19237956719348637</v>
      </c>
      <c r="AG600" s="25">
        <f t="shared" si="511"/>
        <v>0.10276614781542155</v>
      </c>
      <c r="AH600" s="25">
        <f t="shared" si="512"/>
        <v>6.3868073898415131E-2</v>
      </c>
    </row>
    <row r="601" spans="1:34" x14ac:dyDescent="0.25">
      <c r="A601" s="13">
        <f t="shared" ref="A601:C601" si="545">A600</f>
        <v>6</v>
      </c>
      <c r="B601" s="13">
        <v>2.9278834103307068</v>
      </c>
      <c r="C601" s="13">
        <f t="shared" si="545"/>
        <v>10</v>
      </c>
      <c r="D601" s="13">
        <f>'Command user'!$F$12</f>
        <v>10</v>
      </c>
      <c r="E601" s="13">
        <f t="shared" si="522"/>
        <v>1</v>
      </c>
      <c r="G601" s="36">
        <f t="shared" si="523"/>
        <v>847.00000000000034</v>
      </c>
      <c r="H601" s="37">
        <f t="shared" ca="1" si="524"/>
        <v>6.7411166119366969E-2</v>
      </c>
      <c r="I601" s="17"/>
      <c r="J601" s="17"/>
      <c r="K601" s="17"/>
      <c r="L601" s="17"/>
      <c r="M601" s="17"/>
      <c r="N601" s="17"/>
      <c r="O601" s="17"/>
      <c r="P601" s="17"/>
      <c r="T601" s="25">
        <f t="shared" si="525"/>
        <v>6.7411166119366969E-2</v>
      </c>
      <c r="U601" s="25">
        <f t="shared" si="499"/>
        <v>1.0842989588101619</v>
      </c>
      <c r="V601" s="25">
        <f t="shared" si="500"/>
        <v>1.3502203162262172</v>
      </c>
      <c r="W601" s="25">
        <f t="shared" si="501"/>
        <v>1.5119085500871643</v>
      </c>
      <c r="X601" s="25">
        <f t="shared" si="502"/>
        <v>2.1809643484084416</v>
      </c>
      <c r="Y601" s="25">
        <f t="shared" si="503"/>
        <v>2.4577996835453551</v>
      </c>
      <c r="Z601" s="25">
        <f t="shared" si="504"/>
        <v>2.329672133155019</v>
      </c>
      <c r="AA601" s="25">
        <f t="shared" si="505"/>
        <v>1.8985028231073313</v>
      </c>
      <c r="AB601" s="25">
        <f t="shared" si="506"/>
        <v>1.4794672005457519</v>
      </c>
      <c r="AC601" s="25">
        <f t="shared" si="507"/>
        <v>1.202524873758732</v>
      </c>
      <c r="AD601" s="25">
        <f t="shared" si="508"/>
        <v>0.77466549897861992</v>
      </c>
      <c r="AE601" s="25">
        <f t="shared" si="509"/>
        <v>0.53600481335635475</v>
      </c>
      <c r="AF601" s="25">
        <f t="shared" si="510"/>
        <v>0.19223052414778086</v>
      </c>
      <c r="AG601" s="25">
        <f t="shared" si="511"/>
        <v>0.1026880421962245</v>
      </c>
      <c r="AH601" s="25">
        <f t="shared" si="512"/>
        <v>6.3821494962675515E-2</v>
      </c>
    </row>
    <row r="602" spans="1:34" x14ac:dyDescent="0.25">
      <c r="A602" s="13">
        <f t="shared" ref="A602:C602" si="546">A601</f>
        <v>6</v>
      </c>
      <c r="B602" s="13">
        <v>2.9283958522567137</v>
      </c>
      <c r="C602" s="13">
        <f t="shared" si="546"/>
        <v>10</v>
      </c>
      <c r="D602" s="13">
        <f>'Command user'!$F$12</f>
        <v>10</v>
      </c>
      <c r="E602" s="13">
        <f t="shared" si="522"/>
        <v>1</v>
      </c>
      <c r="G602" s="36">
        <f t="shared" si="523"/>
        <v>848</v>
      </c>
      <c r="H602" s="37">
        <f t="shared" ca="1" si="524"/>
        <v>6.7367705848762741E-2</v>
      </c>
      <c r="I602" s="17"/>
      <c r="J602" s="17"/>
      <c r="K602" s="17"/>
      <c r="L602" s="17"/>
      <c r="M602" s="17"/>
      <c r="N602" s="17"/>
      <c r="O602" s="17"/>
      <c r="P602" s="17"/>
      <c r="T602" s="25">
        <f t="shared" si="525"/>
        <v>6.7367705848762741E-2</v>
      </c>
      <c r="U602" s="25">
        <f t="shared" si="499"/>
        <v>1.083817035795253</v>
      </c>
      <c r="V602" s="25">
        <f t="shared" si="500"/>
        <v>1.3497262588077727</v>
      </c>
      <c r="W602" s="25">
        <f t="shared" si="501"/>
        <v>1.5113781467984171</v>
      </c>
      <c r="X602" s="25">
        <f t="shared" si="502"/>
        <v>2.1801506601884078</v>
      </c>
      <c r="Y602" s="25">
        <f t="shared" si="503"/>
        <v>2.4567377768200225</v>
      </c>
      <c r="Z602" s="25">
        <f t="shared" si="504"/>
        <v>2.328509928210925</v>
      </c>
      <c r="AA602" s="25">
        <f t="shared" si="505"/>
        <v>1.8973888507504695</v>
      </c>
      <c r="AB602" s="25">
        <f t="shared" si="506"/>
        <v>1.4784906987379067</v>
      </c>
      <c r="AC602" s="25">
        <f t="shared" si="507"/>
        <v>1.2016752965151742</v>
      </c>
      <c r="AD602" s="25">
        <f t="shared" si="508"/>
        <v>0.77408173262083058</v>
      </c>
      <c r="AE602" s="25">
        <f t="shared" si="509"/>
        <v>0.53558544314124823</v>
      </c>
      <c r="AF602" s="25">
        <f t="shared" si="510"/>
        <v>0.19208179678682669</v>
      </c>
      <c r="AG602" s="25">
        <f t="shared" si="511"/>
        <v>0.1026100997505969</v>
      </c>
      <c r="AH602" s="25">
        <f t="shared" si="512"/>
        <v>6.3775012545011431E-2</v>
      </c>
    </row>
    <row r="603" spans="1:34" x14ac:dyDescent="0.25">
      <c r="A603" s="13">
        <f t="shared" ref="A603:C603" si="547">A602</f>
        <v>6</v>
      </c>
      <c r="B603" s="13">
        <v>2.9289076902439528</v>
      </c>
      <c r="C603" s="13">
        <f t="shared" si="547"/>
        <v>10</v>
      </c>
      <c r="D603" s="13">
        <f>'Command user'!$F$12</f>
        <v>10</v>
      </c>
      <c r="E603" s="13">
        <f t="shared" si="522"/>
        <v>1</v>
      </c>
      <c r="G603" s="36">
        <f t="shared" si="523"/>
        <v>849.00000000000114</v>
      </c>
      <c r="H603" s="37">
        <f t="shared" ca="1" si="524"/>
        <v>6.7324338367163533E-2</v>
      </c>
      <c r="I603" s="17"/>
      <c r="J603" s="17"/>
      <c r="K603" s="17"/>
      <c r="L603" s="17"/>
      <c r="M603" s="17"/>
      <c r="N603" s="17"/>
      <c r="O603" s="17"/>
      <c r="P603" s="17"/>
      <c r="T603" s="25">
        <f t="shared" si="525"/>
        <v>6.7324338367163533E-2</v>
      </c>
      <c r="U603" s="25">
        <f t="shared" si="499"/>
        <v>1.0833360752878549</v>
      </c>
      <c r="V603" s="25">
        <f t="shared" si="500"/>
        <v>1.3492332270331213</v>
      </c>
      <c r="W603" s="25">
        <f t="shared" si="501"/>
        <v>1.5108488450178816</v>
      </c>
      <c r="X603" s="25">
        <f t="shared" si="502"/>
        <v>2.1793385375513363</v>
      </c>
      <c r="Y603" s="25">
        <f t="shared" si="503"/>
        <v>2.4556778147805183</v>
      </c>
      <c r="Z603" s="25">
        <f t="shared" si="504"/>
        <v>2.3273498538196025</v>
      </c>
      <c r="AA603" s="25">
        <f t="shared" si="505"/>
        <v>1.8962769804377819</v>
      </c>
      <c r="AB603" s="25">
        <f t="shared" si="506"/>
        <v>1.4775161056257924</v>
      </c>
      <c r="AC603" s="25">
        <f t="shared" si="507"/>
        <v>1.2008274198452564</v>
      </c>
      <c r="AD603" s="25">
        <f t="shared" si="508"/>
        <v>0.77349917417713365</v>
      </c>
      <c r="AE603" s="25">
        <f t="shared" si="509"/>
        <v>0.53516695546386073</v>
      </c>
      <c r="AF603" s="25">
        <f t="shared" si="510"/>
        <v>0.19193338404286581</v>
      </c>
      <c r="AG603" s="25">
        <f t="shared" si="511"/>
        <v>0.10253231993187452</v>
      </c>
      <c r="AH603" s="25">
        <f t="shared" si="512"/>
        <v>6.3728626323263052E-2</v>
      </c>
    </row>
    <row r="604" spans="1:34" x14ac:dyDescent="0.25">
      <c r="A604" s="13">
        <f t="shared" ref="A604:C604" si="548">A603</f>
        <v>6</v>
      </c>
      <c r="B604" s="13">
        <v>2.9294189257142929</v>
      </c>
      <c r="C604" s="13">
        <f t="shared" si="548"/>
        <v>10</v>
      </c>
      <c r="D604" s="13">
        <f>'Command user'!$F$12</f>
        <v>10</v>
      </c>
      <c r="E604" s="13">
        <f t="shared" si="522"/>
        <v>1</v>
      </c>
      <c r="G604" s="36">
        <f t="shared" si="523"/>
        <v>850.00000000000114</v>
      </c>
      <c r="H604" s="37">
        <f t="shared" ca="1" si="524"/>
        <v>6.72810633573388E-2</v>
      </c>
      <c r="I604" s="17"/>
      <c r="J604" s="17"/>
      <c r="K604" s="17"/>
      <c r="L604" s="17"/>
      <c r="M604" s="17"/>
      <c r="N604" s="17"/>
      <c r="O604" s="17"/>
      <c r="P604" s="17"/>
      <c r="T604" s="25">
        <f t="shared" si="525"/>
        <v>6.72810633573388E-2</v>
      </c>
      <c r="U604" s="25">
        <f t="shared" si="499"/>
        <v>1.0828560741366118</v>
      </c>
      <c r="V604" s="25">
        <f t="shared" si="500"/>
        <v>1.3487412174896252</v>
      </c>
      <c r="W604" s="25">
        <f t="shared" si="501"/>
        <v>1.5103206410841841</v>
      </c>
      <c r="X604" s="25">
        <f t="shared" si="502"/>
        <v>2.1785279754892222</v>
      </c>
      <c r="Y604" s="25">
        <f t="shared" si="503"/>
        <v>2.4546197913958592</v>
      </c>
      <c r="Z604" s="25">
        <f t="shared" si="504"/>
        <v>2.3261919033999319</v>
      </c>
      <c r="AA604" s="25">
        <f t="shared" si="505"/>
        <v>1.8951672055897959</v>
      </c>
      <c r="AB604" s="25">
        <f t="shared" si="506"/>
        <v>1.4765434151110874</v>
      </c>
      <c r="AC604" s="25">
        <f t="shared" si="507"/>
        <v>1.1999812382355417</v>
      </c>
      <c r="AD604" s="25">
        <f t="shared" si="508"/>
        <v>0.7729178196402543</v>
      </c>
      <c r="AE604" s="25">
        <f t="shared" si="509"/>
        <v>0.53474934736178237</v>
      </c>
      <c r="AF604" s="25">
        <f t="shared" si="510"/>
        <v>0.19178528485305463</v>
      </c>
      <c r="AG604" s="25">
        <f t="shared" si="511"/>
        <v>0.10245470219588983</v>
      </c>
      <c r="AH604" s="25">
        <f t="shared" si="512"/>
        <v>6.368233597673742E-2</v>
      </c>
    </row>
    <row r="605" spans="1:34" x14ac:dyDescent="0.25">
      <c r="A605" s="13">
        <f t="shared" ref="A605:C605" si="549">A604</f>
        <v>6</v>
      </c>
      <c r="B605" s="13">
        <v>2.929929560084588</v>
      </c>
      <c r="C605" s="13">
        <f t="shared" si="549"/>
        <v>10</v>
      </c>
      <c r="D605" s="13">
        <f>'Command user'!$F$12</f>
        <v>10</v>
      </c>
      <c r="E605" s="13">
        <f t="shared" si="522"/>
        <v>1</v>
      </c>
      <c r="G605" s="36">
        <f t="shared" si="523"/>
        <v>851.00000000000102</v>
      </c>
      <c r="H605" s="37">
        <f t="shared" ca="1" si="524"/>
        <v>6.7237880503528011E-2</v>
      </c>
      <c r="I605" s="17"/>
      <c r="J605" s="17"/>
      <c r="K605" s="17"/>
      <c r="L605" s="17"/>
      <c r="M605" s="17"/>
      <c r="N605" s="17"/>
      <c r="O605" s="17"/>
      <c r="P605" s="17"/>
      <c r="T605" s="25">
        <f t="shared" si="525"/>
        <v>6.7237880503528011E-2</v>
      </c>
      <c r="U605" s="25">
        <f t="shared" si="499"/>
        <v>1.0823770292042481</v>
      </c>
      <c r="V605" s="25">
        <f t="shared" si="500"/>
        <v>1.3482502267800054</v>
      </c>
      <c r="W605" s="25">
        <f t="shared" si="501"/>
        <v>1.5097935313524082</v>
      </c>
      <c r="X605" s="25">
        <f t="shared" si="502"/>
        <v>2.1777189690160292</v>
      </c>
      <c r="Y605" s="25">
        <f t="shared" si="503"/>
        <v>2.453563700660998</v>
      </c>
      <c r="Z605" s="25">
        <f t="shared" si="504"/>
        <v>2.3250360703990172</v>
      </c>
      <c r="AA605" s="25">
        <f t="shared" si="505"/>
        <v>1.8940595196555152</v>
      </c>
      <c r="AB605" s="25">
        <f t="shared" si="506"/>
        <v>1.4755726211222828</v>
      </c>
      <c r="AC605" s="25">
        <f t="shared" si="507"/>
        <v>1.1991367461970956</v>
      </c>
      <c r="AD605" s="25">
        <f t="shared" si="508"/>
        <v>0.77233766502104706</v>
      </c>
      <c r="AE605" s="25">
        <f t="shared" si="509"/>
        <v>0.53433261588612668</v>
      </c>
      <c r="AF605" s="25">
        <f t="shared" si="510"/>
        <v>0.19163749815942768</v>
      </c>
      <c r="AG605" s="25">
        <f t="shared" si="511"/>
        <v>0.10237724600095462</v>
      </c>
      <c r="AH605" s="25">
        <f t="shared" si="512"/>
        <v>6.3636141186200201E-2</v>
      </c>
    </row>
    <row r="606" spans="1:34" x14ac:dyDescent="0.25">
      <c r="A606" s="13">
        <f t="shared" ref="A606:C606" si="550">A605</f>
        <v>6</v>
      </c>
      <c r="B606" s="13">
        <v>2.9304395947667001</v>
      </c>
      <c r="C606" s="13">
        <f t="shared" si="550"/>
        <v>10</v>
      </c>
      <c r="D606" s="13">
        <f>'Command user'!$F$12</f>
        <v>10</v>
      </c>
      <c r="E606" s="13">
        <f t="shared" si="522"/>
        <v>1</v>
      </c>
      <c r="G606" s="36">
        <f t="shared" si="523"/>
        <v>852.00000000000045</v>
      </c>
      <c r="H606" s="37">
        <f t="shared" ca="1" si="524"/>
        <v>6.7194789491433829E-2</v>
      </c>
      <c r="I606" s="17"/>
      <c r="J606" s="17"/>
      <c r="K606" s="17"/>
      <c r="L606" s="17"/>
      <c r="M606" s="17"/>
      <c r="N606" s="17"/>
      <c r="O606" s="17"/>
      <c r="P606" s="17"/>
      <c r="T606" s="25">
        <f t="shared" si="525"/>
        <v>6.7194789491433829E-2</v>
      </c>
      <c r="U606" s="25">
        <f t="shared" si="499"/>
        <v>1.0818989373675125</v>
      </c>
      <c r="V606" s="25">
        <f t="shared" si="500"/>
        <v>1.3477602515222822</v>
      </c>
      <c r="W606" s="25">
        <f t="shared" si="501"/>
        <v>1.5092675121940262</v>
      </c>
      <c r="X606" s="25">
        <f t="shared" si="502"/>
        <v>2.1769115131675698</v>
      </c>
      <c r="Y606" s="25">
        <f t="shared" si="503"/>
        <v>2.4525095365966902</v>
      </c>
      <c r="Z606" s="25">
        <f t="shared" si="504"/>
        <v>2.3238823482920417</v>
      </c>
      <c r="AA606" s="25">
        <f t="shared" si="505"/>
        <v>1.8929539161122826</v>
      </c>
      <c r="AB606" s="25">
        <f t="shared" si="506"/>
        <v>1.4746037176145308</v>
      </c>
      <c r="AC606" s="25">
        <f t="shared" si="507"/>
        <v>1.1982939382653581</v>
      </c>
      <c r="AD606" s="25">
        <f t="shared" si="508"/>
        <v>0.77175870634840171</v>
      </c>
      <c r="AE606" s="25">
        <f t="shared" si="509"/>
        <v>0.53391675810146433</v>
      </c>
      <c r="AF606" s="25">
        <f t="shared" si="510"/>
        <v>0.19149002290887573</v>
      </c>
      <c r="AG606" s="25">
        <f t="shared" si="511"/>
        <v>0.10229995080784812</v>
      </c>
      <c r="AH606" s="25">
        <f t="shared" si="512"/>
        <v>6.359004163386682E-2</v>
      </c>
    </row>
    <row r="607" spans="1:34" x14ac:dyDescent="0.25">
      <c r="A607" s="13">
        <f t="shared" ref="A607:C607" si="551">A606</f>
        <v>6</v>
      </c>
      <c r="B607" s="13">
        <v>2.9309490311675228</v>
      </c>
      <c r="C607" s="13">
        <f t="shared" si="551"/>
        <v>10</v>
      </c>
      <c r="D607" s="13">
        <f>'Command user'!$F$12</f>
        <v>10</v>
      </c>
      <c r="E607" s="13">
        <f t="shared" si="522"/>
        <v>1</v>
      </c>
      <c r="G607" s="36">
        <f t="shared" si="523"/>
        <v>853.00000000000011</v>
      </c>
      <c r="H607" s="37">
        <f t="shared" ca="1" si="524"/>
        <v>6.71517900082126E-2</v>
      </c>
      <c r="I607" s="17"/>
      <c r="J607" s="17"/>
      <c r="K607" s="17"/>
      <c r="L607" s="17"/>
      <c r="M607" s="17"/>
      <c r="N607" s="17"/>
      <c r="O607" s="17"/>
      <c r="P607" s="17"/>
      <c r="T607" s="25">
        <f t="shared" si="525"/>
        <v>6.71517900082126E-2</v>
      </c>
      <c r="U607" s="25">
        <f t="shared" si="499"/>
        <v>1.0814217955170893</v>
      </c>
      <c r="V607" s="25">
        <f t="shared" si="500"/>
        <v>1.3472712883496858</v>
      </c>
      <c r="W607" s="25">
        <f t="shared" si="501"/>
        <v>1.5087425799967928</v>
      </c>
      <c r="X607" s="25">
        <f t="shared" si="502"/>
        <v>2.1761056030013921</v>
      </c>
      <c r="Y607" s="25">
        <f t="shared" si="503"/>
        <v>2.4514572932493301</v>
      </c>
      <c r="Z607" s="25">
        <f t="shared" si="504"/>
        <v>2.3227307305821165</v>
      </c>
      <c r="AA607" s="25">
        <f t="shared" si="505"/>
        <v>1.8918503884656226</v>
      </c>
      <c r="AB607" s="25">
        <f t="shared" si="506"/>
        <v>1.4736366985695049</v>
      </c>
      <c r="AC607" s="25">
        <f t="shared" si="507"/>
        <v>1.1974528090000047</v>
      </c>
      <c r="AD607" s="25">
        <f t="shared" si="508"/>
        <v>0.77118093966912937</v>
      </c>
      <c r="AE607" s="25">
        <f t="shared" si="509"/>
        <v>0.53350177108574026</v>
      </c>
      <c r="AF607" s="25">
        <f t="shared" si="510"/>
        <v>0.19134285805311349</v>
      </c>
      <c r="AG607" s="25">
        <f t="shared" si="511"/>
        <v>0.10222281607980223</v>
      </c>
      <c r="AH607" s="25">
        <f t="shared" si="512"/>
        <v>6.354403700339456E-2</v>
      </c>
    </row>
    <row r="608" spans="1:34" x14ac:dyDescent="0.25">
      <c r="A608" s="13">
        <f t="shared" ref="A608:C608" si="552">A607</f>
        <v>6</v>
      </c>
      <c r="B608" s="13">
        <v>2.9314578706890049</v>
      </c>
      <c r="C608" s="13">
        <f t="shared" si="552"/>
        <v>10</v>
      </c>
      <c r="D608" s="13">
        <f>'Command user'!$F$12</f>
        <v>10</v>
      </c>
      <c r="E608" s="13">
        <f t="shared" si="522"/>
        <v>1</v>
      </c>
      <c r="G608" s="36">
        <f t="shared" si="523"/>
        <v>854.00000000000034</v>
      </c>
      <c r="H608" s="37">
        <f t="shared" ca="1" si="524"/>
        <v>6.7108881742466042E-2</v>
      </c>
      <c r="I608" s="17"/>
      <c r="J608" s="17"/>
      <c r="K608" s="17"/>
      <c r="L608" s="17"/>
      <c r="M608" s="17"/>
      <c r="N608" s="17"/>
      <c r="O608" s="17"/>
      <c r="P608" s="17"/>
      <c r="T608" s="25">
        <f t="shared" si="525"/>
        <v>6.7108881742466042E-2</v>
      </c>
      <c r="U608" s="25">
        <f t="shared" si="499"/>
        <v>1.0809456005575213</v>
      </c>
      <c r="V608" s="25">
        <f t="shared" si="500"/>
        <v>1.3467833339105586</v>
      </c>
      <c r="W608" s="25">
        <f t="shared" si="501"/>
        <v>1.5082187311646547</v>
      </c>
      <c r="X608" s="25">
        <f t="shared" si="502"/>
        <v>2.1753012335966639</v>
      </c>
      <c r="Y608" s="25">
        <f t="shared" si="503"/>
        <v>2.4504069646908575</v>
      </c>
      <c r="Z608" s="25">
        <f t="shared" si="504"/>
        <v>2.3215812108001308</v>
      </c>
      <c r="AA608" s="25">
        <f t="shared" si="505"/>
        <v>1.8907489302490865</v>
      </c>
      <c r="AB608" s="25">
        <f t="shared" si="506"/>
        <v>1.4726715579952341</v>
      </c>
      <c r="AC608" s="25">
        <f t="shared" si="507"/>
        <v>1.1966133529847951</v>
      </c>
      <c r="AD608" s="25">
        <f t="shared" si="508"/>
        <v>0.77060436104787511</v>
      </c>
      <c r="AE608" s="25">
        <f t="shared" si="509"/>
        <v>0.53308765193019536</v>
      </c>
      <c r="AF608" s="25">
        <f t="shared" si="510"/>
        <v>0.19119600254865521</v>
      </c>
      <c r="AG608" s="25">
        <f t="shared" si="511"/>
        <v>0.1021458412824874</v>
      </c>
      <c r="AH608" s="25">
        <f t="shared" si="512"/>
        <v>6.3498126979874142E-2</v>
      </c>
    </row>
    <row r="609" spans="1:34" x14ac:dyDescent="0.25">
      <c r="A609" s="13">
        <f t="shared" ref="A609:C609" si="553">A608</f>
        <v>6</v>
      </c>
      <c r="B609" s="13">
        <v>2.9319661147281728</v>
      </c>
      <c r="C609" s="13">
        <f t="shared" si="553"/>
        <v>10</v>
      </c>
      <c r="D609" s="13">
        <f>'Command user'!$F$12</f>
        <v>10</v>
      </c>
      <c r="E609" s="13">
        <f t="shared" si="522"/>
        <v>1</v>
      </c>
      <c r="G609" s="36">
        <f t="shared" si="523"/>
        <v>855.00000000000125</v>
      </c>
      <c r="H609" s="37">
        <f t="shared" ca="1" si="524"/>
        <v>6.706606438423357E-2</v>
      </c>
      <c r="I609" s="17"/>
      <c r="J609" s="17"/>
      <c r="K609" s="17"/>
      <c r="L609" s="17"/>
      <c r="M609" s="17"/>
      <c r="N609" s="17"/>
      <c r="O609" s="17"/>
      <c r="P609" s="17"/>
      <c r="T609" s="25">
        <f t="shared" si="525"/>
        <v>6.706606438423357E-2</v>
      </c>
      <c r="U609" s="25">
        <f t="shared" si="499"/>
        <v>1.0804703494071337</v>
      </c>
      <c r="V609" s="25">
        <f t="shared" si="500"/>
        <v>1.3462963848682747</v>
      </c>
      <c r="W609" s="25">
        <f t="shared" si="501"/>
        <v>1.5076959621176633</v>
      </c>
      <c r="X609" s="25">
        <f t="shared" si="502"/>
        <v>2.1744984000540377</v>
      </c>
      <c r="Y609" s="25">
        <f t="shared" si="503"/>
        <v>2.4493585450185682</v>
      </c>
      <c r="Z609" s="25">
        <f t="shared" si="504"/>
        <v>2.3204337825045913</v>
      </c>
      <c r="AA609" s="25">
        <f t="shared" si="505"/>
        <v>1.8896495350240963</v>
      </c>
      <c r="AB609" s="25">
        <f t="shared" si="506"/>
        <v>1.4717082899259886</v>
      </c>
      <c r="AC609" s="25">
        <f t="shared" si="507"/>
        <v>1.1957755648274702</v>
      </c>
      <c r="AD609" s="25">
        <f t="shared" si="508"/>
        <v>0.77002896656700603</v>
      </c>
      <c r="AE609" s="25">
        <f t="shared" si="509"/>
        <v>0.53267439773929615</v>
      </c>
      <c r="AF609" s="25">
        <f t="shared" si="510"/>
        <v>0.19104945535678405</v>
      </c>
      <c r="AG609" s="25">
        <f t="shared" si="511"/>
        <v>0.10206902588399865</v>
      </c>
      <c r="AH609" s="25">
        <f t="shared" si="512"/>
        <v>6.3452311249822105E-2</v>
      </c>
    </row>
    <row r="610" spans="1:34" x14ac:dyDescent="0.25">
      <c r="A610" s="13">
        <f t="shared" ref="A610:C610" si="554">A609</f>
        <v>6</v>
      </c>
      <c r="B610" s="13">
        <v>2.932473764677153</v>
      </c>
      <c r="C610" s="13">
        <f t="shared" si="554"/>
        <v>10</v>
      </c>
      <c r="D610" s="13">
        <f>'Command user'!$F$12</f>
        <v>10</v>
      </c>
      <c r="E610" s="13">
        <f t="shared" si="522"/>
        <v>1</v>
      </c>
      <c r="G610" s="36">
        <f t="shared" si="523"/>
        <v>855.99999999999989</v>
      </c>
      <c r="H610" s="37">
        <f t="shared" ca="1" si="524"/>
        <v>6.7023337624982748E-2</v>
      </c>
      <c r="I610" s="17"/>
      <c r="J610" s="17"/>
      <c r="K610" s="17"/>
      <c r="L610" s="17"/>
      <c r="M610" s="17"/>
      <c r="N610" s="17"/>
      <c r="O610" s="17"/>
      <c r="P610" s="17"/>
      <c r="T610" s="25">
        <f t="shared" si="525"/>
        <v>6.7023337624982748E-2</v>
      </c>
      <c r="U610" s="25">
        <f t="shared" si="499"/>
        <v>1.0799960389979495</v>
      </c>
      <c r="V610" s="25">
        <f t="shared" si="500"/>
        <v>1.3458104379011671</v>
      </c>
      <c r="W610" s="25">
        <f t="shared" si="501"/>
        <v>1.507174269291895</v>
      </c>
      <c r="X610" s="25">
        <f t="shared" si="502"/>
        <v>2.1736970974955492</v>
      </c>
      <c r="Y610" s="25">
        <f t="shared" si="503"/>
        <v>2.4483120283550011</v>
      </c>
      <c r="Z610" s="25">
        <f t="shared" si="504"/>
        <v>2.3192884392814856</v>
      </c>
      <c r="AA610" s="25">
        <f t="shared" si="505"/>
        <v>1.8885521963797953</v>
      </c>
      <c r="AB610" s="25">
        <f t="shared" si="506"/>
        <v>1.470746888422094</v>
      </c>
      <c r="AC610" s="25">
        <f t="shared" si="507"/>
        <v>1.1949394391595911</v>
      </c>
      <c r="AD610" s="25">
        <f t="shared" si="508"/>
        <v>0.76945475232651406</v>
      </c>
      <c r="AE610" s="25">
        <f t="shared" si="509"/>
        <v>0.5322620056306524</v>
      </c>
      <c r="AF610" s="25">
        <f t="shared" si="510"/>
        <v>0.19090321544352731</v>
      </c>
      <c r="AG610" s="25">
        <f t="shared" si="511"/>
        <v>0.10199236935484143</v>
      </c>
      <c r="AH610" s="25">
        <f t="shared" si="512"/>
        <v>6.3406589501171465E-2</v>
      </c>
    </row>
    <row r="611" spans="1:34" x14ac:dyDescent="0.25">
      <c r="A611" s="13">
        <f t="shared" ref="A611:C611" si="555">A610</f>
        <v>6</v>
      </c>
      <c r="B611" s="13">
        <v>2.9329808219231981</v>
      </c>
      <c r="C611" s="13">
        <f t="shared" si="555"/>
        <v>10</v>
      </c>
      <c r="D611" s="13">
        <f>'Command user'!$F$12</f>
        <v>10</v>
      </c>
      <c r="E611" s="13">
        <f t="shared" si="522"/>
        <v>1</v>
      </c>
      <c r="G611" s="36">
        <f t="shared" si="523"/>
        <v>857.00000000000011</v>
      </c>
      <c r="H611" s="37">
        <f t="shared" ca="1" si="524"/>
        <v>6.6980701157601935E-2</v>
      </c>
      <c r="I611" s="17"/>
      <c r="J611" s="17"/>
      <c r="K611" s="17"/>
      <c r="L611" s="17"/>
      <c r="M611" s="17"/>
      <c r="N611" s="17"/>
      <c r="O611" s="17"/>
      <c r="P611" s="17"/>
      <c r="T611" s="25">
        <f t="shared" si="525"/>
        <v>6.6980701157601935E-2</v>
      </c>
      <c r="U611" s="25">
        <f t="shared" si="499"/>
        <v>1.0795226662756292</v>
      </c>
      <c r="V611" s="25">
        <f t="shared" si="500"/>
        <v>1.3453254897024245</v>
      </c>
      <c r="W611" s="25">
        <f t="shared" si="501"/>
        <v>1.5066536491393323</v>
      </c>
      <c r="X611" s="25">
        <f t="shared" si="502"/>
        <v>2.172897321064478</v>
      </c>
      <c r="Y611" s="25">
        <f t="shared" si="503"/>
        <v>2.4472674088478068</v>
      </c>
      <c r="Z611" s="25">
        <f t="shared" si="504"/>
        <v>2.3181451747441151</v>
      </c>
      <c r="AA611" s="25">
        <f t="shared" si="505"/>
        <v>1.887456907932898</v>
      </c>
      <c r="AB611" s="25">
        <f t="shared" si="506"/>
        <v>1.4697873475698222</v>
      </c>
      <c r="AC611" s="25">
        <f t="shared" si="507"/>
        <v>1.1941049706364073</v>
      </c>
      <c r="AD611" s="25">
        <f t="shared" si="508"/>
        <v>0.76888171444391284</v>
      </c>
      <c r="AE611" s="25">
        <f t="shared" si="509"/>
        <v>0.53185047273494745</v>
      </c>
      <c r="AF611" s="25">
        <f t="shared" si="510"/>
        <v>0.1907572817796265</v>
      </c>
      <c r="AG611" s="25">
        <f t="shared" si="511"/>
        <v>0.10191587116791848</v>
      </c>
      <c r="AH611" s="25">
        <f t="shared" si="512"/>
        <v>6.3360961423264694E-2</v>
      </c>
    </row>
    <row r="612" spans="1:34" x14ac:dyDescent="0.25">
      <c r="A612" s="13">
        <f t="shared" ref="A612:C612" si="556">A611</f>
        <v>6</v>
      </c>
      <c r="B612" s="13">
        <v>2.9334872878487053</v>
      </c>
      <c r="C612" s="13">
        <f t="shared" si="556"/>
        <v>10</v>
      </c>
      <c r="D612" s="13">
        <f>'Command user'!$F$12</f>
        <v>10</v>
      </c>
      <c r="E612" s="13">
        <f t="shared" si="522"/>
        <v>1</v>
      </c>
      <c r="G612" s="36">
        <f t="shared" si="523"/>
        <v>858.00000000000011</v>
      </c>
      <c r="H612" s="37">
        <f t="shared" ca="1" si="524"/>
        <v>6.6938154676391873E-2</v>
      </c>
      <c r="I612" s="17"/>
      <c r="J612" s="17"/>
      <c r="K612" s="17"/>
      <c r="L612" s="17"/>
      <c r="M612" s="17"/>
      <c r="N612" s="17"/>
      <c r="O612" s="17"/>
      <c r="P612" s="17"/>
      <c r="T612" s="25">
        <f t="shared" si="525"/>
        <v>6.6938154676391873E-2</v>
      </c>
      <c r="U612" s="25">
        <f t="shared" si="499"/>
        <v>1.079050228199371</v>
      </c>
      <c r="V612" s="25">
        <f t="shared" si="500"/>
        <v>1.3448415369800166</v>
      </c>
      <c r="W612" s="25">
        <f t="shared" si="501"/>
        <v>1.5061340981277993</v>
      </c>
      <c r="X612" s="25">
        <f t="shared" si="502"/>
        <v>2.1720990659252615</v>
      </c>
      <c r="Y612" s="25">
        <f t="shared" si="503"/>
        <v>2.4462246806695962</v>
      </c>
      <c r="Z612" s="25">
        <f t="shared" si="504"/>
        <v>2.3170039825329671</v>
      </c>
      <c r="AA612" s="25">
        <f t="shared" si="505"/>
        <v>1.8863636633275234</v>
      </c>
      <c r="AB612" s="25">
        <f t="shared" si="506"/>
        <v>1.4688296614812271</v>
      </c>
      <c r="AC612" s="25">
        <f t="shared" si="507"/>
        <v>1.1932721539367428</v>
      </c>
      <c r="AD612" s="25">
        <f t="shared" si="508"/>
        <v>0.76830984905414457</v>
      </c>
      <c r="AE612" s="25">
        <f t="shared" si="509"/>
        <v>0.53143979619585768</v>
      </c>
      <c r="AF612" s="25">
        <f t="shared" si="510"/>
        <v>0.1906116533405128</v>
      </c>
      <c r="AG612" s="25">
        <f t="shared" si="511"/>
        <v>0.10183953079851565</v>
      </c>
      <c r="AH612" s="25">
        <f t="shared" si="512"/>
        <v>6.3315426706845479E-2</v>
      </c>
    </row>
    <row r="613" spans="1:34" x14ac:dyDescent="0.25">
      <c r="A613" s="13">
        <f t="shared" ref="A613:C613" si="557">A612</f>
        <v>6</v>
      </c>
      <c r="B613" s="13">
        <v>2.9339931638312424</v>
      </c>
      <c r="C613" s="13">
        <f t="shared" si="557"/>
        <v>10</v>
      </c>
      <c r="D613" s="13">
        <f>'Command user'!$F$12</f>
        <v>10</v>
      </c>
      <c r="E613" s="13">
        <f t="shared" si="522"/>
        <v>1</v>
      </c>
      <c r="G613" s="36">
        <f t="shared" si="523"/>
        <v>859.00000000000114</v>
      </c>
      <c r="H613" s="37">
        <f t="shared" ca="1" si="524"/>
        <v>6.6895697877057403E-2</v>
      </c>
      <c r="I613" s="17"/>
      <c r="J613" s="17"/>
      <c r="K613" s="17"/>
      <c r="L613" s="17"/>
      <c r="M613" s="17"/>
      <c r="N613" s="17"/>
      <c r="O613" s="17"/>
      <c r="P613" s="17"/>
      <c r="T613" s="25">
        <f t="shared" si="525"/>
        <v>6.6895697877057403E-2</v>
      </c>
      <c r="U613" s="25">
        <f t="shared" si="499"/>
        <v>1.0785787217418537</v>
      </c>
      <c r="V613" s="25">
        <f t="shared" si="500"/>
        <v>1.3443585764566162</v>
      </c>
      <c r="W613" s="25">
        <f t="shared" si="501"/>
        <v>1.5056156127408613</v>
      </c>
      <c r="X613" s="25">
        <f t="shared" si="502"/>
        <v>2.1713023272633545</v>
      </c>
      <c r="Y613" s="25">
        <f t="shared" si="503"/>
        <v>2.4451838380177988</v>
      </c>
      <c r="Z613" s="25">
        <f t="shared" si="504"/>
        <v>2.3158648563155446</v>
      </c>
      <c r="AA613" s="25">
        <f t="shared" si="505"/>
        <v>1.8852724562350673</v>
      </c>
      <c r="AB613" s="25">
        <f t="shared" si="506"/>
        <v>1.4678738242940017</v>
      </c>
      <c r="AC613" s="25">
        <f t="shared" si="507"/>
        <v>1.1924409837628458</v>
      </c>
      <c r="AD613" s="25">
        <f t="shared" si="508"/>
        <v>0.76773915230947576</v>
      </c>
      <c r="AE613" s="25">
        <f t="shared" si="509"/>
        <v>0.53102997316998568</v>
      </c>
      <c r="AF613" s="25">
        <f t="shared" si="510"/>
        <v>0.19046632910627806</v>
      </c>
      <c r="AG613" s="25">
        <f t="shared" si="511"/>
        <v>0.10176334772428836</v>
      </c>
      <c r="AH613" s="25">
        <f t="shared" si="512"/>
        <v>6.3269985044050334E-2</v>
      </c>
    </row>
    <row r="614" spans="1:34" x14ac:dyDescent="0.25">
      <c r="A614" s="13">
        <f t="shared" ref="A614:C614" si="558">A613</f>
        <v>6</v>
      </c>
      <c r="B614" s="13">
        <v>2.9344984512435679</v>
      </c>
      <c r="C614" s="13">
        <f t="shared" si="558"/>
        <v>10</v>
      </c>
      <c r="D614" s="13">
        <f>'Command user'!$F$12</f>
        <v>10</v>
      </c>
      <c r="E614" s="13">
        <f t="shared" si="522"/>
        <v>1</v>
      </c>
      <c r="G614" s="36">
        <f t="shared" si="523"/>
        <v>860.00000000000057</v>
      </c>
      <c r="H614" s="37">
        <f t="shared" ca="1" si="524"/>
        <v>6.6853330456699056E-2</v>
      </c>
      <c r="I614" s="17"/>
      <c r="J614" s="17"/>
      <c r="K614" s="17"/>
      <c r="L614" s="17"/>
      <c r="M614" s="17"/>
      <c r="N614" s="17"/>
      <c r="O614" s="17"/>
      <c r="P614" s="17"/>
      <c r="T614" s="25">
        <f t="shared" si="525"/>
        <v>6.6853330456699056E-2</v>
      </c>
      <c r="U614" s="25">
        <f t="shared" si="499"/>
        <v>1.0781081438891544</v>
      </c>
      <c r="V614" s="25">
        <f t="shared" si="500"/>
        <v>1.3438766048695034</v>
      </c>
      <c r="W614" s="25">
        <f t="shared" si="501"/>
        <v>1.5050981894777411</v>
      </c>
      <c r="X614" s="25">
        <f t="shared" si="502"/>
        <v>2.1705071002850995</v>
      </c>
      <c r="Y614" s="25">
        <f t="shared" si="503"/>
        <v>2.4441448751145578</v>
      </c>
      <c r="Z614" s="25">
        <f t="shared" si="504"/>
        <v>2.3147277897862373</v>
      </c>
      <c r="AA614" s="25">
        <f t="shared" si="505"/>
        <v>1.8841832803540424</v>
      </c>
      <c r="AB614" s="25">
        <f t="shared" si="506"/>
        <v>1.4669198301713546</v>
      </c>
      <c r="AC614" s="25">
        <f t="shared" si="507"/>
        <v>1.1916114548402659</v>
      </c>
      <c r="AD614" s="25">
        <f t="shared" si="508"/>
        <v>0.76716962037939862</v>
      </c>
      <c r="AE614" s="25">
        <f t="shared" si="509"/>
        <v>0.53062100082678043</v>
      </c>
      <c r="AF614" s="25">
        <f t="shared" si="510"/>
        <v>0.19032130806164879</v>
      </c>
      <c r="AG614" s="25">
        <f t="shared" si="511"/>
        <v>0.10168732142524835</v>
      </c>
      <c r="AH614" s="25">
        <f t="shared" si="512"/>
        <v>6.3224636128400957E-2</v>
      </c>
    </row>
    <row r="615" spans="1:34" x14ac:dyDescent="0.25">
      <c r="A615" s="13">
        <f t="shared" ref="A615:C615" si="559">A614</f>
        <v>6</v>
      </c>
      <c r="B615" s="13">
        <v>2.935003151453655</v>
      </c>
      <c r="C615" s="13">
        <f t="shared" si="559"/>
        <v>10</v>
      </c>
      <c r="D615" s="13">
        <f>'Command user'!$F$12</f>
        <v>10</v>
      </c>
      <c r="E615" s="13">
        <f t="shared" si="522"/>
        <v>1</v>
      </c>
      <c r="G615" s="36">
        <f t="shared" si="523"/>
        <v>861.00000000000125</v>
      </c>
      <c r="H615" s="37">
        <f t="shared" ca="1" si="524"/>
        <v>6.6811052113805808E-2</v>
      </c>
      <c r="I615" s="17"/>
      <c r="J615" s="17"/>
      <c r="K615" s="17"/>
      <c r="L615" s="17"/>
      <c r="M615" s="17"/>
      <c r="N615" s="17"/>
      <c r="O615" s="17"/>
      <c r="P615" s="17"/>
      <c r="T615" s="25">
        <f t="shared" si="525"/>
        <v>6.6811052113805808E-2</v>
      </c>
      <c r="U615" s="25">
        <f t="shared" si="499"/>
        <v>1.0776384916406749</v>
      </c>
      <c r="V615" s="25">
        <f t="shared" si="500"/>
        <v>1.3433956189705014</v>
      </c>
      <c r="W615" s="25">
        <f t="shared" si="501"/>
        <v>1.5045818248532306</v>
      </c>
      <c r="X615" s="25">
        <f t="shared" si="502"/>
        <v>2.1697133802176611</v>
      </c>
      <c r="Y615" s="25">
        <f t="shared" si="503"/>
        <v>2.4431077862065687</v>
      </c>
      <c r="Z615" s="25">
        <f t="shared" si="504"/>
        <v>2.3135927766661912</v>
      </c>
      <c r="AA615" s="25">
        <f t="shared" si="505"/>
        <v>1.8830961294099351</v>
      </c>
      <c r="AB615" s="25">
        <f t="shared" si="506"/>
        <v>1.4659676733018472</v>
      </c>
      <c r="AC615" s="25">
        <f t="shared" si="507"/>
        <v>1.1907835619177249</v>
      </c>
      <c r="AD615" s="25">
        <f t="shared" si="508"/>
        <v>0.76660124945054198</v>
      </c>
      <c r="AE615" s="25">
        <f t="shared" si="509"/>
        <v>0.53021287634846637</v>
      </c>
      <c r="AF615" s="25">
        <f t="shared" si="510"/>
        <v>0.19017658919596109</v>
      </c>
      <c r="AG615" s="25">
        <f t="shared" si="511"/>
        <v>0.10161145138375031</v>
      </c>
      <c r="AH615" s="25">
        <f t="shared" si="512"/>
        <v>6.3179379654796711E-2</v>
      </c>
    </row>
    <row r="616" spans="1:34" x14ac:dyDescent="0.25">
      <c r="A616" s="13">
        <f t="shared" ref="A616:C616" si="560">A615</f>
        <v>6</v>
      </c>
      <c r="B616" s="13">
        <v>2.9355072658247128</v>
      </c>
      <c r="C616" s="13">
        <f t="shared" si="560"/>
        <v>10</v>
      </c>
      <c r="D616" s="13">
        <f>'Command user'!$F$12</f>
        <v>10</v>
      </c>
      <c r="E616" s="13">
        <f t="shared" si="522"/>
        <v>1</v>
      </c>
      <c r="G616" s="36">
        <f t="shared" si="523"/>
        <v>862.00000000000057</v>
      </c>
      <c r="H616" s="37">
        <f t="shared" ca="1" si="524"/>
        <v>6.6768862548246544E-2</v>
      </c>
      <c r="I616" s="17"/>
      <c r="J616" s="17"/>
      <c r="K616" s="17"/>
      <c r="L616" s="17"/>
      <c r="M616" s="17"/>
      <c r="N616" s="17"/>
      <c r="O616" s="17"/>
      <c r="P616" s="17"/>
      <c r="T616" s="25">
        <f t="shared" si="525"/>
        <v>6.6768862548246544E-2</v>
      </c>
      <c r="U616" s="25">
        <f t="shared" si="499"/>
        <v>1.0771697620090686</v>
      </c>
      <c r="V616" s="25">
        <f t="shared" si="500"/>
        <v>1.3429156155258737</v>
      </c>
      <c r="W616" s="25">
        <f t="shared" si="501"/>
        <v>1.5040665153976074</v>
      </c>
      <c r="X616" s="25">
        <f t="shared" si="502"/>
        <v>2.1689211623088687</v>
      </c>
      <c r="Y616" s="25">
        <f t="shared" si="503"/>
        <v>2.4420725655649549</v>
      </c>
      <c r="Z616" s="25">
        <f t="shared" si="504"/>
        <v>2.3124598107031038</v>
      </c>
      <c r="AA616" s="25">
        <f t="shared" si="505"/>
        <v>1.8820109971550445</v>
      </c>
      <c r="AB616" s="25">
        <f t="shared" si="506"/>
        <v>1.4650173478992654</v>
      </c>
      <c r="AC616" s="25">
        <f t="shared" si="507"/>
        <v>1.1899572997669854</v>
      </c>
      <c r="AD616" s="25">
        <f t="shared" si="508"/>
        <v>0.76603403572656137</v>
      </c>
      <c r="AE616" s="25">
        <f t="shared" si="509"/>
        <v>0.52980559692997153</v>
      </c>
      <c r="AF616" s="25">
        <f t="shared" si="510"/>
        <v>0.19003217150313198</v>
      </c>
      <c r="AG616" s="25">
        <f t="shared" si="511"/>
        <v>0.1015357370844779</v>
      </c>
      <c r="AH616" s="25">
        <f t="shared" si="512"/>
        <v>6.3134215319506262E-2</v>
      </c>
    </row>
    <row r="617" spans="1:34" x14ac:dyDescent="0.25">
      <c r="A617" s="13">
        <f t="shared" ref="A617:C617" si="561">A616</f>
        <v>6</v>
      </c>
      <c r="B617" s="13">
        <v>2.9360107957152097</v>
      </c>
      <c r="C617" s="13">
        <f t="shared" si="561"/>
        <v>10</v>
      </c>
      <c r="D617" s="13">
        <f>'Command user'!$F$12</f>
        <v>10</v>
      </c>
      <c r="E617" s="13">
        <f t="shared" si="522"/>
        <v>1</v>
      </c>
      <c r="G617" s="36">
        <f t="shared" si="523"/>
        <v>863.00000000000057</v>
      </c>
      <c r="H617" s="37">
        <f t="shared" ca="1" si="524"/>
        <v>6.6726761461261788E-2</v>
      </c>
      <c r="I617" s="17"/>
      <c r="J617" s="17"/>
      <c r="K617" s="17"/>
      <c r="L617" s="17"/>
      <c r="M617" s="17"/>
      <c r="N617" s="17"/>
      <c r="O617" s="17"/>
      <c r="P617" s="17"/>
      <c r="T617" s="25">
        <f t="shared" si="525"/>
        <v>6.6726761461261788E-2</v>
      </c>
      <c r="U617" s="25">
        <f t="shared" si="499"/>
        <v>1.0767019520201566</v>
      </c>
      <c r="V617" s="25">
        <f t="shared" si="500"/>
        <v>1.3424365913162668</v>
      </c>
      <c r="W617" s="25">
        <f t="shared" si="501"/>
        <v>1.5035522576565317</v>
      </c>
      <c r="X617" s="25">
        <f t="shared" si="502"/>
        <v>2.1681304418271092</v>
      </c>
      <c r="Y617" s="25">
        <f t="shared" si="503"/>
        <v>2.441039207485141</v>
      </c>
      <c r="Z617" s="25">
        <f t="shared" si="504"/>
        <v>2.3113288856711613</v>
      </c>
      <c r="AA617" s="25">
        <f t="shared" si="505"/>
        <v>1.880927877368354</v>
      </c>
      <c r="AB617" s="25">
        <f t="shared" si="506"/>
        <v>1.4640688482024851</v>
      </c>
      <c r="AC617" s="25">
        <f t="shared" si="507"/>
        <v>1.1891326631827244</v>
      </c>
      <c r="AD617" s="25">
        <f t="shared" si="508"/>
        <v>0.76546797542805634</v>
      </c>
      <c r="AE617" s="25">
        <f t="shared" si="509"/>
        <v>0.52939915977885355</v>
      </c>
      <c r="AF617" s="25">
        <f t="shared" si="510"/>
        <v>0.1898880539816343</v>
      </c>
      <c r="AG617" s="25">
        <f t="shared" si="511"/>
        <v>0.10146017801443133</v>
      </c>
      <c r="AH617" s="25">
        <f t="shared" si="512"/>
        <v>6.3089142820159899E-2</v>
      </c>
    </row>
    <row r="618" spans="1:34" x14ac:dyDescent="0.25">
      <c r="A618" s="13">
        <f t="shared" ref="A618:C618" si="562">A617</f>
        <v>6</v>
      </c>
      <c r="B618" s="13">
        <v>2.9365137424788932</v>
      </c>
      <c r="C618" s="13">
        <f t="shared" si="562"/>
        <v>10</v>
      </c>
      <c r="D618" s="13">
        <f>'Command user'!$F$12</f>
        <v>10</v>
      </c>
      <c r="E618" s="13">
        <f t="shared" si="522"/>
        <v>1</v>
      </c>
      <c r="G618" s="36">
        <f t="shared" si="523"/>
        <v>864.00000000000045</v>
      </c>
      <c r="H618" s="37">
        <f t="shared" ca="1" si="524"/>
        <v>6.6684748555456724E-2</v>
      </c>
      <c r="I618" s="17"/>
      <c r="J618" s="17"/>
      <c r="K618" s="17"/>
      <c r="L618" s="17"/>
      <c r="M618" s="17"/>
      <c r="N618" s="17"/>
      <c r="O618" s="17"/>
      <c r="P618" s="17"/>
      <c r="T618" s="25">
        <f t="shared" si="525"/>
        <v>6.6684748555456724E-2</v>
      </c>
      <c r="U618" s="25">
        <f t="shared" si="499"/>
        <v>1.0762350587128682</v>
      </c>
      <c r="V618" s="25">
        <f t="shared" si="500"/>
        <v>1.3419585431366057</v>
      </c>
      <c r="W618" s="25">
        <f t="shared" si="501"/>
        <v>1.5030390481909885</v>
      </c>
      <c r="X618" s="25">
        <f t="shared" si="502"/>
        <v>2.167341214061242</v>
      </c>
      <c r="Y618" s="25">
        <f t="shared" si="503"/>
        <v>2.4400077062867163</v>
      </c>
      <c r="Z618" s="25">
        <f t="shared" si="504"/>
        <v>2.310199995370831</v>
      </c>
      <c r="AA618" s="25">
        <f t="shared" si="505"/>
        <v>1.8798467638553826</v>
      </c>
      <c r="AB618" s="25">
        <f t="shared" si="506"/>
        <v>1.4631221684753219</v>
      </c>
      <c r="AC618" s="25">
        <f t="shared" si="507"/>
        <v>1.1883096469824064</v>
      </c>
      <c r="AD618" s="25">
        <f t="shared" si="508"/>
        <v>0.76490306479246728</v>
      </c>
      <c r="AE618" s="25">
        <f t="shared" si="509"/>
        <v>0.52899356211522952</v>
      </c>
      <c r="AF618" s="25">
        <f t="shared" si="510"/>
        <v>0.18974423563447204</v>
      </c>
      <c r="AG618" s="25">
        <f t="shared" si="511"/>
        <v>0.10138477366291421</v>
      </c>
      <c r="AH618" s="25">
        <f t="shared" si="512"/>
        <v>6.3044161855742117E-2</v>
      </c>
    </row>
    <row r="619" spans="1:34" x14ac:dyDescent="0.25">
      <c r="A619" s="13">
        <f t="shared" ref="A619:C619" si="563">A618</f>
        <v>6</v>
      </c>
      <c r="B619" s="13">
        <v>2.9370161074648142</v>
      </c>
      <c r="C619" s="13">
        <f t="shared" si="563"/>
        <v>10</v>
      </c>
      <c r="D619" s="13">
        <f>'Command user'!$F$12</f>
        <v>10</v>
      </c>
      <c r="E619" s="13">
        <f t="shared" si="522"/>
        <v>1</v>
      </c>
      <c r="G619" s="36">
        <f t="shared" si="523"/>
        <v>865.00000000000045</v>
      </c>
      <c r="H619" s="37">
        <f t="shared" ca="1" si="524"/>
        <v>6.6642823534792589E-2</v>
      </c>
      <c r="I619" s="17"/>
      <c r="J619" s="17"/>
      <c r="K619" s="17"/>
      <c r="L619" s="17"/>
      <c r="M619" s="17"/>
      <c r="N619" s="17"/>
      <c r="O619" s="17"/>
      <c r="P619" s="17"/>
      <c r="T619" s="25">
        <f t="shared" si="525"/>
        <v>6.6642823534792589E-2</v>
      </c>
      <c r="U619" s="25">
        <f t="shared" si="499"/>
        <v>1.0757690791391661</v>
      </c>
      <c r="V619" s="25">
        <f t="shared" si="500"/>
        <v>1.3414814677960401</v>
      </c>
      <c r="W619" s="25">
        <f t="shared" si="501"/>
        <v>1.5025268835771726</v>
      </c>
      <c r="X619" s="25">
        <f t="shared" si="502"/>
        <v>2.166553474320454</v>
      </c>
      <c r="Y619" s="25">
        <f t="shared" si="503"/>
        <v>2.438978056313307</v>
      </c>
      <c r="Z619" s="25">
        <f t="shared" si="504"/>
        <v>2.3090731336287504</v>
      </c>
      <c r="AA619" s="25">
        <f t="shared" si="505"/>
        <v>1.8787676504480331</v>
      </c>
      <c r="AB619" s="25">
        <f t="shared" si="506"/>
        <v>1.4621773030064011</v>
      </c>
      <c r="AC619" s="25">
        <f t="shared" si="507"/>
        <v>1.1874882460061569</v>
      </c>
      <c r="AD619" s="25">
        <f t="shared" si="508"/>
        <v>0.76433930007398032</v>
      </c>
      <c r="AE619" s="25">
        <f t="shared" si="509"/>
        <v>0.52858880117170359</v>
      </c>
      <c r="AF619" s="25">
        <f t="shared" si="510"/>
        <v>0.18960071546915166</v>
      </c>
      <c r="AG619" s="25">
        <f t="shared" si="511"/>
        <v>0.10130952352151995</v>
      </c>
      <c r="AH619" s="25">
        <f t="shared" si="512"/>
        <v>6.2999272126584197E-2</v>
      </c>
    </row>
    <row r="620" spans="1:34" x14ac:dyDescent="0.25">
      <c r="A620" s="13">
        <f t="shared" ref="A620:C620" si="564">A619</f>
        <v>6</v>
      </c>
      <c r="B620" s="13">
        <v>2.9375178920173468</v>
      </c>
      <c r="C620" s="13">
        <f t="shared" si="564"/>
        <v>10</v>
      </c>
      <c r="D620" s="13">
        <f>'Command user'!$F$12</f>
        <v>10</v>
      </c>
      <c r="E620" s="13">
        <f t="shared" si="522"/>
        <v>1</v>
      </c>
      <c r="G620" s="36">
        <f t="shared" si="523"/>
        <v>866.00000000000068</v>
      </c>
      <c r="H620" s="37">
        <f t="shared" ca="1" si="524"/>
        <v>6.6600986104579291E-2</v>
      </c>
      <c r="I620" s="17"/>
      <c r="J620" s="17"/>
      <c r="K620" s="17"/>
      <c r="L620" s="17"/>
      <c r="M620" s="17"/>
      <c r="N620" s="17"/>
      <c r="O620" s="17"/>
      <c r="P620" s="17"/>
      <c r="T620" s="25">
        <f t="shared" si="525"/>
        <v>6.6600986104579291E-2</v>
      </c>
      <c r="U620" s="25">
        <f t="shared" si="499"/>
        <v>1.0753040103639633</v>
      </c>
      <c r="V620" s="25">
        <f t="shared" si="500"/>
        <v>1.3410053621178384</v>
      </c>
      <c r="W620" s="25">
        <f t="shared" si="501"/>
        <v>1.5020157604064301</v>
      </c>
      <c r="X620" s="25">
        <f t="shared" si="502"/>
        <v>2.1657672179341558</v>
      </c>
      <c r="Y620" s="25">
        <f t="shared" si="503"/>
        <v>2.4379502519324401</v>
      </c>
      <c r="Z620" s="25">
        <f t="shared" si="504"/>
        <v>2.3079482942975842</v>
      </c>
      <c r="AA620" s="25">
        <f t="shared" si="505"/>
        <v>1.8776905310044552</v>
      </c>
      <c r="AB620" s="25">
        <f t="shared" si="506"/>
        <v>1.4612342461090224</v>
      </c>
      <c r="AC620" s="25">
        <f t="shared" si="507"/>
        <v>1.1866684551166296</v>
      </c>
      <c r="AD620" s="25">
        <f t="shared" si="508"/>
        <v>0.7637766775434357</v>
      </c>
      <c r="AE620" s="25">
        <f t="shared" si="509"/>
        <v>0.52818487419329851</v>
      </c>
      <c r="AF620" s="25">
        <f t="shared" si="510"/>
        <v>0.18945749249765845</v>
      </c>
      <c r="AG620" s="25">
        <f t="shared" si="511"/>
        <v>0.10123442708411888</v>
      </c>
      <c r="AH620" s="25">
        <f t="shared" si="512"/>
        <v>6.295447333435554E-2</v>
      </c>
    </row>
    <row r="621" spans="1:34" x14ac:dyDescent="0.25">
      <c r="A621" s="13">
        <f t="shared" ref="A621:C621" si="565">A620</f>
        <v>6</v>
      </c>
      <c r="B621" s="13">
        <v>2.9380190974762104</v>
      </c>
      <c r="C621" s="13">
        <f t="shared" si="565"/>
        <v>10</v>
      </c>
      <c r="D621" s="13">
        <f>'Command user'!$F$12</f>
        <v>10</v>
      </c>
      <c r="E621" s="13">
        <f t="shared" si="522"/>
        <v>1</v>
      </c>
      <c r="G621" s="36">
        <f t="shared" si="523"/>
        <v>867.00000000000045</v>
      </c>
      <c r="H621" s="37">
        <f t="shared" ca="1" si="524"/>
        <v>6.6559235971467429E-2</v>
      </c>
      <c r="I621" s="17"/>
      <c r="J621" s="17"/>
      <c r="K621" s="17"/>
      <c r="L621" s="17"/>
      <c r="M621" s="17"/>
      <c r="N621" s="17"/>
      <c r="O621" s="17"/>
      <c r="P621" s="17"/>
      <c r="T621" s="25">
        <f t="shared" si="525"/>
        <v>6.6559235971467429E-2</v>
      </c>
      <c r="U621" s="25">
        <f t="shared" si="499"/>
        <v>1.0748398494650586</v>
      </c>
      <c r="V621" s="25">
        <f t="shared" si="500"/>
        <v>1.3405302229393248</v>
      </c>
      <c r="W621" s="25">
        <f t="shared" si="501"/>
        <v>1.5015056752851488</v>
      </c>
      <c r="X621" s="25">
        <f t="shared" si="502"/>
        <v>2.1649824402518956</v>
      </c>
      <c r="Y621" s="25">
        <f t="shared" si="503"/>
        <v>2.4369242875354247</v>
      </c>
      <c r="Z621" s="25">
        <f t="shared" si="504"/>
        <v>2.3068254712558716</v>
      </c>
      <c r="AA621" s="25">
        <f t="shared" si="505"/>
        <v>1.8766153994088999</v>
      </c>
      <c r="AB621" s="25">
        <f t="shared" si="506"/>
        <v>1.4602929921210215</v>
      </c>
      <c r="AC621" s="25">
        <f t="shared" si="507"/>
        <v>1.1858502691988981</v>
      </c>
      <c r="AD621" s="25">
        <f t="shared" si="508"/>
        <v>0.76321519348823597</v>
      </c>
      <c r="AE621" s="25">
        <f t="shared" si="509"/>
        <v>0.52778177843738228</v>
      </c>
      <c r="AF621" s="25">
        <f t="shared" si="510"/>
        <v>0.18931456573643157</v>
      </c>
      <c r="AG621" s="25">
        <f t="shared" si="511"/>
        <v>0.10115948384684591</v>
      </c>
      <c r="AH621" s="25">
        <f t="shared" si="512"/>
        <v>6.2909765182057389E-2</v>
      </c>
    </row>
    <row r="622" spans="1:34" x14ac:dyDescent="0.25">
      <c r="A622" s="13">
        <f t="shared" ref="A622:C622" si="566">A621</f>
        <v>6</v>
      </c>
      <c r="B622" s="13">
        <v>2.9385197251764921</v>
      </c>
      <c r="C622" s="13">
        <f t="shared" si="566"/>
        <v>10</v>
      </c>
      <c r="D622" s="13">
        <f>'Command user'!$F$12</f>
        <v>10</v>
      </c>
      <c r="E622" s="13">
        <f t="shared" si="522"/>
        <v>1</v>
      </c>
      <c r="G622" s="36">
        <f t="shared" si="523"/>
        <v>868.00000000000102</v>
      </c>
      <c r="H622" s="37">
        <f t="shared" ca="1" si="524"/>
        <v>6.6517572843441022E-2</v>
      </c>
      <c r="I622" s="17"/>
      <c r="J622" s="17"/>
      <c r="K622" s="17"/>
      <c r="L622" s="17"/>
      <c r="M622" s="17"/>
      <c r="N622" s="17"/>
      <c r="O622" s="17"/>
      <c r="P622" s="17"/>
      <c r="T622" s="25">
        <f t="shared" si="525"/>
        <v>6.6517572843441022E-2</v>
      </c>
      <c r="U622" s="25">
        <f t="shared" si="499"/>
        <v>1.0743765935330727</v>
      </c>
      <c r="V622" s="25">
        <f t="shared" si="500"/>
        <v>1.3400560471118057</v>
      </c>
      <c r="W622" s="25">
        <f t="shared" si="501"/>
        <v>1.5009966248347029</v>
      </c>
      <c r="X622" s="25">
        <f t="shared" si="502"/>
        <v>2.1641991366432154</v>
      </c>
      <c r="Y622" s="25">
        <f t="shared" si="503"/>
        <v>2.435900157537223</v>
      </c>
      <c r="Z622" s="25">
        <f t="shared" si="504"/>
        <v>2.3057046584079179</v>
      </c>
      <c r="AA622" s="25">
        <f t="shared" si="505"/>
        <v>1.8755422495715908</v>
      </c>
      <c r="AB622" s="25">
        <f t="shared" si="506"/>
        <v>1.459353535404639</v>
      </c>
      <c r="AC622" s="25">
        <f t="shared" si="507"/>
        <v>1.1850336831603183</v>
      </c>
      <c r="AD622" s="25">
        <f t="shared" si="508"/>
        <v>0.76265484421225282</v>
      </c>
      <c r="AE622" s="25">
        <f t="shared" si="509"/>
        <v>0.52737951117360138</v>
      </c>
      <c r="AF622" s="25">
        <f t="shared" si="510"/>
        <v>0.1891719342063371</v>
      </c>
      <c r="AG622" s="25">
        <f t="shared" si="511"/>
        <v>0.10108469330808759</v>
      </c>
      <c r="AH622" s="25">
        <f t="shared" si="512"/>
        <v>6.2865147374014371E-2</v>
      </c>
    </row>
    <row r="623" spans="1:34" x14ac:dyDescent="0.25">
      <c r="A623" s="13">
        <f t="shared" ref="A623:C623" si="567">A622</f>
        <v>6</v>
      </c>
      <c r="B623" s="13">
        <v>2.9390197764486663</v>
      </c>
      <c r="C623" s="13">
        <f t="shared" si="567"/>
        <v>10</v>
      </c>
      <c r="D623" s="13">
        <f>'Command user'!$F$12</f>
        <v>10</v>
      </c>
      <c r="E623" s="13">
        <f t="shared" si="522"/>
        <v>1</v>
      </c>
      <c r="G623" s="36">
        <f t="shared" si="523"/>
        <v>869.00000000000011</v>
      </c>
      <c r="H623" s="37">
        <f t="shared" ca="1" si="524"/>
        <v>6.6475996429809489E-2</v>
      </c>
      <c r="I623" s="17"/>
      <c r="J623" s="17"/>
      <c r="K623" s="17"/>
      <c r="L623" s="17"/>
      <c r="M623" s="17"/>
      <c r="N623" s="17"/>
      <c r="O623" s="17"/>
      <c r="P623" s="17"/>
      <c r="T623" s="25">
        <f t="shared" si="525"/>
        <v>6.6475996429809489E-2</v>
      </c>
      <c r="U623" s="25">
        <f t="shared" si="499"/>
        <v>1.0739142396713586</v>
      </c>
      <c r="V623" s="25">
        <f t="shared" si="500"/>
        <v>1.3395828315004752</v>
      </c>
      <c r="W623" s="25">
        <f t="shared" si="501"/>
        <v>1.5004886056913458</v>
      </c>
      <c r="X623" s="25">
        <f t="shared" si="502"/>
        <v>2.1634173024975669</v>
      </c>
      <c r="Y623" s="25">
        <f t="shared" si="503"/>
        <v>2.4348778563763127</v>
      </c>
      <c r="Z623" s="25">
        <f t="shared" si="504"/>
        <v>2.3045858496836087</v>
      </c>
      <c r="AA623" s="25">
        <f t="shared" si="505"/>
        <v>1.8744710754285567</v>
      </c>
      <c r="AB623" s="25">
        <f t="shared" si="506"/>
        <v>1.4584158703463865</v>
      </c>
      <c r="AC623" s="25">
        <f t="shared" si="507"/>
        <v>1.184218691930411</v>
      </c>
      <c r="AD623" s="25">
        <f t="shared" si="508"/>
        <v>0.76209562603572767</v>
      </c>
      <c r="AE623" s="25">
        <f t="shared" si="509"/>
        <v>0.52697806968380834</v>
      </c>
      <c r="AF623" s="25">
        <f t="shared" si="510"/>
        <v>0.18902959693264421</v>
      </c>
      <c r="AG623" s="25">
        <f t="shared" si="511"/>
        <v>0.10101005496846911</v>
      </c>
      <c r="AH623" s="25">
        <f t="shared" si="512"/>
        <v>6.282061961586792E-2</v>
      </c>
    </row>
    <row r="624" spans="1:34" x14ac:dyDescent="0.25">
      <c r="A624" s="13">
        <f t="shared" ref="A624:C624" si="568">A623</f>
        <v>6</v>
      </c>
      <c r="B624" s="13">
        <v>2.9395192526186187</v>
      </c>
      <c r="C624" s="13">
        <f t="shared" si="568"/>
        <v>10</v>
      </c>
      <c r="D624" s="13">
        <f>'Command user'!$F$12</f>
        <v>10</v>
      </c>
      <c r="E624" s="13">
        <f t="shared" si="522"/>
        <v>1</v>
      </c>
      <c r="G624" s="36">
        <f t="shared" si="523"/>
        <v>870.00000000000091</v>
      </c>
      <c r="H624" s="37">
        <f t="shared" ca="1" si="524"/>
        <v>6.6434506441200025E-2</v>
      </c>
      <c r="I624" s="17"/>
      <c r="J624" s="17"/>
      <c r="K624" s="17"/>
      <c r="L624" s="17"/>
      <c r="M624" s="17"/>
      <c r="N624" s="17"/>
      <c r="O624" s="17"/>
      <c r="P624" s="17"/>
      <c r="T624" s="25">
        <f t="shared" si="525"/>
        <v>6.6434506441200025E-2</v>
      </c>
      <c r="U624" s="25">
        <f t="shared" si="499"/>
        <v>1.0734527849959496</v>
      </c>
      <c r="V624" s="25">
        <f t="shared" si="500"/>
        <v>1.3391105729843571</v>
      </c>
      <c r="W624" s="25">
        <f t="shared" si="501"/>
        <v>1.4999816145061342</v>
      </c>
      <c r="X624" s="25">
        <f t="shared" si="502"/>
        <v>2.1626369332241908</v>
      </c>
      <c r="Y624" s="25">
        <f t="shared" si="503"/>
        <v>2.433857378514571</v>
      </c>
      <c r="Z624" s="25">
        <f t="shared" si="504"/>
        <v>2.3034690390383168</v>
      </c>
      <c r="AA624" s="25">
        <f t="shared" si="505"/>
        <v>1.8734018709415226</v>
      </c>
      <c r="AB624" s="25">
        <f t="shared" si="506"/>
        <v>1.4574799913569054</v>
      </c>
      <c r="AC624" s="25">
        <f t="shared" si="507"/>
        <v>1.1834052904607348</v>
      </c>
      <c r="AD624" s="25">
        <f t="shared" si="508"/>
        <v>0.76153753529519019</v>
      </c>
      <c r="AE624" s="25">
        <f t="shared" si="509"/>
        <v>0.52657745126199607</v>
      </c>
      <c r="AF624" s="25">
        <f t="shared" si="510"/>
        <v>0.18888755294499887</v>
      </c>
      <c r="AG624" s="25">
        <f t="shared" si="511"/>
        <v>0.10093556833084182</v>
      </c>
      <c r="AH624" s="25">
        <f t="shared" si="512"/>
        <v>6.2776181614568036E-2</v>
      </c>
    </row>
    <row r="625" spans="1:34" x14ac:dyDescent="0.25">
      <c r="A625" s="13">
        <f t="shared" ref="A625:C625" si="569">A624</f>
        <v>6</v>
      </c>
      <c r="B625" s="13">
        <v>2.9400181550076634</v>
      </c>
      <c r="C625" s="13">
        <f t="shared" si="569"/>
        <v>10</v>
      </c>
      <c r="D625" s="13">
        <f>'Command user'!$F$12</f>
        <v>10</v>
      </c>
      <c r="E625" s="13">
        <f t="shared" si="522"/>
        <v>1</v>
      </c>
      <c r="G625" s="36">
        <f t="shared" si="523"/>
        <v>871.00000000000091</v>
      </c>
      <c r="H625" s="37">
        <f t="shared" ca="1" si="524"/>
        <v>6.6393102589550793E-2</v>
      </c>
      <c r="I625" s="17"/>
      <c r="J625" s="17"/>
      <c r="K625" s="17"/>
      <c r="L625" s="17"/>
      <c r="M625" s="17"/>
      <c r="N625" s="17"/>
      <c r="O625" s="17"/>
      <c r="P625" s="17"/>
      <c r="T625" s="25">
        <f t="shared" si="525"/>
        <v>6.6393102589550793E-2</v>
      </c>
      <c r="U625" s="25">
        <f t="shared" si="499"/>
        <v>1.0729922266354808</v>
      </c>
      <c r="V625" s="25">
        <f t="shared" si="500"/>
        <v>1.3386392684562081</v>
      </c>
      <c r="W625" s="25">
        <f t="shared" si="501"/>
        <v>1.4994756479448554</v>
      </c>
      <c r="X625" s="25">
        <f t="shared" si="502"/>
        <v>2.161858024252024</v>
      </c>
      <c r="Y625" s="25">
        <f t="shared" si="503"/>
        <v>2.4328387184371536</v>
      </c>
      <c r="Z625" s="25">
        <f t="shared" si="504"/>
        <v>2.3023542204527483</v>
      </c>
      <c r="AA625" s="25">
        <f t="shared" si="505"/>
        <v>1.8723346300977575</v>
      </c>
      <c r="AB625" s="25">
        <f t="shared" si="506"/>
        <v>1.4565458928708566</v>
      </c>
      <c r="AC625" s="25">
        <f t="shared" si="507"/>
        <v>1.1825934737247765</v>
      </c>
      <c r="AD625" s="25">
        <f t="shared" si="508"/>
        <v>0.76098056834335992</v>
      </c>
      <c r="AE625" s="25">
        <f t="shared" si="509"/>
        <v>0.52617765321422827</v>
      </c>
      <c r="AF625" s="25">
        <f t="shared" si="510"/>
        <v>0.18874580127740104</v>
      </c>
      <c r="AG625" s="25">
        <f t="shared" si="511"/>
        <v>0.10086123290027114</v>
      </c>
      <c r="AH625" s="25">
        <f t="shared" si="512"/>
        <v>6.273183307836637E-2</v>
      </c>
    </row>
    <row r="626" spans="1:34" x14ac:dyDescent="0.25">
      <c r="A626" s="13">
        <f t="shared" ref="A626:C626" si="570">A625</f>
        <v>6</v>
      </c>
      <c r="B626" s="13">
        <v>2.9405164849325671</v>
      </c>
      <c r="C626" s="13">
        <f t="shared" si="570"/>
        <v>10</v>
      </c>
      <c r="D626" s="13">
        <f>'Command user'!$F$12</f>
        <v>10</v>
      </c>
      <c r="E626" s="13">
        <f t="shared" si="522"/>
        <v>1</v>
      </c>
      <c r="G626" s="36">
        <f t="shared" si="523"/>
        <v>872</v>
      </c>
      <c r="H626" s="37">
        <f t="shared" ca="1" si="524"/>
        <v>6.6351784588102689E-2</v>
      </c>
      <c r="I626" s="17"/>
      <c r="J626" s="17"/>
      <c r="K626" s="17"/>
      <c r="L626" s="17"/>
      <c r="M626" s="17"/>
      <c r="N626" s="17"/>
      <c r="O626" s="17"/>
      <c r="P626" s="17"/>
      <c r="T626" s="25">
        <f t="shared" si="525"/>
        <v>6.6351784588102689E-2</v>
      </c>
      <c r="U626" s="25">
        <f t="shared" si="499"/>
        <v>1.0725325617311141</v>
      </c>
      <c r="V626" s="25">
        <f t="shared" si="500"/>
        <v>1.3381689148224558</v>
      </c>
      <c r="W626" s="25">
        <f t="shared" si="501"/>
        <v>1.4989707026879351</v>
      </c>
      <c r="X626" s="25">
        <f t="shared" si="502"/>
        <v>2.1610805710295526</v>
      </c>
      <c r="Y626" s="25">
        <f t="shared" si="503"/>
        <v>2.4318218706523531</v>
      </c>
      <c r="Z626" s="25">
        <f t="shared" si="504"/>
        <v>2.3012413879327975</v>
      </c>
      <c r="AA626" s="25">
        <f t="shared" si="505"/>
        <v>1.8712693469099333</v>
      </c>
      <c r="AB626" s="25">
        <f t="shared" si="506"/>
        <v>1.4556135693467585</v>
      </c>
      <c r="AC626" s="25">
        <f t="shared" si="507"/>
        <v>1.1817832367178127</v>
      </c>
      <c r="AD626" s="25">
        <f t="shared" si="508"/>
        <v>0.76042472154906182</v>
      </c>
      <c r="AE626" s="25">
        <f t="shared" si="509"/>
        <v>0.52577867285857016</v>
      </c>
      <c r="AF626" s="25">
        <f t="shared" si="510"/>
        <v>0.18860434096817866</v>
      </c>
      <c r="AG626" s="25">
        <f t="shared" si="511"/>
        <v>0.10078704818402316</v>
      </c>
      <c r="AH626" s="25">
        <f t="shared" si="512"/>
        <v>6.2687573716808997E-2</v>
      </c>
    </row>
    <row r="627" spans="1:34" x14ac:dyDescent="0.25">
      <c r="A627" s="13">
        <f t="shared" ref="A627:C627" si="571">A626</f>
        <v>6</v>
      </c>
      <c r="B627" s="13">
        <v>2.9410142437055695</v>
      </c>
      <c r="C627" s="13">
        <f t="shared" si="571"/>
        <v>10</v>
      </c>
      <c r="D627" s="13">
        <f>'Command user'!$F$12</f>
        <v>10</v>
      </c>
      <c r="E627" s="13">
        <f t="shared" si="522"/>
        <v>1</v>
      </c>
      <c r="G627" s="36">
        <f t="shared" si="523"/>
        <v>872.99999999999977</v>
      </c>
      <c r="H627" s="37">
        <f t="shared" ca="1" si="524"/>
        <v>6.631055215139213E-2</v>
      </c>
      <c r="I627" s="17"/>
      <c r="J627" s="17"/>
      <c r="K627" s="17"/>
      <c r="L627" s="17"/>
      <c r="M627" s="17"/>
      <c r="N627" s="17"/>
      <c r="O627" s="17"/>
      <c r="P627" s="17"/>
      <c r="T627" s="25">
        <f t="shared" si="525"/>
        <v>6.631055215139213E-2</v>
      </c>
      <c r="U627" s="25">
        <f t="shared" si="499"/>
        <v>1.0720737874364836</v>
      </c>
      <c r="V627" s="25">
        <f t="shared" si="500"/>
        <v>1.3376995090031265</v>
      </c>
      <c r="W627" s="25">
        <f t="shared" si="501"/>
        <v>1.4984667754303629</v>
      </c>
      <c r="X627" s="25">
        <f t="shared" si="502"/>
        <v>2.1603045690247655</v>
      </c>
      <c r="Y627" s="25">
        <f t="shared" si="503"/>
        <v>2.4308068296914906</v>
      </c>
      <c r="Z627" s="25">
        <f t="shared" si="504"/>
        <v>2.3001305355094379</v>
      </c>
      <c r="AA627" s="25">
        <f t="shared" si="505"/>
        <v>1.870206015415991</v>
      </c>
      <c r="AB627" s="25">
        <f t="shared" si="506"/>
        <v>1.4546830152668899</v>
      </c>
      <c r="AC627" s="25">
        <f t="shared" si="507"/>
        <v>1.1809745744568088</v>
      </c>
      <c r="AD627" s="25">
        <f t="shared" si="508"/>
        <v>0.75986999129713195</v>
      </c>
      <c r="AE627" s="25">
        <f t="shared" si="509"/>
        <v>0.52538050752502408</v>
      </c>
      <c r="AF627" s="25">
        <f t="shared" si="510"/>
        <v>0.18846317105996363</v>
      </c>
      <c r="AG627" s="25">
        <f t="shared" si="511"/>
        <v>0.10071301369155368</v>
      </c>
      <c r="AH627" s="25">
        <f t="shared" si="512"/>
        <v>6.2643403240729076E-2</v>
      </c>
    </row>
    <row r="628" spans="1:34" x14ac:dyDescent="0.25">
      <c r="A628" s="13">
        <f t="shared" ref="A628:C628" si="572">A627</f>
        <v>6</v>
      </c>
      <c r="B628" s="13">
        <v>2.9415114326344032</v>
      </c>
      <c r="C628" s="13">
        <f t="shared" si="572"/>
        <v>10</v>
      </c>
      <c r="D628" s="13">
        <f>'Command user'!$F$12</f>
        <v>10</v>
      </c>
      <c r="E628" s="13">
        <f t="shared" si="522"/>
        <v>1</v>
      </c>
      <c r="G628" s="36">
        <f t="shared" si="523"/>
        <v>874.00000000000068</v>
      </c>
      <c r="H628" s="37">
        <f t="shared" ca="1" si="524"/>
        <v>6.6269404995244058E-2</v>
      </c>
      <c r="I628" s="17"/>
      <c r="J628" s="17"/>
      <c r="K628" s="17"/>
      <c r="L628" s="17"/>
      <c r="M628" s="17"/>
      <c r="N628" s="17"/>
      <c r="O628" s="17"/>
      <c r="P628" s="17"/>
      <c r="T628" s="25">
        <f t="shared" si="525"/>
        <v>6.6269404995244058E-2</v>
      </c>
      <c r="U628" s="25">
        <f t="shared" si="499"/>
        <v>1.0716159009176145</v>
      </c>
      <c r="V628" s="25">
        <f t="shared" si="500"/>
        <v>1.3372310479317513</v>
      </c>
      <c r="W628" s="25">
        <f t="shared" si="501"/>
        <v>1.4979638628816094</v>
      </c>
      <c r="X628" s="25">
        <f t="shared" si="502"/>
        <v>2.159530013725012</v>
      </c>
      <c r="Y628" s="25">
        <f t="shared" si="503"/>
        <v>2.4297935901087855</v>
      </c>
      <c r="Z628" s="25">
        <f t="shared" si="504"/>
        <v>2.2990216572385527</v>
      </c>
      <c r="AA628" s="25">
        <f t="shared" si="505"/>
        <v>1.8691446296790102</v>
      </c>
      <c r="AB628" s="25">
        <f t="shared" si="506"/>
        <v>1.4537542251371378</v>
      </c>
      <c r="AC628" s="25">
        <f t="shared" si="507"/>
        <v>1.1801674819802841</v>
      </c>
      <c r="AD628" s="25">
        <f t="shared" si="508"/>
        <v>0.75931637398832941</v>
      </c>
      <c r="AE628" s="25">
        <f t="shared" si="509"/>
        <v>0.5249831545554603</v>
      </c>
      <c r="AF628" s="25">
        <f t="shared" si="510"/>
        <v>0.18832229059966718</v>
      </c>
      <c r="AG628" s="25">
        <f t="shared" si="511"/>
        <v>0.10063912893449449</v>
      </c>
      <c r="AH628" s="25">
        <f t="shared" si="512"/>
        <v>6.2599321362239627E-2</v>
      </c>
    </row>
    <row r="629" spans="1:34" x14ac:dyDescent="0.25">
      <c r="A629" s="13">
        <f t="shared" ref="A629:C629" si="573">A628</f>
        <v>6</v>
      </c>
      <c r="B629" s="13">
        <v>2.9420080530223132</v>
      </c>
      <c r="C629" s="13">
        <f t="shared" si="573"/>
        <v>10</v>
      </c>
      <c r="D629" s="13">
        <f>'Command user'!$F$12</f>
        <v>10</v>
      </c>
      <c r="E629" s="13">
        <f t="shared" si="522"/>
        <v>1</v>
      </c>
      <c r="G629" s="36">
        <f t="shared" si="523"/>
        <v>875.00000000000045</v>
      </c>
      <c r="H629" s="37">
        <f t="shared" ca="1" si="524"/>
        <v>6.6228342836763848E-2</v>
      </c>
      <c r="I629" s="17"/>
      <c r="J629" s="17"/>
      <c r="K629" s="17"/>
      <c r="L629" s="17"/>
      <c r="M629" s="17"/>
      <c r="N629" s="17"/>
      <c r="O629" s="17"/>
      <c r="P629" s="17"/>
      <c r="T629" s="25">
        <f t="shared" si="525"/>
        <v>6.6228342836763848E-2</v>
      </c>
      <c r="U629" s="25">
        <f t="shared" si="499"/>
        <v>1.0711588993528598</v>
      </c>
      <c r="V629" s="25">
        <f t="shared" si="500"/>
        <v>1.3367635285553119</v>
      </c>
      <c r="W629" s="25">
        <f t="shared" si="501"/>
        <v>1.497461961765546</v>
      </c>
      <c r="X629" s="25">
        <f t="shared" si="502"/>
        <v>2.1587569006368863</v>
      </c>
      <c r="Y629" s="25">
        <f t="shared" si="503"/>
        <v>2.4287821464812502</v>
      </c>
      <c r="Z629" s="25">
        <f t="shared" si="504"/>
        <v>2.2979147472008425</v>
      </c>
      <c r="AA629" s="25">
        <f t="shared" si="505"/>
        <v>1.8680851837870698</v>
      </c>
      <c r="AB629" s="25">
        <f t="shared" si="506"/>
        <v>1.4528271934868739</v>
      </c>
      <c r="AC629" s="25">
        <f t="shared" si="507"/>
        <v>1.1793619543482081</v>
      </c>
      <c r="AD629" s="25">
        <f t="shared" si="508"/>
        <v>0.75876386603924628</v>
      </c>
      <c r="AE629" s="25">
        <f t="shared" si="509"/>
        <v>0.52458661130355</v>
      </c>
      <c r="AF629" s="25">
        <f t="shared" si="510"/>
        <v>0.18818169863845688</v>
      </c>
      <c r="AG629" s="25">
        <f t="shared" si="511"/>
        <v>0.10056539342664252</v>
      </c>
      <c r="AH629" s="25">
        <f t="shared" si="512"/>
        <v>6.2555327794726473E-2</v>
      </c>
    </row>
    <row r="630" spans="1:34" x14ac:dyDescent="0.25">
      <c r="A630" s="13">
        <f t="shared" ref="A630:C630" si="574">A629</f>
        <v>6</v>
      </c>
      <c r="B630" s="13">
        <v>2.9425041061680806</v>
      </c>
      <c r="C630" s="13">
        <f t="shared" si="574"/>
        <v>10</v>
      </c>
      <c r="D630" s="13">
        <f>'Command user'!$F$12</f>
        <v>10</v>
      </c>
      <c r="E630" s="13">
        <f t="shared" si="522"/>
        <v>1</v>
      </c>
      <c r="G630" s="36">
        <f t="shared" si="523"/>
        <v>876.00000000000023</v>
      </c>
      <c r="H630" s="37">
        <f t="shared" ca="1" si="524"/>
        <v>6.6187365394331274E-2</v>
      </c>
      <c r="I630" s="17"/>
      <c r="J630" s="17"/>
      <c r="K630" s="17"/>
      <c r="L630" s="17"/>
      <c r="M630" s="17"/>
      <c r="N630" s="17"/>
      <c r="O630" s="17"/>
      <c r="P630" s="17"/>
      <c r="T630" s="25">
        <f t="shared" si="525"/>
        <v>6.6187365394331274E-2</v>
      </c>
      <c r="U630" s="25">
        <f t="shared" si="499"/>
        <v>1.0707027799328337</v>
      </c>
      <c r="V630" s="25">
        <f t="shared" si="500"/>
        <v>1.3362969478341555</v>
      </c>
      <c r="W630" s="25">
        <f t="shared" si="501"/>
        <v>1.4969610688203625</v>
      </c>
      <c r="X630" s="25">
        <f t="shared" si="502"/>
        <v>2.1579852252861591</v>
      </c>
      <c r="Y630" s="25">
        <f t="shared" si="503"/>
        <v>2.4277724934085314</v>
      </c>
      <c r="Z630" s="25">
        <f t="shared" si="504"/>
        <v>2.2968097995016681</v>
      </c>
      <c r="AA630" s="25">
        <f t="shared" si="505"/>
        <v>1.8670276718531129</v>
      </c>
      <c r="AB630" s="25">
        <f t="shared" si="506"/>
        <v>1.4519019148688375</v>
      </c>
      <c r="AC630" s="25">
        <f t="shared" si="507"/>
        <v>1.1785579866418678</v>
      </c>
      <c r="AD630" s="25">
        <f t="shared" si="508"/>
        <v>0.7582124638822284</v>
      </c>
      <c r="AE630" s="25">
        <f t="shared" si="509"/>
        <v>0.52419087513470208</v>
      </c>
      <c r="AF630" s="25">
        <f t="shared" si="510"/>
        <v>0.18804139423173077</v>
      </c>
      <c r="AG630" s="25">
        <f t="shared" si="511"/>
        <v>0.10049180668394637</v>
      </c>
      <c r="AH630" s="25">
        <f t="shared" si="512"/>
        <v>6.251142225284069E-2</v>
      </c>
    </row>
    <row r="631" spans="1:34" x14ac:dyDescent="0.25">
      <c r="A631" s="13">
        <f t="shared" ref="A631:C631" si="575">A630</f>
        <v>6</v>
      </c>
      <c r="B631" s="13">
        <v>2.9429995933660407</v>
      </c>
      <c r="C631" s="13">
        <f t="shared" si="575"/>
        <v>10</v>
      </c>
      <c r="D631" s="13">
        <f>'Command user'!$F$12</f>
        <v>10</v>
      </c>
      <c r="E631" s="13">
        <f t="shared" si="522"/>
        <v>1</v>
      </c>
      <c r="G631" s="36">
        <f t="shared" si="523"/>
        <v>877.0000000000008</v>
      </c>
      <c r="H631" s="37">
        <f t="shared" ca="1" si="524"/>
        <v>6.6146472387592109E-2</v>
      </c>
      <c r="I631" s="17"/>
      <c r="J631" s="17"/>
      <c r="K631" s="17"/>
      <c r="L631" s="17"/>
      <c r="M631" s="17"/>
      <c r="N631" s="17"/>
      <c r="O631" s="17"/>
      <c r="P631" s="17"/>
      <c r="T631" s="25">
        <f t="shared" si="525"/>
        <v>6.6146472387592109E-2</v>
      </c>
      <c r="U631" s="25">
        <f t="shared" si="499"/>
        <v>1.0702475398603395</v>
      </c>
      <c r="V631" s="25">
        <f t="shared" si="500"/>
        <v>1.3358313027419213</v>
      </c>
      <c r="W631" s="25">
        <f t="shared" si="501"/>
        <v>1.496461180798502</v>
      </c>
      <c r="X631" s="25">
        <f t="shared" si="502"/>
        <v>2.1572149832176541</v>
      </c>
      <c r="Y631" s="25">
        <f t="shared" si="503"/>
        <v>2.4267646255128281</v>
      </c>
      <c r="Z631" s="25">
        <f t="shared" si="504"/>
        <v>2.2957068082709204</v>
      </c>
      <c r="AA631" s="25">
        <f t="shared" si="505"/>
        <v>1.8659720880148183</v>
      </c>
      <c r="AB631" s="25">
        <f t="shared" si="506"/>
        <v>1.4509783838589994</v>
      </c>
      <c r="AC631" s="25">
        <f t="shared" si="507"/>
        <v>1.1777555739637693</v>
      </c>
      <c r="AD631" s="25">
        <f t="shared" si="508"/>
        <v>0.75766216396527419</v>
      </c>
      <c r="AE631" s="25">
        <f t="shared" si="509"/>
        <v>0.523795943425995</v>
      </c>
      <c r="AF631" s="25">
        <f t="shared" si="510"/>
        <v>0.18790137643909596</v>
      </c>
      <c r="AG631" s="25">
        <f t="shared" si="511"/>
        <v>0.10041836822449571</v>
      </c>
      <c r="AH631" s="25">
        <f t="shared" si="512"/>
        <v>6.246760445249238E-2</v>
      </c>
    </row>
    <row r="632" spans="1:34" x14ac:dyDescent="0.25">
      <c r="A632" s="13">
        <f t="shared" ref="A632:C632" si="576">A631</f>
        <v>6</v>
      </c>
      <c r="B632" s="13">
        <v>2.9434945159061026</v>
      </c>
      <c r="C632" s="13">
        <f t="shared" si="576"/>
        <v>10</v>
      </c>
      <c r="D632" s="13">
        <f>'Command user'!$F$12</f>
        <v>10</v>
      </c>
      <c r="E632" s="13">
        <f t="shared" si="522"/>
        <v>1</v>
      </c>
      <c r="G632" s="36">
        <f t="shared" si="523"/>
        <v>878.00000000000023</v>
      </c>
      <c r="H632" s="37">
        <f t="shared" ca="1" si="524"/>
        <v>6.6105663537451578E-2</v>
      </c>
      <c r="I632" s="17"/>
      <c r="J632" s="17"/>
      <c r="K632" s="17"/>
      <c r="L632" s="17"/>
      <c r="M632" s="17"/>
      <c r="N632" s="17"/>
      <c r="O632" s="17"/>
      <c r="P632" s="17"/>
      <c r="T632" s="25">
        <f t="shared" si="525"/>
        <v>6.6105663537451578E-2</v>
      </c>
      <c r="U632" s="25">
        <f t="shared" si="499"/>
        <v>1.0697931763503097</v>
      </c>
      <c r="V632" s="25">
        <f t="shared" si="500"/>
        <v>1.3353665902654683</v>
      </c>
      <c r="W632" s="25">
        <f t="shared" si="501"/>
        <v>1.4959622944665623</v>
      </c>
      <c r="X632" s="25">
        <f t="shared" si="502"/>
        <v>2.1564461699951338</v>
      </c>
      <c r="Y632" s="25">
        <f t="shared" si="503"/>
        <v>2.4257585374387514</v>
      </c>
      <c r="Z632" s="25">
        <f t="shared" si="504"/>
        <v>2.2946057676628966</v>
      </c>
      <c r="AA632" s="25">
        <f t="shared" si="505"/>
        <v>1.8649184264344578</v>
      </c>
      <c r="AB632" s="25">
        <f t="shared" si="506"/>
        <v>1.4500565950564306</v>
      </c>
      <c r="AC632" s="25">
        <f t="shared" si="507"/>
        <v>1.1769547114375021</v>
      </c>
      <c r="AD632" s="25">
        <f t="shared" si="508"/>
        <v>0.75711296275195805</v>
      </c>
      <c r="AE632" s="25">
        <f t="shared" si="509"/>
        <v>0.5234018135661116</v>
      </c>
      <c r="AF632" s="25">
        <f t="shared" si="510"/>
        <v>0.18776164432434334</v>
      </c>
      <c r="AG632" s="25">
        <f t="shared" si="511"/>
        <v>0.10034507756850837</v>
      </c>
      <c r="AH632" s="25">
        <f t="shared" si="512"/>
        <v>6.2423874110843144E-2</v>
      </c>
    </row>
    <row r="633" spans="1:34" x14ac:dyDescent="0.25">
      <c r="A633" s="13">
        <f t="shared" ref="A633:C633" si="577">A632</f>
        <v>6</v>
      </c>
      <c r="B633" s="13">
        <v>2.9439888750737717</v>
      </c>
      <c r="C633" s="13">
        <f t="shared" si="577"/>
        <v>10</v>
      </c>
      <c r="D633" s="13">
        <f>'Command user'!$F$12</f>
        <v>10</v>
      </c>
      <c r="E633" s="13">
        <f t="shared" si="522"/>
        <v>1</v>
      </c>
      <c r="G633" s="36">
        <f t="shared" si="523"/>
        <v>879.00000000000057</v>
      </c>
      <c r="H633" s="37">
        <f t="shared" ca="1" si="524"/>
        <v>6.606493856606728E-2</v>
      </c>
      <c r="I633" s="17"/>
      <c r="J633" s="17"/>
      <c r="K633" s="17"/>
      <c r="L633" s="17"/>
      <c r="M633" s="17"/>
      <c r="N633" s="17"/>
      <c r="O633" s="17"/>
      <c r="P633" s="17"/>
      <c r="T633" s="25">
        <f t="shared" si="525"/>
        <v>6.606493856606728E-2</v>
      </c>
      <c r="U633" s="25">
        <f t="shared" si="499"/>
        <v>1.0693396866297342</v>
      </c>
      <c r="V633" s="25">
        <f t="shared" si="500"/>
        <v>1.3349028074048108</v>
      </c>
      <c r="W633" s="25">
        <f t="shared" si="501"/>
        <v>1.4954644066052334</v>
      </c>
      <c r="X633" s="25">
        <f t="shared" si="502"/>
        <v>2.1556787812012286</v>
      </c>
      <c r="Y633" s="25">
        <f t="shared" si="503"/>
        <v>2.4247542238532165</v>
      </c>
      <c r="Z633" s="25">
        <f t="shared" si="504"/>
        <v>2.2935066718561816</v>
      </c>
      <c r="AA633" s="25">
        <f t="shared" si="505"/>
        <v>1.8638666812987883</v>
      </c>
      <c r="AB633" s="25">
        <f t="shared" si="506"/>
        <v>1.4491365430831962</v>
      </c>
      <c r="AC633" s="25">
        <f t="shared" si="507"/>
        <v>1.1761553942076373</v>
      </c>
      <c r="AD633" s="25">
        <f t="shared" si="508"/>
        <v>0.75656485672134222</v>
      </c>
      <c r="AE633" s="25">
        <f t="shared" si="509"/>
        <v>0.5230084829552778</v>
      </c>
      <c r="AF633" s="25">
        <f t="shared" si="510"/>
        <v>0.18762219695542379</v>
      </c>
      <c r="AG633" s="25">
        <f t="shared" si="511"/>
        <v>0.10027193423831902</v>
      </c>
      <c r="AH633" s="25">
        <f t="shared" si="512"/>
        <v>6.2380230946298951E-2</v>
      </c>
    </row>
    <row r="634" spans="1:34" x14ac:dyDescent="0.25">
      <c r="A634" s="13">
        <f t="shared" ref="A634:C634" si="578">A633</f>
        <v>6</v>
      </c>
      <c r="B634" s="13">
        <v>2.9444826721501687</v>
      </c>
      <c r="C634" s="13">
        <f t="shared" si="578"/>
        <v>10</v>
      </c>
      <c r="D634" s="13">
        <f>'Command user'!$F$12</f>
        <v>10</v>
      </c>
      <c r="E634" s="13">
        <f t="shared" si="522"/>
        <v>1</v>
      </c>
      <c r="G634" s="36">
        <f t="shared" si="523"/>
        <v>880.00000000000057</v>
      </c>
      <c r="H634" s="37">
        <f t="shared" ca="1" si="524"/>
        <v>6.6024297196841344E-2</v>
      </c>
      <c r="I634" s="17"/>
      <c r="J634" s="17"/>
      <c r="K634" s="17"/>
      <c r="L634" s="17"/>
      <c r="M634" s="17"/>
      <c r="N634" s="17"/>
      <c r="O634" s="17"/>
      <c r="P634" s="17"/>
      <c r="T634" s="25">
        <f t="shared" si="525"/>
        <v>6.6024297196841344E-2</v>
      </c>
      <c r="U634" s="25">
        <f t="shared" si="499"/>
        <v>1.0688870679375959</v>
      </c>
      <c r="V634" s="25">
        <f t="shared" si="500"/>
        <v>1.3344399511730318</v>
      </c>
      <c r="W634" s="25">
        <f t="shared" si="501"/>
        <v>1.4949675140092173</v>
      </c>
      <c r="X634" s="25">
        <f t="shared" si="502"/>
        <v>2.1549128124373036</v>
      </c>
      <c r="Y634" s="25">
        <f t="shared" si="503"/>
        <v>2.4237516794453082</v>
      </c>
      <c r="Z634" s="25">
        <f t="shared" si="504"/>
        <v>2.292409515053488</v>
      </c>
      <c r="AA634" s="25">
        <f t="shared" si="505"/>
        <v>1.8628168468188926</v>
      </c>
      <c r="AB634" s="25">
        <f t="shared" si="506"/>
        <v>1.4482182225842124</v>
      </c>
      <c r="AC634" s="25">
        <f t="shared" si="507"/>
        <v>1.175357617439615</v>
      </c>
      <c r="AD634" s="25">
        <f t="shared" si="508"/>
        <v>0.75601784236788905</v>
      </c>
      <c r="AE634" s="25">
        <f t="shared" si="509"/>
        <v>0.5226159490051917</v>
      </c>
      <c r="AF634" s="25">
        <f t="shared" si="510"/>
        <v>0.18748303340442748</v>
      </c>
      <c r="AG634" s="25">
        <f t="shared" si="511"/>
        <v>0.1001989377583664</v>
      </c>
      <c r="AH634" s="25">
        <f t="shared" si="512"/>
        <v>6.2336674678503734E-2</v>
      </c>
    </row>
    <row r="635" spans="1:34" x14ac:dyDescent="0.25">
      <c r="A635" s="13">
        <f t="shared" ref="A635:C635" si="579">A634</f>
        <v>6</v>
      </c>
      <c r="B635" s="13">
        <v>2.9449759084120477</v>
      </c>
      <c r="C635" s="13">
        <f t="shared" si="579"/>
        <v>10</v>
      </c>
      <c r="D635" s="13">
        <f>'Command user'!$F$12</f>
        <v>10</v>
      </c>
      <c r="E635" s="13">
        <f t="shared" si="522"/>
        <v>1</v>
      </c>
      <c r="G635" s="36">
        <f t="shared" si="523"/>
        <v>881.00000000000034</v>
      </c>
      <c r="H635" s="37">
        <f t="shared" ca="1" si="524"/>
        <v>6.5983739154414883E-2</v>
      </c>
      <c r="I635" s="17"/>
      <c r="J635" s="17"/>
      <c r="K635" s="17"/>
      <c r="L635" s="17"/>
      <c r="M635" s="17"/>
      <c r="N635" s="17"/>
      <c r="O635" s="17"/>
      <c r="P635" s="17"/>
      <c r="T635" s="25">
        <f t="shared" si="525"/>
        <v>6.5983739154414883E-2</v>
      </c>
      <c r="U635" s="25">
        <f t="shared" si="499"/>
        <v>1.0684353175248065</v>
      </c>
      <c r="V635" s="25">
        <f t="shared" si="500"/>
        <v>1.333978018596224</v>
      </c>
      <c r="W635" s="25">
        <f t="shared" si="501"/>
        <v>1.4944716134871492</v>
      </c>
      <c r="X635" s="25">
        <f t="shared" si="502"/>
        <v>2.1541482593233758</v>
      </c>
      <c r="Y635" s="25">
        <f t="shared" si="503"/>
        <v>2.4227508989261866</v>
      </c>
      <c r="Z635" s="25">
        <f t="shared" si="504"/>
        <v>2.2913142914815641</v>
      </c>
      <c r="AA635" s="25">
        <f t="shared" si="505"/>
        <v>1.8617689172300627</v>
      </c>
      <c r="AB635" s="25">
        <f t="shared" si="506"/>
        <v>1.4473016282271363</v>
      </c>
      <c r="AC635" s="25">
        <f t="shared" si="507"/>
        <v>1.1745613763196199</v>
      </c>
      <c r="AD635" s="25">
        <f t="shared" si="508"/>
        <v>0.75547191620137577</v>
      </c>
      <c r="AE635" s="25">
        <f t="shared" si="509"/>
        <v>0.52222420913896739</v>
      </c>
      <c r="AF635" s="25">
        <f t="shared" si="510"/>
        <v>0.18734415274755756</v>
      </c>
      <c r="AG635" s="25">
        <f t="shared" si="511"/>
        <v>0.10012608765518342</v>
      </c>
      <c r="AH635" s="25">
        <f t="shared" si="512"/>
        <v>6.229320502833216E-2</v>
      </c>
    </row>
    <row r="636" spans="1:34" x14ac:dyDescent="0.25">
      <c r="A636" s="13">
        <f t="shared" ref="A636:C636" si="580">A635</f>
        <v>6</v>
      </c>
      <c r="B636" s="13">
        <v>2.9454685851318199</v>
      </c>
      <c r="C636" s="13">
        <f t="shared" si="580"/>
        <v>10</v>
      </c>
      <c r="D636" s="13">
        <f>'Command user'!$F$12</f>
        <v>10</v>
      </c>
      <c r="E636" s="13">
        <f t="shared" si="522"/>
        <v>1</v>
      </c>
      <c r="G636" s="36">
        <f t="shared" si="523"/>
        <v>882.00000000000091</v>
      </c>
      <c r="H636" s="37">
        <f t="shared" ca="1" si="524"/>
        <v>6.5943264164659524E-2</v>
      </c>
      <c r="I636" s="17"/>
      <c r="J636" s="17"/>
      <c r="K636" s="17"/>
      <c r="L636" s="17"/>
      <c r="M636" s="17"/>
      <c r="N636" s="17"/>
      <c r="O636" s="17"/>
      <c r="P636" s="17"/>
      <c r="T636" s="25">
        <f t="shared" si="525"/>
        <v>6.5943264164659524E-2</v>
      </c>
      <c r="U636" s="25">
        <f t="shared" ref="U636:U699" si="581">POWER(10,$AY$3*TANH($AQ$3*A636+$AR$3*E636+$AS$3*B636+$AT$3*C636+$AU$3*D636+$AV$3)+$AZ$3*TANH($AQ$4*A636+$AR$4*E636+$AS$4*B636+$AT$4*C636+$AU$4*D636+$AV$4)+$BA$3*TANH($AQ$5*A636+$AR$5*E636+$AS$5*B636+$AT$5*C636+$AU$5*D636+$AV$5)+$BB$3*TANH($AQ$6*A636+$AR$6*E636+$AS$6*B636+$AT$6*C636+$AU$6*D636+$AV$6)+$BC$3*TANH($AQ$7*A636+$AR$7*E636+$AS$7*B636+$AT$7*C636+$AU$7*D636+$AV$7)+$BD$3*TANH($AQ$8*A636+$AR$8*E636+$AS$8*B636+$AT$8*C636+$AU$8*D636+$AV$8)+$BE$3*TANH($AQ$9*A636+$AR$9*E636+$AS$9*B636+$AT$9*C636+$AU$9*D636+$AV$9)-$BF$3)</f>
        <v>1.067984432654139</v>
      </c>
      <c r="V636" s="25">
        <f t="shared" ref="V636:V699" si="582">POWER(10,$AY$4*TANH($AQ$3*A636+$AR$3*E636+$AS$3*B636+$AT$3*C636+$AU$3*D636+$AV$3)+$AZ$4*TANH($AQ$4*A636+$AR$4*E636+$AS$4*B636+$AT$4*C636+$AU$4*D636+$AV$4)+$BA$4*TANH($AQ$5*A636+$AR$5*E636+$AS$5*B636+$AT$5*C636+$AU$5*D636+$AV$5)+$BB$4*TANH($AQ$6*A636+$AR$6*E636+$AS$6*B636+$AT$6*C636+$AU$6*D636+$AV$6)+$BC$4*TANH($AQ$7*A636+$AR$7*E636+$AS$7*B636+$AT$7*C636+$AU$7*D636+$AV$7)+$BD$4*TANH($AQ$8*A636+$AR$8*E636+$AS$8*B636+$AT$8*C636+$AU$8*D636+$AV$8)+$BE$4*TANH($AQ$9*A636+$AR$9*E636+$AS$9*B636+$AT$9*C636+$AU$9*D636+$AV$9)-$BF$4)</f>
        <v>1.3335170067134114</v>
      </c>
      <c r="W636" s="25">
        <f t="shared" ref="W636:W699" si="583">POWER(10,$AY$5*TANH($AQ$3*A636+$AR$3*E636+$AS$3*B636+$AT$3*C636+$AU$3*D636+$AV$3)+$AZ$5*TANH($AQ$4*A636+$AR$4*E636+$AS$4*B636+$AT$4*C636+$AU$4*D636+$AV$4)+$BA$5*TANH($AQ$5*A636+$AR$5*E636+$AS$5*B636+$AT$5*C636+$AU$5*D636+$AV$5)+$BB$5*TANH($AQ$6*A636+$AR$6*E636+$AS$6*B636+$AT$6*C636+$AU$6*D636+$AV$6)+$BC$5*TANH($AQ$7*A636+$AR$7*E636+$AS$7*B636+$AT$7*C636+$AU$7*D636+$AV$7)+$BD$5*TANH($AQ$8*A636+$AR$8*E636+$AS$8*B636+$AT$8*C636+$AU$8*D636+$AV$8)+$BE$5*TANH($AQ$9*A636+$AR$9*E636+$AS$9*B636+$AT$9*C636+$AU$9*D636+$AV$9)-$BF$5)</f>
        <v>1.4939767018615246</v>
      </c>
      <c r="X636" s="25">
        <f t="shared" ref="X636:X699" si="584">POWER(10,$AY$6*TANH($AQ$3*A636+$AR$3*E636+$AS$3*B636+$AT$3*C636+$AU$3*D636+$AV$3)+$AZ$6*TANH($AQ$4*A636+$AR$4*E636+$AS$4*B636+$AT$4*C636+$AU$4*D636+$AV$4)+$BA$6*TANH($AQ$5*A636+$AR$5*E636+$AS$5*B636+$AT$5*C636+$AU$5*D636+$AV$5)+$BB$6*TANH($AQ$6*A636+$AR$6*E636+$AS$6*B636+$AT$6*C636+$AU$6*D636+$AV$6)+$BC$6*TANH($AQ$7*A636+$AR$7*E636+$AS$7*B636+$AT$7*C636+$AU$7*D636+$AV$7)+$BD$6*TANH($AQ$8*A636+$AR$8*E636+$AS$8*B636+$AT$8*C636+$AU$8*D636+$AV$8)+$BE$6*TANH($AQ$9*A636+$AR$9*E636+$AS$9*B636+$AT$9*C636+$AU$9*D636+$AV$9)-$BF$6)</f>
        <v>2.1533851174980176</v>
      </c>
      <c r="Y636" s="25">
        <f t="shared" ref="Y636:Y699" si="585">POWER(10,$AY$7*TANH($AQ$3*A636+$AR$3*E636+$AS$3*B636+$AT$3*C636+$AU$3*D636+$AV$3)+$AZ$7*TANH($AQ$4*A636+$AR$4*E636+$AS$4*B636+$AT$4*C636+$AU$4*D636+$AV$4)+$BA$7*TANH($AQ$5*A636+$AR$5*E636+$AS$5*B636+$AT$5*C636+$AU$5*D636+$AV$5)+$BB$7*TANH($AQ$6*A636+$AR$6*E636+$AS$6*B636+$AT$6*C636+$AU$6*D636+$AV$6)+$BC$7*TANH($AQ$7*A636+$AR$7*E636+$AS$7*B636+$AT$7*C636+$AU$7*D636+$AV$7)+$BD$7*TANH($AQ$8*A636+$AR$8*E636+$AS$8*B636+$AT$8*C636+$AU$8*D636+$AV$8)+$BE$7*TANH($AQ$9*A636+$AR$9*E636+$AS$9*B636+$AT$9*C636+$AU$9*D636+$AV$9)-$BF$7)</f>
        <v>2.4217518770289508</v>
      </c>
      <c r="Z636" s="25">
        <f t="shared" ref="Z636:Z699" si="586">POWER(10,$AY$8*TANH($AQ$3*A636+$AR$3*E636+$AS$3*B636+$AT$3*C636+$AU$3*D636+$AV$3)+$AZ$8*TANH($AQ$4*A636+$AR$4*E636+$AS$4*B636+$AT$4*C636+$AU$4*D636+$AV$4)+$BA$8*TANH($AQ$5*A636+$AR$5*E636+$AS$5*B636+$AT$5*C636+$AU$5*D636+$AV$5)+$BB$8*TANH($AQ$6*A636+$AR$6*E636+$AS$6*B636+$AT$6*C636+$AU$6*D636+$AV$6)+$BC$8*TANH($AQ$7*A636+$AR$7*E636+$AS$7*B636+$AT$7*C636+$AU$7*D636+$AV$7)+$BD$8*TANH($AQ$8*A636+$AR$8*E636+$AS$8*B636+$AT$8*C636+$AU$8*D636+$AV$8)+$BE$8*TANH($AQ$9*A636+$AR$9*E636+$AS$9*B636+$AT$9*C636+$AU$9*D636+$AV$9)-$BF$8)</f>
        <v>2.2902209953910386</v>
      </c>
      <c r="AA636" s="25">
        <f t="shared" ref="AA636:AA699" si="587">POWER(10,$AY$9*TANH($AQ$3*A636+$AR$3*E636+$AS$3*B636+$AT$3*C636+$AU$3*D636+$AV$3)+$AZ$9*TANH($AQ$4*A636+$AR$4*E636+$AS$4*B636+$AT$4*C636+$AU$4*D636+$AV$4)+$BA$9*TANH($AQ$5*A636+$AR$5*E636+$AS$5*B636+$AT$5*C636+$AU$5*D636+$AV$5)+$BB$9*TANH($AQ$6*A636+$AR$6*E636+$AS$6*B636+$AT$6*C636+$AU$6*D636+$AV$6)+$BC$9*TANH($AQ$7*A636+$AR$7*E636+$AS$7*B636+$AT$7*C636+$AU$7*D636+$AV$7)+$BD$9*TANH($AQ$8*A636+$AR$8*E636+$AS$8*B636+$AT$8*C636+$AU$8*D636+$AV$8)+$BE$9*TANH($AQ$9*A636+$AR$9*E636+$AS$9*B636+$AT$9*C636+$AU$9*D636+$AV$9)-$BF$9)</f>
        <v>1.8607228867916794</v>
      </c>
      <c r="AB636" s="25">
        <f t="shared" ref="AB636:AB699" si="588">POWER(10,$AY$10*TANH($AQ$3*A636+$AR$3*E636+$AS$3*B636+$AT$3*C636+$AU$3*D636+$AV$3)+$AZ$10*TANH($AQ$4*A636+$AR$4*E636+$AS$4*B636+$AT$4*C636+$AU$4*D636+$AV$4)+$BA$10*TANH($AQ$5*A636+$AR$5*E636+$AS$5*B636+$AT$5*C636+$AU$5*D636+$AV$5)+$BB$10*TANH($AQ$6*A636+$AR$6*E636+$AS$6*B636+$AT$6*C636+$AU$6*D636+$AV$6)+$BC$10*TANH($AQ$7*A636+$AR$7*E636+$AS$7*B636+$AT$7*C636+$AU$7*D636+$AV$7)+$BD$10*TANH($AQ$8*A636+$AR$8*E636+$AS$8*B636+$AT$8*C636+$AU$8*D636+$AV$8)+$BE$10*TANH($AQ$9*A636+$AR$9*E636+$AS$9*B636+$AT$9*C636+$AU$9*D636+$AV$9)-$BF$10)</f>
        <v>1.4463867547022298</v>
      </c>
      <c r="AC636" s="25">
        <f t="shared" ref="AC636:AC699" si="589">POWER(10,$AY$11*TANH($AQ$3*A636+$AR$3*E636+$AS$3*B636+$AT$3*C636+$AU$3*D636+$AV$3)+$AZ$11*TANH($AQ$4*A636+$AR$4*E636+$AS$4*B636+$AT$4*C636+$AU$4*D636+$AV$4)+$BA$11*TANH($AQ$5*A636+$AR$5*E636+$AS$5*B636+$AT$5*C636+$AU$5*D636+$AV$5)+$BB$11*TANH($AQ$6*A636+$AR$6*E636+$AS$6*B636+$AT$6*C636+$AU$6*D636+$AV$6)+$BC$11*TANH($AQ$7*A636+$AR$7*E636+$AS$7*B636+$AT$7*C636+$AU$7*D636+$AV$7)+$BD$11*TANH($AQ$8*A636+$AR$8*E636+$AS$8*B636+$AT$8*C636+$AU$8*D636+$AV$8)+$BE$11*TANH($AQ$9*A636+$AR$9*E636+$AS$9*B636+$AT$9*C636+$AU$9*D636+$AV$9)-$BF$11)</f>
        <v>1.1737666660544748</v>
      </c>
      <c r="AD636" s="25">
        <f t="shared" ref="AD636:AD699" si="590">POWER(10,$AY$12*TANH($AQ$3*A636+$AR$3*E636+$AS$3*B636+$AT$3*C636+$AU$3*D636+$AV$3)+$AZ$12*TANH($AQ$4*A636+$AR$4*E636+$AS$4*B636+$AT$4*C636+$AU$4*D636+$AV$4)+$BA$12*TANH($AQ$5*A636+$AR$5*E636+$AS$5*B636+$AT$5*C636+$AU$5*D636+$AV$5)+$BB$12*TANH($AQ$6*A636+$AR$6*E636+$AS$6*B636+$AT$6*C636+$AU$6*D636+$AV$6)+$BC$12*TANH($AQ$7*A636+$AR$7*E636+$AS$7*B636+$AT$7*C636+$AU$7*D636+$AV$7)+$BD$12*TANH($AQ$8*A636+$AR$8*E636+$AS$8*B636+$AT$8*C636+$AU$8*D636+$AV$8)+$BE$12*TANH($AQ$9*A636+$AR$9*E636+$AS$9*B636+$AT$9*C636+$AU$9*D636+$AV$9)-$BF$12)</f>
        <v>0.75492707474681298</v>
      </c>
      <c r="AE636" s="25">
        <f t="shared" ref="AE636:AE699" si="591">POWER(10,$AY$13*TANH($AQ$3*A636+$AR$3*E636+$AS$3*B636+$AT$3*C636+$AU$3*D636+$AV$3)+$AZ$13*TANH($AQ$4*A636+$AR$4*E636+$AS$4*B636+$AT$4*C636+$AU$4*D636+$AV$4)+$BA$13*TANH($AQ$5*A636+$AR$5*E636+$AS$5*B636+$AT$5*C636+$AU$5*D636+$AV$5)+$BB$13*TANH($AQ$6*A636+$AR$6*E636+$AS$6*B636+$AT$6*C636+$AU$6*D636+$AV$6)+$BC$13*TANH($AQ$7*A636+$AR$7*E636+$AS$7*B636+$AT$7*C636+$AU$7*D636+$AV$7)+$BD$13*TANH($AQ$8*A636+$AR$8*E636+$AS$8*B636+$AT$8*C636+$AU$8*D636+$AV$8)+$BE$13*TANH($AQ$9*A636+$AR$9*E636+$AS$9*B636+$AT$9*C636+$AU$9*D636+$AV$9)-$BF$13)</f>
        <v>0.52183326079106707</v>
      </c>
      <c r="AF636" s="25">
        <f t="shared" ref="AF636:AF699" si="592">POWER(10,$AY$14*TANH($AQ$3*A636+$AR$3*E636+$AS$3*B636+$AT$3*C636+$AU$3*D636+$AV$3)+$AZ$14*TANH($AQ$4*A636+$AR$4*E636+$AS$4*B636+$AT$4*C636+$AU$4*D636+$AV$4)+$BA$14*TANH($AQ$5*A636+$AR$5*E636+$AS$5*B636+$AT$5*C636+$AU$5*D636+$AV$5)+$BB$14*TANH($AQ$6*A636+$AR$6*E636+$AS$6*B636+$AT$6*C636+$AU$6*D636+$AV$6)+$BC$14*TANH($AQ$7*A636+$AR$7*E636+$AS$7*B636+$AT$7*C636+$AU$7*D636+$AV$7)+$BD$14*TANH($AQ$8*A636+$AR$8*E636+$AS$8*B636+$AT$8*C636+$AU$8*D636+$AV$8)+$BE$14*TANH($AQ$9*A636+$AR$9*E636+$AS$9*B636+$AT$9*C636+$AU$9*D636+$AV$9)-$BF$14)</f>
        <v>0.18720555406510922</v>
      </c>
      <c r="AG636" s="25">
        <f t="shared" ref="AG636:AG699" si="593">POWER(10,$AY$15*TANH($AQ$3*A636+$AR$3*E636+$AS$3*B636+$AT$3*C636+$AU$3*D636+$AV$3)+$AZ$15*TANH($AQ$4*A636+$AR$4*E636+$AS$4*B636+$AT$4*C636+$AU$4*D636+$AV$4)+$BA$15*TANH($AQ$5*A636+$AR$5*E636+$AS$5*B636+$AT$5*C636+$AU$5*D636+$AV$5)+$BB$15*TANH($AQ$6*A636+$AR$6*E636+$AS$6*B636+$AT$6*C636+$AU$6*D636+$AV$6)+$BC$15*TANH($AQ$7*A636+$AR$7*E636+$AS$7*B636+$AT$7*C636+$AU$7*D636+$AV$7)+$BD$15*TANH($AQ$8*A636+$AR$8*E636+$AS$8*B636+$AT$8*C636+$AU$8*D636+$AV$8)+$BE$15*TANH($AQ$9*A636+$AR$9*E636+$AS$9*B636+$AT$9*C636+$AU$9*D636+$AV$9)-$BF$15)</f>
        <v>0.10005338345738388</v>
      </c>
      <c r="AH636" s="25">
        <f t="shared" ref="AH636:AH699" si="594">POWER(10,$AY$16*TANH($AQ$3*A636+$AR$3*E636+$AS$3*B636+$AT$3*C636+$AU$3*D636+$AV$3)+$AZ$16*TANH($AQ$4*A636+$AR$4*E636+$AS$4*B636+$AT$4*C636+$AU$4*D636+$AV$4)+$BA$16*TANH($AQ$5*A636+$AR$5*E636+$AS$5*B636+$AT$5*C636+$AU$5*D636+$AV$5)+$BB$16*TANH($AQ$6*A636+$AR$6*E636+$AS$6*B636+$AT$6*C636+$AU$6*D636+$AV$6)+$BC$16*TANH($AQ$7*A636+$AR$7*E636+$AS$7*B636+$AT$7*C636+$AU$7*D636+$AV$7)+$BD$16*TANH($AQ$8*A636+$AR$8*E636+$AS$8*B636+$AT$8*C636+$AU$8*D636+$AV$8)+$BE$16*TANH($AQ$9*A636+$AR$9*E636+$AS$9*B636+$AT$9*C636+$AU$9*D636+$AV$9)-$BF$16)</f>
        <v>6.2249821717882979E-2</v>
      </c>
    </row>
    <row r="637" spans="1:34" x14ac:dyDescent="0.25">
      <c r="A637" s="13">
        <f t="shared" ref="A637:C637" si="595">A636</f>
        <v>6</v>
      </c>
      <c r="B637" s="13">
        <v>2.9459607035775686</v>
      </c>
      <c r="C637" s="13">
        <f t="shared" si="595"/>
        <v>10</v>
      </c>
      <c r="D637" s="13">
        <f>'Command user'!$F$12</f>
        <v>10</v>
      </c>
      <c r="E637" s="13">
        <f t="shared" si="522"/>
        <v>1</v>
      </c>
      <c r="G637" s="36">
        <f t="shared" si="523"/>
        <v>883.00000000000057</v>
      </c>
      <c r="H637" s="37">
        <f t="shared" ca="1" si="524"/>
        <v>6.5902871954671358E-2</v>
      </c>
      <c r="I637" s="17"/>
      <c r="J637" s="17"/>
      <c r="K637" s="17"/>
      <c r="L637" s="17"/>
      <c r="M637" s="17"/>
      <c r="N637" s="17"/>
      <c r="O637" s="17"/>
      <c r="P637" s="17"/>
      <c r="T637" s="25">
        <f t="shared" si="525"/>
        <v>6.5902871954671358E-2</v>
      </c>
      <c r="U637" s="25">
        <f t="shared" si="581"/>
        <v>1.0675344106001696</v>
      </c>
      <c r="V637" s="25">
        <f t="shared" si="582"/>
        <v>1.3330569125764784</v>
      </c>
      <c r="W637" s="25">
        <f t="shared" si="583"/>
        <v>1.4934827759686027</v>
      </c>
      <c r="X637" s="25">
        <f t="shared" si="584"/>
        <v>2.1526233826182413</v>
      </c>
      <c r="Y637" s="25">
        <f t="shared" si="585"/>
        <v>2.4207546085085343</v>
      </c>
      <c r="Z637" s="25">
        <f t="shared" si="586"/>
        <v>2.2891296210563223</v>
      </c>
      <c r="AA637" s="25">
        <f t="shared" si="587"/>
        <v>1.8596787497870713</v>
      </c>
      <c r="AB637" s="25">
        <f t="shared" si="588"/>
        <v>1.4454735967222603</v>
      </c>
      <c r="AC637" s="25">
        <f t="shared" si="589"/>
        <v>1.1729734818715309</v>
      </c>
      <c r="AD637" s="25">
        <f t="shared" si="590"/>
        <v>0.75438331454435736</v>
      </c>
      <c r="AE637" s="25">
        <f t="shared" si="591"/>
        <v>0.52144310140723826</v>
      </c>
      <c r="AF637" s="25">
        <f t="shared" si="592"/>
        <v>0.18706723644144604</v>
      </c>
      <c r="AG637" s="25">
        <f t="shared" si="593"/>
        <v>9.9980824695651713E-2</v>
      </c>
      <c r="AH637" s="25">
        <f t="shared" si="594"/>
        <v>6.220652447047223E-2</v>
      </c>
    </row>
    <row r="638" spans="1:34" x14ac:dyDescent="0.25">
      <c r="A638" s="13">
        <f t="shared" ref="A638:C638" si="596">A637</f>
        <v>6</v>
      </c>
      <c r="B638" s="13">
        <v>2.9464522650130731</v>
      </c>
      <c r="C638" s="13">
        <f t="shared" si="596"/>
        <v>10</v>
      </c>
      <c r="D638" s="13">
        <f>'Command user'!$F$12</f>
        <v>10</v>
      </c>
      <c r="E638" s="13">
        <f t="shared" si="522"/>
        <v>1</v>
      </c>
      <c r="G638" s="36">
        <f t="shared" si="523"/>
        <v>884.00000000000068</v>
      </c>
      <c r="H638" s="37">
        <f t="shared" ca="1" si="524"/>
        <v>6.5862562252764059E-2</v>
      </c>
      <c r="I638" s="17"/>
      <c r="J638" s="17"/>
      <c r="K638" s="17"/>
      <c r="L638" s="17"/>
      <c r="M638" s="17"/>
      <c r="N638" s="17"/>
      <c r="O638" s="17"/>
      <c r="P638" s="17"/>
      <c r="T638" s="25">
        <f t="shared" si="525"/>
        <v>6.5862562252764059E-2</v>
      </c>
      <c r="U638" s="25">
        <f t="shared" si="581"/>
        <v>1.0670852486491991</v>
      </c>
      <c r="V638" s="25">
        <f t="shared" si="582"/>
        <v>1.3325977332501118</v>
      </c>
      <c r="W638" s="25">
        <f t="shared" si="583"/>
        <v>1.4929898326583793</v>
      </c>
      <c r="X638" s="25">
        <f t="shared" si="584"/>
        <v>2.1518630503594101</v>
      </c>
      <c r="Y638" s="25">
        <f t="shared" si="585"/>
        <v>2.4197590881415771</v>
      </c>
      <c r="Z638" s="25">
        <f t="shared" si="586"/>
        <v>2.2880401627754448</v>
      </c>
      <c r="AA638" s="25">
        <f t="shared" si="587"/>
        <v>1.8586365005233829</v>
      </c>
      <c r="AB638" s="25">
        <f t="shared" si="588"/>
        <v>1.444562149022349</v>
      </c>
      <c r="AC638" s="25">
        <f t="shared" si="589"/>
        <v>1.1721818190185498</v>
      </c>
      <c r="AD638" s="25">
        <f t="shared" si="590"/>
        <v>0.75384063214922981</v>
      </c>
      <c r="AE638" s="25">
        <f t="shared" si="591"/>
        <v>0.52105372844445064</v>
      </c>
      <c r="AF638" s="25">
        <f t="shared" si="592"/>
        <v>0.18692919896497737</v>
      </c>
      <c r="AG638" s="25">
        <f t="shared" si="593"/>
        <v>9.9908410902729297E-2</v>
      </c>
      <c r="AH638" s="25">
        <f t="shared" si="594"/>
        <v>6.216331301062638E-2</v>
      </c>
    </row>
    <row r="639" spans="1:34" x14ac:dyDescent="0.25">
      <c r="A639" s="13">
        <f t="shared" ref="A639:C639" si="597">A638</f>
        <v>6</v>
      </c>
      <c r="B639" s="13">
        <v>2.9469432706978256</v>
      </c>
      <c r="C639" s="13">
        <f t="shared" si="597"/>
        <v>10</v>
      </c>
      <c r="D639" s="13">
        <f>'Command user'!$F$12</f>
        <v>10</v>
      </c>
      <c r="E639" s="13">
        <f t="shared" si="522"/>
        <v>1</v>
      </c>
      <c r="G639" s="36">
        <f t="shared" si="523"/>
        <v>885.00000000000057</v>
      </c>
      <c r="H639" s="37">
        <f t="shared" ca="1" si="524"/>
        <v>6.5822334788461362E-2</v>
      </c>
      <c r="I639" s="17"/>
      <c r="J639" s="17"/>
      <c r="K639" s="17"/>
      <c r="L639" s="17"/>
      <c r="M639" s="17"/>
      <c r="N639" s="17"/>
      <c r="O639" s="17"/>
      <c r="P639" s="17"/>
      <c r="T639" s="25">
        <f t="shared" si="525"/>
        <v>6.5822334788461362E-2</v>
      </c>
      <c r="U639" s="25">
        <f t="shared" si="581"/>
        <v>1.0666369440992065</v>
      </c>
      <c r="V639" s="25">
        <f t="shared" si="582"/>
        <v>1.3321394658117032</v>
      </c>
      <c r="W639" s="25">
        <f t="shared" si="583"/>
        <v>1.4924978687944577</v>
      </c>
      <c r="X639" s="25">
        <f t="shared" si="584"/>
        <v>2.1511041164151385</v>
      </c>
      <c r="Y639" s="25">
        <f t="shared" si="585"/>
        <v>2.4187653107263309</v>
      </c>
      <c r="Z639" s="25">
        <f t="shared" si="586"/>
        <v>2.286952614869973</v>
      </c>
      <c r="AA639" s="25">
        <f t="shared" si="587"/>
        <v>1.8575961333314799</v>
      </c>
      <c r="AB639" s="25">
        <f t="shared" si="588"/>
        <v>1.4436524063598779</v>
      </c>
      <c r="AC639" s="25">
        <f t="shared" si="589"/>
        <v>1.1713916727636002</v>
      </c>
      <c r="AD639" s="25">
        <f t="shared" si="590"/>
        <v>0.75329902413163585</v>
      </c>
      <c r="AE639" s="25">
        <f t="shared" si="591"/>
        <v>0.52066513937083581</v>
      </c>
      <c r="AF639" s="25">
        <f t="shared" si="592"/>
        <v>0.18679144072813617</v>
      </c>
      <c r="AG639" s="25">
        <f t="shared" si="593"/>
        <v>9.9836141613406371E-2</v>
      </c>
      <c r="AH639" s="25">
        <f t="shared" si="594"/>
        <v>6.2120187064075585E-2</v>
      </c>
    </row>
    <row r="640" spans="1:34" x14ac:dyDescent="0.25">
      <c r="A640" s="13">
        <f t="shared" ref="A640:C640" si="598">A639</f>
        <v>6</v>
      </c>
      <c r="B640" s="13">
        <v>2.9474337218870508</v>
      </c>
      <c r="C640" s="13">
        <f t="shared" si="598"/>
        <v>10</v>
      </c>
      <c r="D640" s="13">
        <f>'Command user'!$F$12</f>
        <v>10</v>
      </c>
      <c r="E640" s="13">
        <f t="shared" si="522"/>
        <v>1</v>
      </c>
      <c r="G640" s="36">
        <f t="shared" si="523"/>
        <v>886.00000000000091</v>
      </c>
      <c r="H640" s="37">
        <f t="shared" ca="1" si="524"/>
        <v>6.5782189292491147E-2</v>
      </c>
      <c r="I640" s="17"/>
      <c r="J640" s="17"/>
      <c r="K640" s="17"/>
      <c r="L640" s="17"/>
      <c r="M640" s="17"/>
      <c r="N640" s="17"/>
      <c r="O640" s="17"/>
      <c r="P640" s="17"/>
      <c r="T640" s="25">
        <f t="shared" si="525"/>
        <v>6.5782189292491147E-2</v>
      </c>
      <c r="U640" s="25">
        <f t="shared" si="581"/>
        <v>1.0661894942597732</v>
      </c>
      <c r="V640" s="25">
        <f t="shared" si="582"/>
        <v>1.3316821073513141</v>
      </c>
      <c r="W640" s="25">
        <f t="shared" si="583"/>
        <v>1.4920068812540099</v>
      </c>
      <c r="X640" s="25">
        <f t="shared" si="584"/>
        <v>2.1503465764972045</v>
      </c>
      <c r="Y640" s="25">
        <f t="shared" si="585"/>
        <v>2.4177732710825244</v>
      </c>
      <c r="Z640" s="25">
        <f t="shared" si="586"/>
        <v>2.285866971684861</v>
      </c>
      <c r="AA640" s="25">
        <f t="shared" si="587"/>
        <v>1.8565576425657788</v>
      </c>
      <c r="AB640" s="25">
        <f t="shared" si="588"/>
        <v>1.4427443635143586</v>
      </c>
      <c r="AC640" s="25">
        <f t="shared" si="589"/>
        <v>1.1706030383949455</v>
      </c>
      <c r="AD640" s="25">
        <f t="shared" si="590"/>
        <v>0.75275848707667714</v>
      </c>
      <c r="AE640" s="25">
        <f t="shared" si="591"/>
        <v>0.52027733166562717</v>
      </c>
      <c r="AF640" s="25">
        <f t="shared" si="592"/>
        <v>0.18665396082735661</v>
      </c>
      <c r="AG640" s="25">
        <f t="shared" si="593"/>
        <v>9.9764016364508074E-2</v>
      </c>
      <c r="AH640" s="25">
        <f t="shared" si="594"/>
        <v>6.2077146357747713E-2</v>
      </c>
    </row>
    <row r="641" spans="1:34" x14ac:dyDescent="0.25">
      <c r="A641" s="13">
        <f t="shared" ref="A641:C641" si="599">A640</f>
        <v>6</v>
      </c>
      <c r="B641" s="13">
        <v>2.9479236198317262</v>
      </c>
      <c r="C641" s="13">
        <f t="shared" si="599"/>
        <v>10</v>
      </c>
      <c r="D641" s="13">
        <f>'Command user'!$F$12</f>
        <v>10</v>
      </c>
      <c r="E641" s="13">
        <f t="shared" si="522"/>
        <v>1</v>
      </c>
      <c r="G641" s="36">
        <f t="shared" si="523"/>
        <v>887.00000000000057</v>
      </c>
      <c r="H641" s="37">
        <f t="shared" ca="1" si="524"/>
        <v>6.5742125496778131E-2</v>
      </c>
      <c r="I641" s="17"/>
      <c r="J641" s="17"/>
      <c r="K641" s="17"/>
      <c r="L641" s="17"/>
      <c r="M641" s="17"/>
      <c r="N641" s="17"/>
      <c r="O641" s="17"/>
      <c r="P641" s="17"/>
      <c r="T641" s="25">
        <f t="shared" si="525"/>
        <v>6.5742125496778131E-2</v>
      </c>
      <c r="U641" s="25">
        <f t="shared" si="581"/>
        <v>1.0657428964520295</v>
      </c>
      <c r="V641" s="25">
        <f t="shared" si="582"/>
        <v>1.331225654971582</v>
      </c>
      <c r="W641" s="25">
        <f t="shared" si="583"/>
        <v>1.491516866927693</v>
      </c>
      <c r="X641" s="25">
        <f t="shared" si="584"/>
        <v>2.1495904263354282</v>
      </c>
      <c r="Y641" s="25">
        <f t="shared" si="585"/>
        <v>2.4167829640512704</v>
      </c>
      <c r="Z641" s="25">
        <f t="shared" si="586"/>
        <v>2.2847832275883317</v>
      </c>
      <c r="AA641" s="25">
        <f t="shared" si="587"/>
        <v>1.855521022604157</v>
      </c>
      <c r="AB641" s="25">
        <f t="shared" si="588"/>
        <v>1.4418380152873147</v>
      </c>
      <c r="AC641" s="25">
        <f t="shared" si="589"/>
        <v>1.1698159112209296</v>
      </c>
      <c r="AD641" s="25">
        <f t="shared" si="590"/>
        <v>0.7522190175842739</v>
      </c>
      <c r="AE641" s="25">
        <f t="shared" si="591"/>
        <v>0.51989030281909343</v>
      </c>
      <c r="AF641" s="25">
        <f t="shared" si="592"/>
        <v>0.18651675836305115</v>
      </c>
      <c r="AG641" s="25">
        <f t="shared" si="593"/>
        <v>9.9692034694884232E-2</v>
      </c>
      <c r="AH641" s="25">
        <f t="shared" si="594"/>
        <v>6.2034190619760808E-2</v>
      </c>
    </row>
    <row r="642" spans="1:34" x14ac:dyDescent="0.25">
      <c r="A642" s="13">
        <f t="shared" ref="A642:C642" si="600">A641</f>
        <v>6</v>
      </c>
      <c r="B642" s="13">
        <v>2.9484129657786009</v>
      </c>
      <c r="C642" s="13">
        <f t="shared" si="600"/>
        <v>10</v>
      </c>
      <c r="D642" s="13">
        <f>'Command user'!$F$12</f>
        <v>10</v>
      </c>
      <c r="E642" s="13">
        <f t="shared" si="522"/>
        <v>1</v>
      </c>
      <c r="G642" s="36">
        <f t="shared" si="523"/>
        <v>888</v>
      </c>
      <c r="H642" s="37">
        <f t="shared" ca="1" si="524"/>
        <v>6.5702143134437618E-2</v>
      </c>
      <c r="I642" s="17"/>
      <c r="J642" s="17"/>
      <c r="K642" s="17"/>
      <c r="L642" s="17"/>
      <c r="M642" s="17"/>
      <c r="N642" s="17"/>
      <c r="O642" s="17"/>
      <c r="P642" s="17"/>
      <c r="T642" s="25">
        <f t="shared" si="525"/>
        <v>6.5702143134437618E-2</v>
      </c>
      <c r="U642" s="25">
        <f t="shared" si="581"/>
        <v>1.0652971480085851</v>
      </c>
      <c r="V642" s="25">
        <f t="shared" si="582"/>
        <v>1.3307701057876573</v>
      </c>
      <c r="W642" s="25">
        <f t="shared" si="583"/>
        <v>1.4910278227195719</v>
      </c>
      <c r="X642" s="25">
        <f t="shared" si="584"/>
        <v>2.1488356616776119</v>
      </c>
      <c r="Y642" s="25">
        <f t="shared" si="585"/>
        <v>2.4157943844949439</v>
      </c>
      <c r="Z642" s="25">
        <f t="shared" si="586"/>
        <v>2.2837013769717665</v>
      </c>
      <c r="AA642" s="25">
        <f t="shared" si="587"/>
        <v>1.8544862678478131</v>
      </c>
      <c r="AB642" s="25">
        <f t="shared" si="588"/>
        <v>1.4409333565021638</v>
      </c>
      <c r="AC642" s="25">
        <f t="shared" si="589"/>
        <v>1.1690302865698754</v>
      </c>
      <c r="AD642" s="25">
        <f t="shared" si="590"/>
        <v>0.75168061226908345</v>
      </c>
      <c r="AE642" s="25">
        <f t="shared" si="591"/>
        <v>0.51950405033248348</v>
      </c>
      <c r="AF642" s="25">
        <f t="shared" si="592"/>
        <v>0.18637983243959022</v>
      </c>
      <c r="AG642" s="25">
        <f t="shared" si="593"/>
        <v>9.9620196145398812E-2</v>
      </c>
      <c r="AH642" s="25">
        <f t="shared" si="594"/>
        <v>6.1991319579417191E-2</v>
      </c>
    </row>
    <row r="643" spans="1:34" x14ac:dyDescent="0.25">
      <c r="A643" s="13">
        <f t="shared" ref="A643:C643" si="601">A642</f>
        <v>6</v>
      </c>
      <c r="B643" s="13">
        <v>2.9489017609702137</v>
      </c>
      <c r="C643" s="13">
        <f t="shared" si="601"/>
        <v>10</v>
      </c>
      <c r="D643" s="13">
        <f>'Command user'!$F$12</f>
        <v>10</v>
      </c>
      <c r="E643" s="13">
        <f t="shared" si="522"/>
        <v>1</v>
      </c>
      <c r="G643" s="36">
        <f t="shared" si="523"/>
        <v>889.00000000000091</v>
      </c>
      <c r="H643" s="37">
        <f t="shared" ca="1" si="524"/>
        <v>6.5662241939768093E-2</v>
      </c>
      <c r="I643" s="17"/>
      <c r="J643" s="17"/>
      <c r="K643" s="17"/>
      <c r="L643" s="17"/>
      <c r="M643" s="17"/>
      <c r="N643" s="17"/>
      <c r="O643" s="17"/>
      <c r="P643" s="17"/>
      <c r="T643" s="25">
        <f t="shared" si="525"/>
        <v>6.5662241939768093E-2</v>
      </c>
      <c r="U643" s="25">
        <f t="shared" si="581"/>
        <v>1.0648522462734609</v>
      </c>
      <c r="V643" s="25">
        <f t="shared" si="582"/>
        <v>1.3303154569271496</v>
      </c>
      <c r="W643" s="25">
        <f t="shared" si="583"/>
        <v>1.4905397455470453</v>
      </c>
      <c r="X643" s="25">
        <f t="shared" si="584"/>
        <v>2.1480822782893978</v>
      </c>
      <c r="Y643" s="25">
        <f t="shared" si="585"/>
        <v>2.4148075272970524</v>
      </c>
      <c r="Z643" s="25">
        <f t="shared" si="586"/>
        <v>2.2826214142495465</v>
      </c>
      <c r="AA643" s="25">
        <f t="shared" si="587"/>
        <v>1.8534533727211515</v>
      </c>
      <c r="AB643" s="25">
        <f t="shared" si="588"/>
        <v>1.4400303820041014</v>
      </c>
      <c r="AC643" s="25">
        <f t="shared" si="589"/>
        <v>1.1682461597899731</v>
      </c>
      <c r="AD643" s="25">
        <f t="shared" si="590"/>
        <v>0.75114326776041374</v>
      </c>
      <c r="AE643" s="25">
        <f t="shared" si="591"/>
        <v>0.5191185717179565</v>
      </c>
      <c r="AF643" s="25">
        <f t="shared" si="592"/>
        <v>0.18624318216527719</v>
      </c>
      <c r="AG643" s="25">
        <f t="shared" si="593"/>
        <v>9.9548500258916789E-2</v>
      </c>
      <c r="AH643" s="25">
        <f t="shared" si="594"/>
        <v>6.1948532967196594E-2</v>
      </c>
    </row>
    <row r="644" spans="1:34" x14ac:dyDescent="0.25">
      <c r="A644" s="13">
        <f t="shared" ref="A644:C644" si="602">A643</f>
        <v>6</v>
      </c>
      <c r="B644" s="13">
        <v>2.9493900066449128</v>
      </c>
      <c r="C644" s="13">
        <f t="shared" si="602"/>
        <v>10</v>
      </c>
      <c r="D644" s="13">
        <f>'Command user'!$F$12</f>
        <v>10</v>
      </c>
      <c r="E644" s="13">
        <f t="shared" si="522"/>
        <v>1</v>
      </c>
      <c r="G644" s="36">
        <f t="shared" si="523"/>
        <v>890.0000000000008</v>
      </c>
      <c r="H644" s="37">
        <f t="shared" ca="1" si="524"/>
        <v>6.5622421648245818E-2</v>
      </c>
      <c r="I644" s="17"/>
      <c r="J644" s="17"/>
      <c r="K644" s="17"/>
      <c r="L644" s="17"/>
      <c r="M644" s="17"/>
      <c r="N644" s="17"/>
      <c r="O644" s="17"/>
      <c r="P644" s="17"/>
      <c r="T644" s="25">
        <f t="shared" si="525"/>
        <v>6.5622421648245818E-2</v>
      </c>
      <c r="U644" s="25">
        <f t="shared" si="581"/>
        <v>1.0644081886020453</v>
      </c>
      <c r="V644" s="25">
        <f t="shared" si="582"/>
        <v>1.3298617055300352</v>
      </c>
      <c r="W644" s="25">
        <f t="shared" si="583"/>
        <v>1.4900526323407912</v>
      </c>
      <c r="X644" s="25">
        <f t="shared" si="584"/>
        <v>2.1473302719542171</v>
      </c>
      <c r="Y644" s="25">
        <f t="shared" si="585"/>
        <v>2.4138223873621669</v>
      </c>
      <c r="Z644" s="25">
        <f t="shared" si="586"/>
        <v>2.2815433338589979</v>
      </c>
      <c r="AA644" s="25">
        <f t="shared" si="587"/>
        <v>1.8524223316716513</v>
      </c>
      <c r="AB644" s="25">
        <f t="shared" si="588"/>
        <v>1.4391290866599837</v>
      </c>
      <c r="AC644" s="25">
        <f t="shared" si="589"/>
        <v>1.1674635262491784</v>
      </c>
      <c r="AD644" s="25">
        <f t="shared" si="590"/>
        <v>0.75060698070216014</v>
      </c>
      <c r="AE644" s="25">
        <f t="shared" si="591"/>
        <v>0.51873386449853587</v>
      </c>
      <c r="AF644" s="25">
        <f t="shared" si="592"/>
        <v>0.18610680665233004</v>
      </c>
      <c r="AG644" s="25">
        <f t="shared" si="593"/>
        <v>9.9476946580295739E-2</v>
      </c>
      <c r="AH644" s="25">
        <f t="shared" si="594"/>
        <v>6.1905830514749995E-2</v>
      </c>
    </row>
    <row r="645" spans="1:34" x14ac:dyDescent="0.25">
      <c r="A645" s="13">
        <f t="shared" ref="A645:C645" si="603">A644</f>
        <v>6</v>
      </c>
      <c r="B645" s="13">
        <v>2.9498777040368749</v>
      </c>
      <c r="C645" s="13">
        <f t="shared" si="603"/>
        <v>10</v>
      </c>
      <c r="D645" s="13">
        <f>'Command user'!$F$12</f>
        <v>10</v>
      </c>
      <c r="E645" s="13">
        <f t="shared" ref="E645:E708" si="604">LOG10(D645)</f>
        <v>1</v>
      </c>
      <c r="G645" s="36">
        <f t="shared" ref="G645:G708" si="605">POWER(10,B645)</f>
        <v>891.00000000000045</v>
      </c>
      <c r="H645" s="37">
        <f t="shared" ref="H645:H708" ca="1" si="606">OFFSET($T645,0,$J$2-1,1,1)</f>
        <v>6.558268199651697E-2</v>
      </c>
      <c r="I645" s="17"/>
      <c r="J645" s="17"/>
      <c r="K645" s="17"/>
      <c r="L645" s="17"/>
      <c r="M645" s="17"/>
      <c r="N645" s="17"/>
      <c r="O645" s="17"/>
      <c r="P645" s="17"/>
      <c r="T645" s="25">
        <f t="shared" ref="T645:T708" si="607">POWER(10,$AY$2*TANH($AQ$3*A645+$AR$3*E645+$AS$3*B645+$AT$3*C645+$AU$3*D645+$AV$3)+$AZ$2*TANH($AQ$4*A645+$AR$4*E645+$AS$4*B645+$AT$4*C645+$AU$4*D645+$AV$4)+$BA$2*TANH($AQ$5*A645+$AR$5*E645+$AS$5*B645+$AT$5*C645+$AU$5*D645+$AV$5)+$BB$2*TANH($AQ$6*A645+$AR$6*E645+$AS$6*B645+$AT$6*C645+$AU$6*D645+$AV$6)+$BC$2*TANH($AQ$7*A645+$AR$7*E645+$AS$7*B645+$AT$7*C645+$AU$7*D645+$AV$7)+$BD$2*TANH($AQ$8*A645+$AR$8*E645+$AS$8*B645+$AT$8*C645+$AU$8*D645+$AV$8)+$BE$2*TANH($AQ$9*A645+$AR$9*E645+$AS$9*B645+$AT$9*C645+$AU$9*D645+$AV$9)-$BF$2)</f>
        <v>6.558268199651697E-2</v>
      </c>
      <c r="U645" s="25">
        <f t="shared" si="581"/>
        <v>1.0639649723610218</v>
      </c>
      <c r="V645" s="25">
        <f t="shared" si="582"/>
        <v>1.3294088487486138</v>
      </c>
      <c r="W645" s="25">
        <f t="shared" si="583"/>
        <v>1.4895664800446615</v>
      </c>
      <c r="X645" s="25">
        <f t="shared" si="584"/>
        <v>2.146579638473173</v>
      </c>
      <c r="Y645" s="25">
        <f t="shared" si="585"/>
        <v>2.4128389596157711</v>
      </c>
      <c r="Z645" s="25">
        <f t="shared" si="586"/>
        <v>2.2804671302602064</v>
      </c>
      <c r="AA645" s="25">
        <f t="shared" si="587"/>
        <v>1.8513931391697445</v>
      </c>
      <c r="AB645" s="25">
        <f t="shared" si="588"/>
        <v>1.4382294653582171</v>
      </c>
      <c r="AC645" s="25">
        <f t="shared" si="589"/>
        <v>1.1666823813350966</v>
      </c>
      <c r="AD645" s="25">
        <f t="shared" si="590"/>
        <v>0.7500717477527008</v>
      </c>
      <c r="AE645" s="25">
        <f t="shared" si="591"/>
        <v>0.51834992620803699</v>
      </c>
      <c r="AF645" s="25">
        <f t="shared" si="592"/>
        <v>0.18597070501685745</v>
      </c>
      <c r="AG645" s="25">
        <f t="shared" si="593"/>
        <v>9.9405534656372752E-2</v>
      </c>
      <c r="AH645" s="25">
        <f t="shared" si="594"/>
        <v>6.1863211954893089E-2</v>
      </c>
    </row>
    <row r="646" spans="1:34" x14ac:dyDescent="0.25">
      <c r="A646" s="13">
        <f t="shared" ref="A646:C646" si="608">A645</f>
        <v>6</v>
      </c>
      <c r="B646" s="13">
        <v>2.9503648543761232</v>
      </c>
      <c r="C646" s="13">
        <f t="shared" si="608"/>
        <v>10</v>
      </c>
      <c r="D646" s="13">
        <f>'Command user'!$F$12</f>
        <v>10</v>
      </c>
      <c r="E646" s="13">
        <f t="shared" si="604"/>
        <v>1</v>
      </c>
      <c r="G646" s="36">
        <f t="shared" si="605"/>
        <v>892.00000000000102</v>
      </c>
      <c r="H646" s="37">
        <f t="shared" ca="1" si="606"/>
        <v>6.5543022722392014E-2</v>
      </c>
      <c r="I646" s="17"/>
      <c r="J646" s="17"/>
      <c r="K646" s="17"/>
      <c r="L646" s="17"/>
      <c r="M646" s="17"/>
      <c r="N646" s="17"/>
      <c r="O646" s="17"/>
      <c r="P646" s="17"/>
      <c r="T646" s="25">
        <f t="shared" si="607"/>
        <v>6.5543022722392014E-2</v>
      </c>
      <c r="U646" s="25">
        <f t="shared" si="581"/>
        <v>1.0635225949283034</v>
      </c>
      <c r="V646" s="25">
        <f t="shared" si="582"/>
        <v>1.3289568837474259</v>
      </c>
      <c r="W646" s="25">
        <f t="shared" si="583"/>
        <v>1.4890812856156519</v>
      </c>
      <c r="X646" s="25">
        <f t="shared" si="584"/>
        <v>2.1458303736649511</v>
      </c>
      <c r="Y646" s="25">
        <f t="shared" si="585"/>
        <v>2.4118572390041764</v>
      </c>
      <c r="Z646" s="25">
        <f t="shared" si="586"/>
        <v>2.279392797935929</v>
      </c>
      <c r="AA646" s="25">
        <f t="shared" si="587"/>
        <v>1.8503657897087125</v>
      </c>
      <c r="AB646" s="25">
        <f t="shared" si="588"/>
        <v>1.4373315130086308</v>
      </c>
      <c r="AC646" s="25">
        <f t="shared" si="589"/>
        <v>1.1659027204548866</v>
      </c>
      <c r="AD646" s="25">
        <f t="shared" si="590"/>
        <v>0.74953756558483908</v>
      </c>
      <c r="AE646" s="25">
        <f t="shared" si="591"/>
        <v>0.51796675439101447</v>
      </c>
      <c r="AF646" s="25">
        <f t="shared" si="592"/>
        <v>0.18583487637883833</v>
      </c>
      <c r="AG646" s="25">
        <f t="shared" si="593"/>
        <v>9.9334264035954967E-2</v>
      </c>
      <c r="AH646" s="25">
        <f t="shared" si="594"/>
        <v>6.1820677021599504E-2</v>
      </c>
    </row>
    <row r="647" spans="1:34" x14ac:dyDescent="0.25">
      <c r="A647" s="13">
        <f t="shared" ref="A647:C647" si="609">A646</f>
        <v>6</v>
      </c>
      <c r="B647" s="13">
        <v>2.9508514588885464</v>
      </c>
      <c r="C647" s="13">
        <f t="shared" si="609"/>
        <v>10</v>
      </c>
      <c r="D647" s="13">
        <f>'Command user'!$F$12</f>
        <v>10</v>
      </c>
      <c r="E647" s="13">
        <f t="shared" si="604"/>
        <v>1</v>
      </c>
      <c r="G647" s="36">
        <f t="shared" si="605"/>
        <v>893.00000000000045</v>
      </c>
      <c r="H647" s="37">
        <f t="shared" ca="1" si="606"/>
        <v>6.5503443564838934E-2</v>
      </c>
      <c r="I647" s="17"/>
      <c r="J647" s="17"/>
      <c r="K647" s="17"/>
      <c r="L647" s="17"/>
      <c r="M647" s="17"/>
      <c r="N647" s="17"/>
      <c r="O647" s="17"/>
      <c r="P647" s="17"/>
      <c r="T647" s="25">
        <f t="shared" si="607"/>
        <v>6.5503443564838934E-2</v>
      </c>
      <c r="U647" s="25">
        <f t="shared" si="581"/>
        <v>1.0630810536929844</v>
      </c>
      <c r="V647" s="25">
        <f t="shared" si="582"/>
        <v>1.3285058077031944</v>
      </c>
      <c r="W647" s="25">
        <f t="shared" si="583"/>
        <v>1.4885970460237996</v>
      </c>
      <c r="X647" s="25">
        <f t="shared" si="584"/>
        <v>2.1450824733657181</v>
      </c>
      <c r="Y647" s="25">
        <f t="shared" si="585"/>
        <v>2.410877220494402</v>
      </c>
      <c r="Z647" s="25">
        <f t="shared" si="586"/>
        <v>2.2783203313914893</v>
      </c>
      <c r="AA647" s="25">
        <f t="shared" si="587"/>
        <v>1.8493402778045436</v>
      </c>
      <c r="AB647" s="25">
        <f t="shared" si="588"/>
        <v>1.4364352245423804</v>
      </c>
      <c r="AC647" s="25">
        <f t="shared" si="589"/>
        <v>1.1651245390351468</v>
      </c>
      <c r="AD647" s="25">
        <f t="shared" si="590"/>
        <v>0.74900443088571222</v>
      </c>
      <c r="AE647" s="25">
        <f t="shared" si="591"/>
        <v>0.51758434660270169</v>
      </c>
      <c r="AF647" s="25">
        <f t="shared" si="592"/>
        <v>0.18569931986210012</v>
      </c>
      <c r="AG647" s="25">
        <f t="shared" si="593"/>
        <v>9.9263134269807832E-2</v>
      </c>
      <c r="AH647" s="25">
        <f t="shared" si="594"/>
        <v>6.1778225449995242E-2</v>
      </c>
    </row>
    <row r="648" spans="1:34" x14ac:dyDescent="0.25">
      <c r="A648" s="13">
        <f t="shared" ref="A648:C648" si="610">A647</f>
        <v>6</v>
      </c>
      <c r="B648" s="13">
        <v>2.9513375187959179</v>
      </c>
      <c r="C648" s="13">
        <f t="shared" si="610"/>
        <v>10</v>
      </c>
      <c r="D648" s="13">
        <f>'Command user'!$F$12</f>
        <v>10</v>
      </c>
      <c r="E648" s="13">
        <f t="shared" si="604"/>
        <v>1</v>
      </c>
      <c r="G648" s="36">
        <f t="shared" si="605"/>
        <v>894.00000000000125</v>
      </c>
      <c r="H648" s="37">
        <f t="shared" ca="1" si="606"/>
        <v>6.5463944263976837E-2</v>
      </c>
      <c r="I648" s="17"/>
      <c r="J648" s="17"/>
      <c r="K648" s="17"/>
      <c r="L648" s="17"/>
      <c r="M648" s="17"/>
      <c r="N648" s="17"/>
      <c r="O648" s="17"/>
      <c r="P648" s="17"/>
      <c r="T648" s="25">
        <f t="shared" si="607"/>
        <v>6.5463944263976837E-2</v>
      </c>
      <c r="U648" s="25">
        <f t="shared" si="581"/>
        <v>1.0626403460552682</v>
      </c>
      <c r="V648" s="25">
        <f t="shared" si="582"/>
        <v>1.3280556178047584</v>
      </c>
      <c r="W648" s="25">
        <f t="shared" si="583"/>
        <v>1.4881137582521198</v>
      </c>
      <c r="X648" s="25">
        <f t="shared" si="584"/>
        <v>2.1443359334290562</v>
      </c>
      <c r="Y648" s="25">
        <f t="shared" si="585"/>
        <v>2.4098988990740704</v>
      </c>
      <c r="Z648" s="25">
        <f t="shared" si="586"/>
        <v>2.2772497251546286</v>
      </c>
      <c r="AA648" s="25">
        <f t="shared" si="587"/>
        <v>1.8483165979958252</v>
      </c>
      <c r="AB648" s="25">
        <f t="shared" si="588"/>
        <v>1.4355405949118183</v>
      </c>
      <c r="AC648" s="25">
        <f t="shared" si="589"/>
        <v>1.1643478325218246</v>
      </c>
      <c r="AD648" s="25">
        <f t="shared" si="590"/>
        <v>0.74847234035672205</v>
      </c>
      <c r="AE648" s="25">
        <f t="shared" si="591"/>
        <v>0.51720270040895</v>
      </c>
      <c r="AF648" s="25">
        <f t="shared" si="592"/>
        <v>0.18556403459429743</v>
      </c>
      <c r="AG648" s="25">
        <f t="shared" si="593"/>
        <v>9.9192144910644847E-2</v>
      </c>
      <c r="AH648" s="25">
        <f t="shared" si="594"/>
        <v>6.1735856976351748E-2</v>
      </c>
    </row>
    <row r="649" spans="1:34" x14ac:dyDescent="0.25">
      <c r="A649" s="13">
        <f t="shared" ref="A649:C649" si="611">A648</f>
        <v>6</v>
      </c>
      <c r="B649" s="13">
        <v>2.9518230353159121</v>
      </c>
      <c r="C649" s="13">
        <f t="shared" si="611"/>
        <v>10</v>
      </c>
      <c r="D649" s="13">
        <f>'Command user'!$F$12</f>
        <v>10</v>
      </c>
      <c r="E649" s="13">
        <f t="shared" si="604"/>
        <v>1</v>
      </c>
      <c r="G649" s="36">
        <f t="shared" si="605"/>
        <v>895.0000000000008</v>
      </c>
      <c r="H649" s="37">
        <f t="shared" ca="1" si="606"/>
        <v>6.5424524561069661E-2</v>
      </c>
      <c r="I649" s="17"/>
      <c r="J649" s="17"/>
      <c r="K649" s="17"/>
      <c r="L649" s="17"/>
      <c r="M649" s="17"/>
      <c r="N649" s="17"/>
      <c r="O649" s="17"/>
      <c r="P649" s="17"/>
      <c r="T649" s="25">
        <f t="shared" si="607"/>
        <v>6.5424524561069661E-2</v>
      </c>
      <c r="U649" s="25">
        <f t="shared" si="581"/>
        <v>1.0622004694264151</v>
      </c>
      <c r="V649" s="25">
        <f t="shared" si="582"/>
        <v>1.3276063112529988</v>
      </c>
      <c r="W649" s="25">
        <f t="shared" si="583"/>
        <v>1.4876314192965459</v>
      </c>
      <c r="X649" s="25">
        <f t="shared" si="584"/>
        <v>2.1435907497258344</v>
      </c>
      <c r="Y649" s="25">
        <f t="shared" si="585"/>
        <v>2.4089222697513044</v>
      </c>
      <c r="Z649" s="25">
        <f t="shared" si="586"/>
        <v>2.2761809737754071</v>
      </c>
      <c r="AA649" s="25">
        <f t="shared" si="587"/>
        <v>1.8472947448436274</v>
      </c>
      <c r="AB649" s="25">
        <f t="shared" si="588"/>
        <v>1.4346476190903958</v>
      </c>
      <c r="AC649" s="25">
        <f t="shared" si="589"/>
        <v>1.1635725963800974</v>
      </c>
      <c r="AD649" s="25">
        <f t="shared" si="590"/>
        <v>0.74794129071345317</v>
      </c>
      <c r="AE649" s="25">
        <f t="shared" si="591"/>
        <v>0.51682181338617561</v>
      </c>
      <c r="AF649" s="25">
        <f t="shared" si="592"/>
        <v>0.18542901970689185</v>
      </c>
      <c r="AG649" s="25">
        <f t="shared" si="593"/>
        <v>9.9121295513117297E-2</v>
      </c>
      <c r="AH649" s="25">
        <f t="shared" si="594"/>
        <v>6.1693571338079921E-2</v>
      </c>
    </row>
    <row r="650" spans="1:34" x14ac:dyDescent="0.25">
      <c r="A650" s="13">
        <f t="shared" ref="A650:C650" si="612">A649</f>
        <v>6</v>
      </c>
      <c r="B650" s="13">
        <v>2.9523080096621253</v>
      </c>
      <c r="C650" s="13">
        <f t="shared" si="612"/>
        <v>10</v>
      </c>
      <c r="D650" s="13">
        <f>'Command user'!$F$12</f>
        <v>10</v>
      </c>
      <c r="E650" s="13">
        <f t="shared" si="604"/>
        <v>1</v>
      </c>
      <c r="G650" s="36">
        <f t="shared" si="605"/>
        <v>896.00000000000068</v>
      </c>
      <c r="H650" s="37">
        <f t="shared" ca="1" si="606"/>
        <v>6.5385184198519547E-2</v>
      </c>
      <c r="I650" s="17"/>
      <c r="J650" s="17"/>
      <c r="K650" s="17"/>
      <c r="L650" s="17"/>
      <c r="M650" s="17"/>
      <c r="N650" s="17"/>
      <c r="O650" s="17"/>
      <c r="P650" s="17"/>
      <c r="T650" s="25">
        <f t="shared" si="607"/>
        <v>6.5385184198519547E-2</v>
      </c>
      <c r="U650" s="25">
        <f t="shared" si="581"/>
        <v>1.061761421228683</v>
      </c>
      <c r="V650" s="25">
        <f t="shared" si="582"/>
        <v>1.3271578852607862</v>
      </c>
      <c r="W650" s="25">
        <f t="shared" si="583"/>
        <v>1.4871500261658543</v>
      </c>
      <c r="X650" s="25">
        <f t="shared" si="584"/>
        <v>2.1428469181441385</v>
      </c>
      <c r="Y650" s="25">
        <f t="shared" si="585"/>
        <v>2.4079473275546084</v>
      </c>
      <c r="Z650" s="25">
        <f t="shared" si="586"/>
        <v>2.2751140718260827</v>
      </c>
      <c r="AA650" s="25">
        <f t="shared" si="587"/>
        <v>1.8462747129313801</v>
      </c>
      <c r="AB650" s="25">
        <f t="shared" si="588"/>
        <v>1.433756292072532</v>
      </c>
      <c r="AC650" s="25">
        <f t="shared" si="589"/>
        <v>1.1627988260942783</v>
      </c>
      <c r="AD650" s="25">
        <f t="shared" si="590"/>
        <v>0.74741127868558954</v>
      </c>
      <c r="AE650" s="25">
        <f t="shared" si="591"/>
        <v>0.51644168312129546</v>
      </c>
      <c r="AF650" s="25">
        <f t="shared" si="592"/>
        <v>0.18529427433512902</v>
      </c>
      <c r="AG650" s="25">
        <f t="shared" si="593"/>
        <v>9.9050585633802701E-2</v>
      </c>
      <c r="AH650" s="25">
        <f t="shared" si="594"/>
        <v>6.1651368273724007E-2</v>
      </c>
    </row>
    <row r="651" spans="1:34" x14ac:dyDescent="0.25">
      <c r="A651" s="13">
        <f t="shared" ref="A651:C651" si="613">A650</f>
        <v>6</v>
      </c>
      <c r="B651" s="13">
        <v>2.9527924430440922</v>
      </c>
      <c r="C651" s="13">
        <f t="shared" si="613"/>
        <v>10</v>
      </c>
      <c r="D651" s="13">
        <f>'Command user'!$F$12</f>
        <v>10</v>
      </c>
      <c r="E651" s="13">
        <f t="shared" si="604"/>
        <v>1</v>
      </c>
      <c r="G651" s="36">
        <f t="shared" si="605"/>
        <v>897.00000000000068</v>
      </c>
      <c r="H651" s="37">
        <f t="shared" ca="1" si="606"/>
        <v>6.5345922919860799E-2</v>
      </c>
      <c r="I651" s="17"/>
      <c r="J651" s="17"/>
      <c r="K651" s="17"/>
      <c r="L651" s="17"/>
      <c r="M651" s="17"/>
      <c r="N651" s="17"/>
      <c r="O651" s="17"/>
      <c r="P651" s="17"/>
      <c r="T651" s="25">
        <f t="shared" si="607"/>
        <v>6.5345922919860799E-2</v>
      </c>
      <c r="U651" s="25">
        <f t="shared" si="581"/>
        <v>1.0613231988952621</v>
      </c>
      <c r="V651" s="25">
        <f t="shared" si="582"/>
        <v>1.3267103370529152</v>
      </c>
      <c r="W651" s="25">
        <f t="shared" si="583"/>
        <v>1.4866695758815887</v>
      </c>
      <c r="X651" s="25">
        <f t="shared" si="584"/>
        <v>2.142104434589184</v>
      </c>
      <c r="Y651" s="25">
        <f t="shared" si="585"/>
        <v>2.4069740675327784</v>
      </c>
      <c r="Z651" s="25">
        <f t="shared" si="586"/>
        <v>2.2740490139010054</v>
      </c>
      <c r="AA651" s="25">
        <f t="shared" si="587"/>
        <v>1.845256496864756</v>
      </c>
      <c r="AB651" s="25">
        <f t="shared" si="588"/>
        <v>1.4328666088735276</v>
      </c>
      <c r="AC651" s="25">
        <f t="shared" si="589"/>
        <v>1.1620265171677109</v>
      </c>
      <c r="AD651" s="25">
        <f t="shared" si="590"/>
        <v>0.74688230101685205</v>
      </c>
      <c r="AE651" s="25">
        <f t="shared" si="591"/>
        <v>0.5160623072116759</v>
      </c>
      <c r="AF651" s="25">
        <f t="shared" si="592"/>
        <v>0.18515979761802087</v>
      </c>
      <c r="AG651" s="25">
        <f t="shared" si="593"/>
        <v>9.8980014831194937E-2</v>
      </c>
      <c r="AH651" s="25">
        <f t="shared" si="594"/>
        <v>6.1609247522954963E-2</v>
      </c>
    </row>
    <row r="652" spans="1:34" x14ac:dyDescent="0.25">
      <c r="A652" s="13">
        <f t="shared" ref="A652:C652" si="614">A651</f>
        <v>6</v>
      </c>
      <c r="B652" s="13">
        <v>2.9532763366673045</v>
      </c>
      <c r="C652" s="13">
        <f t="shared" si="614"/>
        <v>10</v>
      </c>
      <c r="D652" s="13">
        <f>'Command user'!$F$12</f>
        <v>10</v>
      </c>
      <c r="E652" s="13">
        <f t="shared" si="604"/>
        <v>1</v>
      </c>
      <c r="G652" s="36">
        <f t="shared" si="605"/>
        <v>898.00000000000114</v>
      </c>
      <c r="H652" s="37">
        <f t="shared" ca="1" si="606"/>
        <v>6.5306740469753835E-2</v>
      </c>
      <c r="I652" s="17"/>
      <c r="J652" s="17"/>
      <c r="K652" s="17"/>
      <c r="L652" s="17"/>
      <c r="M652" s="17"/>
      <c r="N652" s="17"/>
      <c r="O652" s="17"/>
      <c r="P652" s="17"/>
      <c r="T652" s="25">
        <f t="shared" si="607"/>
        <v>6.5306740469753835E-2</v>
      </c>
      <c r="U652" s="25">
        <f t="shared" si="581"/>
        <v>1.0608857998702266</v>
      </c>
      <c r="V652" s="25">
        <f t="shared" si="582"/>
        <v>1.3262636638660279</v>
      </c>
      <c r="W652" s="25">
        <f t="shared" si="583"/>
        <v>1.4861900654780018</v>
      </c>
      <c r="X652" s="25">
        <f t="shared" si="584"/>
        <v>2.1413632949832189</v>
      </c>
      <c r="Y652" s="25">
        <f t="shared" si="585"/>
        <v>2.4060024847547816</v>
      </c>
      <c r="Z652" s="25">
        <f t="shared" si="586"/>
        <v>2.272985794616492</v>
      </c>
      <c r="AA652" s="25">
        <f t="shared" si="587"/>
        <v>1.844240091271558</v>
      </c>
      <c r="AB652" s="25">
        <f t="shared" si="588"/>
        <v>1.4319785645294303</v>
      </c>
      <c r="AC652" s="25">
        <f t="shared" si="589"/>
        <v>1.1612556651226742</v>
      </c>
      <c r="AD652" s="25">
        <f t="shared" si="590"/>
        <v>0.74635435446491394</v>
      </c>
      <c r="AE652" s="25">
        <f t="shared" si="591"/>
        <v>0.5156836832650723</v>
      </c>
      <c r="AF652" s="25">
        <f t="shared" si="592"/>
        <v>0.18502558869832286</v>
      </c>
      <c r="AG652" s="25">
        <f t="shared" si="593"/>
        <v>9.890958266569394E-2</v>
      </c>
      <c r="AH652" s="25">
        <f t="shared" si="594"/>
        <v>6.1567208826565217E-2</v>
      </c>
    </row>
    <row r="653" spans="1:34" x14ac:dyDescent="0.25">
      <c r="A653" s="13">
        <f t="shared" ref="A653:C653" si="615">A652</f>
        <v>6</v>
      </c>
      <c r="B653" s="13">
        <v>2.9537596917332287</v>
      </c>
      <c r="C653" s="13">
        <f t="shared" si="615"/>
        <v>10</v>
      </c>
      <c r="D653" s="13">
        <f>'Command user'!$F$12</f>
        <v>10</v>
      </c>
      <c r="E653" s="13">
        <f t="shared" si="604"/>
        <v>1</v>
      </c>
      <c r="G653" s="36">
        <f t="shared" si="605"/>
        <v>899.00000000000057</v>
      </c>
      <c r="H653" s="37">
        <f t="shared" ca="1" si="606"/>
        <v>6.5267636593978329E-2</v>
      </c>
      <c r="I653" s="17"/>
      <c r="J653" s="17"/>
      <c r="K653" s="17"/>
      <c r="L653" s="17"/>
      <c r="M653" s="17"/>
      <c r="N653" s="17"/>
      <c r="O653" s="17"/>
      <c r="P653" s="17"/>
      <c r="T653" s="25">
        <f t="shared" si="607"/>
        <v>6.5267636593978329E-2</v>
      </c>
      <c r="U653" s="25">
        <f t="shared" si="581"/>
        <v>1.0604492216084644</v>
      </c>
      <c r="V653" s="25">
        <f t="shared" si="582"/>
        <v>1.3258178629485575</v>
      </c>
      <c r="W653" s="25">
        <f t="shared" si="583"/>
        <v>1.4857114920019807</v>
      </c>
      <c r="X653" s="25">
        <f t="shared" si="584"/>
        <v>2.1406234952654248</v>
      </c>
      <c r="Y653" s="25">
        <f t="shared" si="585"/>
        <v>2.4050325743096619</v>
      </c>
      <c r="Z653" s="25">
        <f t="shared" si="586"/>
        <v>2.2719244086107002</v>
      </c>
      <c r="AA653" s="25">
        <f t="shared" si="587"/>
        <v>1.8432254908015961</v>
      </c>
      <c r="AB653" s="25">
        <f t="shared" si="588"/>
        <v>1.4310921540969437</v>
      </c>
      <c r="AC653" s="25">
        <f t="shared" si="589"/>
        <v>1.1604862655002675</v>
      </c>
      <c r="AD653" s="25">
        <f t="shared" si="590"/>
        <v>0.74582743580132116</v>
      </c>
      <c r="AE653" s="25">
        <f t="shared" si="591"/>
        <v>0.51530580889957101</v>
      </c>
      <c r="AF653" s="25">
        <f t="shared" si="592"/>
        <v>0.18489164672251238</v>
      </c>
      <c r="AG653" s="25">
        <f t="shared" si="593"/>
        <v>9.8839288699594643E-2</v>
      </c>
      <c r="AH653" s="25">
        <f t="shared" si="594"/>
        <v>6.1525251926461223E-2</v>
      </c>
    </row>
    <row r="654" spans="1:34" x14ac:dyDescent="0.25">
      <c r="A654" s="13">
        <f t="shared" ref="A654:C654" si="616">A653</f>
        <v>6</v>
      </c>
      <c r="B654" s="13">
        <v>2.9542425094393248</v>
      </c>
      <c r="C654" s="13">
        <f t="shared" si="616"/>
        <v>10</v>
      </c>
      <c r="D654" s="13">
        <f>'Command user'!$F$12</f>
        <v>10</v>
      </c>
      <c r="E654" s="13">
        <f t="shared" si="604"/>
        <v>1</v>
      </c>
      <c r="G654" s="36">
        <f t="shared" si="605"/>
        <v>900.00000000000011</v>
      </c>
      <c r="H654" s="37">
        <f t="shared" ca="1" si="606"/>
        <v>6.522861103942755E-2</v>
      </c>
      <c r="I654" s="17"/>
      <c r="J654" s="17"/>
      <c r="K654" s="17"/>
      <c r="L654" s="17"/>
      <c r="M654" s="17"/>
      <c r="N654" s="17"/>
      <c r="O654" s="17"/>
      <c r="P654" s="17"/>
      <c r="T654" s="25">
        <f t="shared" si="607"/>
        <v>6.522861103942755E-2</v>
      </c>
      <c r="U654" s="25">
        <f t="shared" si="581"/>
        <v>1.0600134615756285</v>
      </c>
      <c r="V654" s="25">
        <f t="shared" si="582"/>
        <v>1.3253729315606688</v>
      </c>
      <c r="W654" s="25">
        <f t="shared" si="583"/>
        <v>1.4852338525129796</v>
      </c>
      <c r="X654" s="25">
        <f t="shared" si="584"/>
        <v>2.1398850313918438</v>
      </c>
      <c r="Y654" s="25">
        <f t="shared" si="585"/>
        <v>2.4040643313064383</v>
      </c>
      <c r="Z654" s="25">
        <f t="shared" si="586"/>
        <v>2.2708648505435609</v>
      </c>
      <c r="AA654" s="25">
        <f t="shared" si="587"/>
        <v>1.8422126901265912</v>
      </c>
      <c r="AB654" s="25">
        <f t="shared" si="588"/>
        <v>1.4302073726533082</v>
      </c>
      <c r="AC654" s="25">
        <f t="shared" si="589"/>
        <v>1.1597183138603289</v>
      </c>
      <c r="AD654" s="25">
        <f t="shared" si="590"/>
        <v>0.74530154181142905</v>
      </c>
      <c r="AE654" s="25">
        <f t="shared" si="591"/>
        <v>0.51492868174353823</v>
      </c>
      <c r="AF654" s="25">
        <f t="shared" si="592"/>
        <v>0.18475797084077256</v>
      </c>
      <c r="AG654" s="25">
        <f t="shared" si="593"/>
        <v>9.8769132497077486E-2</v>
      </c>
      <c r="AH654" s="25">
        <f t="shared" si="594"/>
        <v>6.1483376565658714E-2</v>
      </c>
    </row>
    <row r="655" spans="1:34" x14ac:dyDescent="0.25">
      <c r="A655" s="13">
        <f t="shared" ref="A655:C655" si="617">A654</f>
        <v>6</v>
      </c>
      <c r="B655" s="13">
        <v>2.9547247909790628</v>
      </c>
      <c r="C655" s="13">
        <f t="shared" si="617"/>
        <v>10</v>
      </c>
      <c r="D655" s="13">
        <f>'Command user'!$F$12</f>
        <v>10</v>
      </c>
      <c r="E655" s="13">
        <f t="shared" si="604"/>
        <v>1</v>
      </c>
      <c r="G655" s="36">
        <f t="shared" si="605"/>
        <v>901.00000000000057</v>
      </c>
      <c r="H655" s="37">
        <f t="shared" ca="1" si="606"/>
        <v>6.5189663554102023E-2</v>
      </c>
      <c r="I655" s="17"/>
      <c r="J655" s="17"/>
      <c r="K655" s="17"/>
      <c r="L655" s="17"/>
      <c r="M655" s="17"/>
      <c r="N655" s="17"/>
      <c r="O655" s="17"/>
      <c r="P655" s="17"/>
      <c r="T655" s="25">
        <f t="shared" si="607"/>
        <v>6.5189663554102023E-2</v>
      </c>
      <c r="U655" s="25">
        <f t="shared" si="581"/>
        <v>1.0595785172480725</v>
      </c>
      <c r="V655" s="25">
        <f t="shared" si="582"/>
        <v>1.3249288669741945</v>
      </c>
      <c r="W655" s="25">
        <f t="shared" si="583"/>
        <v>1.4847571440829546</v>
      </c>
      <c r="X655" s="25">
        <f t="shared" si="584"/>
        <v>2.1391478993352755</v>
      </c>
      <c r="Y655" s="25">
        <f t="shared" si="585"/>
        <v>2.4030977508739646</v>
      </c>
      <c r="Z655" s="25">
        <f t="shared" si="586"/>
        <v>2.2698071150966097</v>
      </c>
      <c r="AA655" s="25">
        <f t="shared" si="587"/>
        <v>1.841201683940024</v>
      </c>
      <c r="AB655" s="25">
        <f t="shared" si="588"/>
        <v>1.4293242152961898</v>
      </c>
      <c r="AC655" s="25">
        <f t="shared" si="589"/>
        <v>1.158951805781316</v>
      </c>
      <c r="AD655" s="25">
        <f t="shared" si="590"/>
        <v>0.7447766692943173</v>
      </c>
      <c r="AE655" s="25">
        <f t="shared" si="591"/>
        <v>0.51455229943555814</v>
      </c>
      <c r="AF655" s="25">
        <f t="shared" si="592"/>
        <v>0.18462456020696663</v>
      </c>
      <c r="AG655" s="25">
        <f t="shared" si="593"/>
        <v>9.8699113624197268E-2</v>
      </c>
      <c r="AH655" s="25">
        <f t="shared" si="594"/>
        <v>6.1441582488276025E-2</v>
      </c>
    </row>
    <row r="656" spans="1:34" x14ac:dyDescent="0.25">
      <c r="A656" s="13">
        <f t="shared" ref="A656:C656" si="618">A655</f>
        <v>6</v>
      </c>
      <c r="B656" s="13">
        <v>2.9552065375419416</v>
      </c>
      <c r="C656" s="13">
        <f t="shared" si="618"/>
        <v>10</v>
      </c>
      <c r="D656" s="13">
        <f>'Command user'!$F$12</f>
        <v>10</v>
      </c>
      <c r="E656" s="13">
        <f t="shared" si="604"/>
        <v>1</v>
      </c>
      <c r="G656" s="36">
        <f t="shared" si="605"/>
        <v>902.00000000000034</v>
      </c>
      <c r="H656" s="37">
        <f t="shared" ca="1" si="606"/>
        <v>6.515079388710375E-2</v>
      </c>
      <c r="I656" s="17"/>
      <c r="J656" s="17"/>
      <c r="K656" s="17"/>
      <c r="L656" s="17"/>
      <c r="M656" s="17"/>
      <c r="N656" s="17"/>
      <c r="O656" s="17"/>
      <c r="P656" s="17"/>
      <c r="T656" s="25">
        <f t="shared" si="607"/>
        <v>6.515079388710375E-2</v>
      </c>
      <c r="U656" s="25">
        <f t="shared" si="581"/>
        <v>1.0591443861128043</v>
      </c>
      <c r="V656" s="25">
        <f t="shared" si="582"/>
        <v>1.3244856664725664</v>
      </c>
      <c r="W656" s="25">
        <f t="shared" si="583"/>
        <v>1.4842813637963006</v>
      </c>
      <c r="X656" s="25">
        <f t="shared" si="584"/>
        <v>2.1384120950852097</v>
      </c>
      <c r="Y656" s="25">
        <f t="shared" si="585"/>
        <v>2.4021328281609082</v>
      </c>
      <c r="Z656" s="25">
        <f t="shared" si="586"/>
        <v>2.2687511969729139</v>
      </c>
      <c r="AA656" s="25">
        <f t="shared" si="587"/>
        <v>1.8401924669570762</v>
      </c>
      <c r="AB656" s="25">
        <f t="shared" si="588"/>
        <v>1.4284426771435856</v>
      </c>
      <c r="AC656" s="25">
        <f t="shared" si="589"/>
        <v>1.1581867368602243</v>
      </c>
      <c r="AD656" s="25">
        <f t="shared" si="590"/>
        <v>0.74425281506272201</v>
      </c>
      <c r="AE656" s="25">
        <f t="shared" si="591"/>
        <v>0.5141766596243833</v>
      </c>
      <c r="AF656" s="25">
        <f t="shared" si="592"/>
        <v>0.18449141397862281</v>
      </c>
      <c r="AG656" s="25">
        <f t="shared" si="593"/>
        <v>9.8629231648874147E-2</v>
      </c>
      <c r="AH656" s="25">
        <f t="shared" si="594"/>
        <v>6.1399869439528569E-2</v>
      </c>
    </row>
    <row r="657" spans="1:34" x14ac:dyDescent="0.25">
      <c r="A657" s="13">
        <f t="shared" ref="A657:C657" si="619">A656</f>
        <v>6</v>
      </c>
      <c r="B657" s="13">
        <v>2.9556877503135057</v>
      </c>
      <c r="C657" s="13">
        <f t="shared" si="619"/>
        <v>10</v>
      </c>
      <c r="D657" s="13">
        <f>'Command user'!$F$12</f>
        <v>10</v>
      </c>
      <c r="E657" s="13">
        <f t="shared" si="604"/>
        <v>1</v>
      </c>
      <c r="G657" s="36">
        <f t="shared" si="605"/>
        <v>903.0000000000008</v>
      </c>
      <c r="H657" s="37">
        <f t="shared" ca="1" si="606"/>
        <v>6.5112001788629581E-2</v>
      </c>
      <c r="I657" s="17"/>
      <c r="J657" s="17"/>
      <c r="K657" s="17"/>
      <c r="L657" s="17"/>
      <c r="M657" s="17"/>
      <c r="N657" s="17"/>
      <c r="O657" s="17"/>
      <c r="P657" s="17"/>
      <c r="T657" s="25">
        <f t="shared" si="607"/>
        <v>6.5112001788629581E-2</v>
      </c>
      <c r="U657" s="25">
        <f t="shared" si="581"/>
        <v>1.0587110656674159</v>
      </c>
      <c r="V657" s="25">
        <f t="shared" si="582"/>
        <v>1.3240433273507592</v>
      </c>
      <c r="W657" s="25">
        <f t="shared" si="583"/>
        <v>1.4838065087497756</v>
      </c>
      <c r="X657" s="25">
        <f t="shared" si="584"/>
        <v>2.137677614647715</v>
      </c>
      <c r="Y657" s="25">
        <f t="shared" si="585"/>
        <v>2.4011695583355595</v>
      </c>
      <c r="Z657" s="25">
        <f t="shared" si="586"/>
        <v>2.2676970908969403</v>
      </c>
      <c r="AA657" s="25">
        <f t="shared" si="587"/>
        <v>1.8391850339144635</v>
      </c>
      <c r="AB657" s="25">
        <f t="shared" si="588"/>
        <v>1.4275627533337047</v>
      </c>
      <c r="AC657" s="25">
        <f t="shared" si="589"/>
        <v>1.1574231027124771</v>
      </c>
      <c r="AD657" s="25">
        <f t="shared" si="590"/>
        <v>0.74372997594295787</v>
      </c>
      <c r="AE657" s="25">
        <f t="shared" si="591"/>
        <v>0.51380175996887256</v>
      </c>
      <c r="AF657" s="25">
        <f t="shared" si="592"/>
        <v>0.18435853131691085</v>
      </c>
      <c r="AG657" s="25">
        <f t="shared" si="593"/>
        <v>9.8559486140882599E-2</v>
      </c>
      <c r="AH657" s="25">
        <f t="shared" si="594"/>
        <v>6.1358237165721849E-2</v>
      </c>
    </row>
    <row r="658" spans="1:34" x14ac:dyDescent="0.25">
      <c r="A658" s="13">
        <f t="shared" ref="A658:C658" si="620">A657</f>
        <v>6</v>
      </c>
      <c r="B658" s="13">
        <v>2.9561684304753633</v>
      </c>
      <c r="C658" s="13">
        <f t="shared" si="620"/>
        <v>10</v>
      </c>
      <c r="D658" s="13">
        <f>'Command user'!$F$12</f>
        <v>10</v>
      </c>
      <c r="E658" s="13">
        <f t="shared" si="604"/>
        <v>1</v>
      </c>
      <c r="G658" s="36">
        <f t="shared" si="605"/>
        <v>904.00000000000045</v>
      </c>
      <c r="H658" s="37">
        <f t="shared" ca="1" si="606"/>
        <v>6.5073287009965869E-2</v>
      </c>
      <c r="I658" s="17"/>
      <c r="J658" s="17"/>
      <c r="K658" s="17"/>
      <c r="L658" s="17"/>
      <c r="M658" s="17"/>
      <c r="N658" s="17"/>
      <c r="O658" s="17"/>
      <c r="P658" s="17"/>
      <c r="T658" s="25">
        <f t="shared" si="607"/>
        <v>6.5073287009965869E-2</v>
      </c>
      <c r="U658" s="25">
        <f t="shared" si="581"/>
        <v>1.0582785534200378</v>
      </c>
      <c r="V658" s="25">
        <f t="shared" si="582"/>
        <v>1.323601846915224</v>
      </c>
      <c r="W658" s="25">
        <f t="shared" si="583"/>
        <v>1.4833325760524427</v>
      </c>
      <c r="X658" s="25">
        <f t="shared" si="584"/>
        <v>2.1369444540453704</v>
      </c>
      <c r="Y658" s="25">
        <f t="shared" si="585"/>
        <v>2.4002079365857769</v>
      </c>
      <c r="Z658" s="25">
        <f t="shared" si="586"/>
        <v>2.2666447916144676</v>
      </c>
      <c r="AA658" s="25">
        <f t="shared" si="587"/>
        <v>1.838179379570356</v>
      </c>
      <c r="AB658" s="25">
        <f t="shared" si="588"/>
        <v>1.4266844390248683</v>
      </c>
      <c r="AC658" s="25">
        <f t="shared" si="589"/>
        <v>1.1566608989718319</v>
      </c>
      <c r="AD658" s="25">
        <f t="shared" si="590"/>
        <v>0.7432081487748502</v>
      </c>
      <c r="AE658" s="25">
        <f t="shared" si="591"/>
        <v>0.51342759813794203</v>
      </c>
      <c r="AF658" s="25">
        <f t="shared" si="592"/>
        <v>0.18422591138662378</v>
      </c>
      <c r="AG658" s="25">
        <f t="shared" si="593"/>
        <v>9.8489876671841253E-2</v>
      </c>
      <c r="AH658" s="25">
        <f t="shared" si="594"/>
        <v>6.1316685414247098E-2</v>
      </c>
    </row>
    <row r="659" spans="1:34" x14ac:dyDescent="0.25">
      <c r="A659" s="13">
        <f t="shared" ref="A659:C659" si="621">A658</f>
        <v>6</v>
      </c>
      <c r="B659" s="13">
        <v>2.9566485792052033</v>
      </c>
      <c r="C659" s="13">
        <f t="shared" si="621"/>
        <v>10</v>
      </c>
      <c r="D659" s="13">
        <f>'Command user'!$F$12</f>
        <v>10</v>
      </c>
      <c r="E659" s="13">
        <f t="shared" si="604"/>
        <v>1</v>
      </c>
      <c r="G659" s="36">
        <f t="shared" si="605"/>
        <v>905.00000000000045</v>
      </c>
      <c r="H659" s="37">
        <f t="shared" ca="1" si="606"/>
        <v>6.5034649303481795E-2</v>
      </c>
      <c r="I659" s="17"/>
      <c r="J659" s="17"/>
      <c r="K659" s="17"/>
      <c r="L659" s="17"/>
      <c r="M659" s="17"/>
      <c r="N659" s="17"/>
      <c r="O659" s="17"/>
      <c r="P659" s="17"/>
      <c r="T659" s="25">
        <f t="shared" si="607"/>
        <v>6.5034649303481795E-2</v>
      </c>
      <c r="U659" s="25">
        <f t="shared" si="581"/>
        <v>1.0578468468892754</v>
      </c>
      <c r="V659" s="25">
        <f t="shared" si="582"/>
        <v>1.3231612224838352</v>
      </c>
      <c r="W659" s="25">
        <f t="shared" si="583"/>
        <v>1.4828595628255978</v>
      </c>
      <c r="X659" s="25">
        <f t="shared" si="584"/>
        <v>2.1362126093171598</v>
      </c>
      <c r="Y659" s="25">
        <f t="shared" si="585"/>
        <v>2.3992479581188797</v>
      </c>
      <c r="Z659" s="25">
        <f t="shared" si="586"/>
        <v>2.2655942938924496</v>
      </c>
      <c r="AA659" s="25">
        <f t="shared" si="587"/>
        <v>1.8371754987042552</v>
      </c>
      <c r="AB659" s="25">
        <f t="shared" si="588"/>
        <v>1.4258077293954001</v>
      </c>
      <c r="AC659" s="25">
        <f t="shared" si="589"/>
        <v>1.1559001212902842</v>
      </c>
      <c r="AD659" s="25">
        <f t="shared" si="590"/>
        <v>0.74268733041165735</v>
      </c>
      <c r="AE659" s="25">
        <f t="shared" si="591"/>
        <v>0.51305417181051094</v>
      </c>
      <c r="AF659" s="25">
        <f t="shared" si="592"/>
        <v>0.1840935533561576</v>
      </c>
      <c r="AG659" s="25">
        <f t="shared" si="593"/>
        <v>9.84204028152037E-2</v>
      </c>
      <c r="AH659" s="25">
        <f t="shared" si="594"/>
        <v>6.1275213933574373E-2</v>
      </c>
    </row>
    <row r="660" spans="1:34" x14ac:dyDescent="0.25">
      <c r="A660" s="13">
        <f t="shared" ref="A660:C660" si="622">A659</f>
        <v>6</v>
      </c>
      <c r="B660" s="13">
        <v>2.9571281976768131</v>
      </c>
      <c r="C660" s="13">
        <f t="shared" si="622"/>
        <v>10</v>
      </c>
      <c r="D660" s="13">
        <f>'Command user'!$F$12</f>
        <v>10</v>
      </c>
      <c r="E660" s="13">
        <f t="shared" si="604"/>
        <v>1</v>
      </c>
      <c r="G660" s="36">
        <f t="shared" si="605"/>
        <v>906.00000000000034</v>
      </c>
      <c r="H660" s="37">
        <f t="shared" ca="1" si="606"/>
        <v>6.4996088422624193E-2</v>
      </c>
      <c r="I660" s="17"/>
      <c r="J660" s="17"/>
      <c r="K660" s="17"/>
      <c r="L660" s="17"/>
      <c r="M660" s="17"/>
      <c r="N660" s="17"/>
      <c r="O660" s="17"/>
      <c r="P660" s="17"/>
      <c r="T660" s="25">
        <f t="shared" si="607"/>
        <v>6.4996088422624193E-2</v>
      </c>
      <c r="U660" s="25">
        <f t="shared" si="581"/>
        <v>1.0574159436041595</v>
      </c>
      <c r="V660" s="25">
        <f t="shared" si="582"/>
        <v>1.3227214513858181</v>
      </c>
      <c r="W660" s="25">
        <f t="shared" si="583"/>
        <v>1.4823874662027146</v>
      </c>
      <c r="X660" s="25">
        <f t="shared" si="584"/>
        <v>2.135482076518405</v>
      </c>
      <c r="Y660" s="25">
        <f t="shared" si="585"/>
        <v>2.3982896181615549</v>
      </c>
      <c r="Z660" s="25">
        <f t="shared" si="586"/>
        <v>2.2645455925189246</v>
      </c>
      <c r="AA660" s="25">
        <f t="shared" si="587"/>
        <v>1.8361733861168983</v>
      </c>
      <c r="AB660" s="25">
        <f t="shared" si="588"/>
        <v>1.4249326196435297</v>
      </c>
      <c r="AC660" s="25">
        <f t="shared" si="589"/>
        <v>1.1551407653379717</v>
      </c>
      <c r="AD660" s="25">
        <f t="shared" si="590"/>
        <v>0.74216751772000245</v>
      </c>
      <c r="AE660" s="25">
        <f t="shared" si="591"/>
        <v>0.51268147867544234</v>
      </c>
      <c r="AF660" s="25">
        <f t="shared" si="592"/>
        <v>0.18396145639749201</v>
      </c>
      <c r="AG660" s="25">
        <f t="shared" si="593"/>
        <v>9.8351064146248321E-2</v>
      </c>
      <c r="AH660" s="25">
        <f t="shared" si="594"/>
        <v>6.1233822473246685E-2</v>
      </c>
    </row>
    <row r="661" spans="1:34" x14ac:dyDescent="0.25">
      <c r="A661" s="13">
        <f t="shared" ref="A661:C661" si="623">A660</f>
        <v>6</v>
      </c>
      <c r="B661" s="13">
        <v>2.9576072870600951</v>
      </c>
      <c r="C661" s="13">
        <f t="shared" si="623"/>
        <v>10</v>
      </c>
      <c r="D661" s="13">
        <f>'Command user'!$F$12</f>
        <v>10</v>
      </c>
      <c r="E661" s="13">
        <f t="shared" si="604"/>
        <v>1</v>
      </c>
      <c r="G661" s="36">
        <f t="shared" si="605"/>
        <v>907.00000000000045</v>
      </c>
      <c r="H661" s="37">
        <f t="shared" ca="1" si="606"/>
        <v>6.4957604121910761E-2</v>
      </c>
      <c r="I661" s="17"/>
      <c r="J661" s="17"/>
      <c r="K661" s="17"/>
      <c r="L661" s="17"/>
      <c r="M661" s="17"/>
      <c r="N661" s="17"/>
      <c r="O661" s="17"/>
      <c r="P661" s="17"/>
      <c r="T661" s="25">
        <f t="shared" si="607"/>
        <v>6.4957604121910761E-2</v>
      </c>
      <c r="U661" s="25">
        <f t="shared" si="581"/>
        <v>1.0569858411040849</v>
      </c>
      <c r="V661" s="25">
        <f t="shared" si="582"/>
        <v>1.3222825309616959</v>
      </c>
      <c r="W661" s="25">
        <f t="shared" si="583"/>
        <v>1.4819162833293587</v>
      </c>
      <c r="X661" s="25">
        <f t="shared" si="584"/>
        <v>2.1347528517206742</v>
      </c>
      <c r="Y661" s="25">
        <f t="shared" si="585"/>
        <v>2.3973329119597322</v>
      </c>
      <c r="Z661" s="25">
        <f t="shared" si="586"/>
        <v>2.2634986823028949</v>
      </c>
      <c r="AA661" s="25">
        <f t="shared" si="587"/>
        <v>1.8351730366301178</v>
      </c>
      <c r="AB661" s="25">
        <f t="shared" si="588"/>
        <v>1.424059104987266</v>
      </c>
      <c r="AC661" s="25">
        <f t="shared" si="589"/>
        <v>1.1543828268030722</v>
      </c>
      <c r="AD661" s="25">
        <f t="shared" si="590"/>
        <v>0.74164870757979795</v>
      </c>
      <c r="AE661" s="25">
        <f t="shared" si="591"/>
        <v>0.51230951643149147</v>
      </c>
      <c r="AF661" s="25">
        <f t="shared" si="592"/>
        <v>0.18382961968617151</v>
      </c>
      <c r="AG661" s="25">
        <f t="shared" si="593"/>
        <v>9.8281860242067587E-2</v>
      </c>
      <c r="AH661" s="25">
        <f t="shared" si="594"/>
        <v>6.1192510783874943E-2</v>
      </c>
    </row>
    <row r="662" spans="1:34" x14ac:dyDescent="0.25">
      <c r="A662" s="13">
        <f t="shared" ref="A662:C662" si="624">A661</f>
        <v>6</v>
      </c>
      <c r="B662" s="13">
        <v>2.958085848521085</v>
      </c>
      <c r="C662" s="13">
        <f t="shared" si="624"/>
        <v>10</v>
      </c>
      <c r="D662" s="13">
        <f>'Command user'!$F$12</f>
        <v>10</v>
      </c>
      <c r="E662" s="13">
        <f t="shared" si="604"/>
        <v>1</v>
      </c>
      <c r="G662" s="36">
        <f t="shared" si="605"/>
        <v>908.00000000000034</v>
      </c>
      <c r="H662" s="37">
        <f t="shared" ca="1" si="606"/>
        <v>6.4919196156925416E-2</v>
      </c>
      <c r="I662" s="17"/>
      <c r="J662" s="17"/>
      <c r="K662" s="17"/>
      <c r="L662" s="17"/>
      <c r="M662" s="17"/>
      <c r="N662" s="17"/>
      <c r="O662" s="17"/>
      <c r="P662" s="17"/>
      <c r="T662" s="25">
        <f t="shared" si="607"/>
        <v>6.4919196156925416E-2</v>
      </c>
      <c r="U662" s="25">
        <f t="shared" si="581"/>
        <v>1.0565565369387639</v>
      </c>
      <c r="V662" s="25">
        <f t="shared" si="582"/>
        <v>1.3218444585632338</v>
      </c>
      <c r="W662" s="25">
        <f t="shared" si="583"/>
        <v>1.4814460113631631</v>
      </c>
      <c r="X662" s="25">
        <f t="shared" si="584"/>
        <v>2.1340249310117079</v>
      </c>
      <c r="Y662" s="25">
        <f t="shared" si="585"/>
        <v>2.3963778347785096</v>
      </c>
      <c r="Z662" s="25">
        <f t="shared" si="586"/>
        <v>2.2624535580742413</v>
      </c>
      <c r="AA662" s="25">
        <f t="shared" si="587"/>
        <v>1.8341744450867632</v>
      </c>
      <c r="AB662" s="25">
        <f t="shared" si="588"/>
        <v>1.4231871806643297</v>
      </c>
      <c r="AC662" s="25">
        <f t="shared" si="589"/>
        <v>1.1536263013917158</v>
      </c>
      <c r="AD662" s="25">
        <f t="shared" si="590"/>
        <v>0.74113089688417655</v>
      </c>
      <c r="AE662" s="25">
        <f t="shared" si="591"/>
        <v>0.51193828278725573</v>
      </c>
      <c r="AF662" s="25">
        <f t="shared" si="592"/>
        <v>0.18369804240128484</v>
      </c>
      <c r="AG662" s="25">
        <f t="shared" si="593"/>
        <v>9.8212790681560011E-2</v>
      </c>
      <c r="AH662" s="25">
        <f t="shared" si="594"/>
        <v>6.1151278617131759E-2</v>
      </c>
    </row>
    <row r="663" spans="1:34" x14ac:dyDescent="0.25">
      <c r="A663" s="13">
        <f t="shared" ref="A663:C663" si="625">A662</f>
        <v>6</v>
      </c>
      <c r="B663" s="13">
        <v>2.9585638832219674</v>
      </c>
      <c r="C663" s="13">
        <f t="shared" si="625"/>
        <v>10</v>
      </c>
      <c r="D663" s="13">
        <f>'Command user'!$F$12</f>
        <v>10</v>
      </c>
      <c r="E663" s="13">
        <f t="shared" si="604"/>
        <v>1</v>
      </c>
      <c r="G663" s="36">
        <f t="shared" si="605"/>
        <v>909.0000000000008</v>
      </c>
      <c r="H663" s="37">
        <f t="shared" ca="1" si="606"/>
        <v>6.4880864284311168E-2</v>
      </c>
      <c r="I663" s="17"/>
      <c r="J663" s="17"/>
      <c r="K663" s="17"/>
      <c r="L663" s="17"/>
      <c r="M663" s="17"/>
      <c r="N663" s="17"/>
      <c r="O663" s="17"/>
      <c r="P663" s="17"/>
      <c r="T663" s="25">
        <f t="shared" si="607"/>
        <v>6.4880864284311168E-2</v>
      </c>
      <c r="U663" s="25">
        <f t="shared" si="581"/>
        <v>1.0561280286681605</v>
      </c>
      <c r="V663" s="25">
        <f t="shared" si="582"/>
        <v>1.3214072315533674</v>
      </c>
      <c r="W663" s="25">
        <f t="shared" si="583"/>
        <v>1.4809766474737172</v>
      </c>
      <c r="X663" s="25">
        <f t="shared" si="584"/>
        <v>2.1332983104952969</v>
      </c>
      <c r="Y663" s="25">
        <f t="shared" si="585"/>
        <v>2.3954243819020511</v>
      </c>
      <c r="Z663" s="25">
        <f t="shared" si="586"/>
        <v>2.2614102146835839</v>
      </c>
      <c r="AA663" s="25">
        <f t="shared" si="587"/>
        <v>1.8331776063505845</v>
      </c>
      <c r="AB663" s="25">
        <f t="shared" si="588"/>
        <v>1.4223168419320202</v>
      </c>
      <c r="AC663" s="25">
        <f t="shared" si="589"/>
        <v>1.1528711848278916</v>
      </c>
      <c r="AD663" s="25">
        <f t="shared" si="590"/>
        <v>0.74061408253942518</v>
      </c>
      <c r="AE663" s="25">
        <f t="shared" si="591"/>
        <v>0.51156777546111931</v>
      </c>
      <c r="AF663" s="25">
        <f t="shared" si="592"/>
        <v>0.1835667237254468</v>
      </c>
      <c r="AG663" s="25">
        <f t="shared" si="593"/>
        <v>9.8143855045419087E-2</v>
      </c>
      <c r="AH663" s="25">
        <f t="shared" si="594"/>
        <v>6.1110125725745701E-2</v>
      </c>
    </row>
    <row r="664" spans="1:34" x14ac:dyDescent="0.25">
      <c r="A664" s="13">
        <f t="shared" ref="A664:C664" si="626">A663</f>
        <v>6</v>
      </c>
      <c r="B664" s="13">
        <v>2.9590413923210934</v>
      </c>
      <c r="C664" s="13">
        <f t="shared" si="626"/>
        <v>10</v>
      </c>
      <c r="D664" s="13">
        <f>'Command user'!$F$12</f>
        <v>10</v>
      </c>
      <c r="E664" s="13">
        <f t="shared" si="604"/>
        <v>1</v>
      </c>
      <c r="G664" s="36">
        <f t="shared" si="605"/>
        <v>909.99999999999989</v>
      </c>
      <c r="H664" s="37">
        <f t="shared" ca="1" si="606"/>
        <v>6.4842608261765106E-2</v>
      </c>
      <c r="I664" s="17"/>
      <c r="J664" s="17"/>
      <c r="K664" s="17"/>
      <c r="L664" s="17"/>
      <c r="M664" s="17"/>
      <c r="N664" s="17"/>
      <c r="O664" s="17"/>
      <c r="P664" s="17"/>
      <c r="T664" s="25">
        <f t="shared" si="607"/>
        <v>6.4842608261765106E-2</v>
      </c>
      <c r="U664" s="25">
        <f t="shared" si="581"/>
        <v>1.0557003138624474</v>
      </c>
      <c r="V664" s="25">
        <f t="shared" si="582"/>
        <v>1.3209708473061545</v>
      </c>
      <c r="W664" s="25">
        <f t="shared" si="583"/>
        <v>1.4805081888425315</v>
      </c>
      <c r="X664" s="25">
        <f t="shared" si="584"/>
        <v>2.1325729862912439</v>
      </c>
      <c r="Y664" s="25">
        <f t="shared" si="585"/>
        <v>2.3944725486334759</v>
      </c>
      <c r="Z664" s="25">
        <f t="shared" si="586"/>
        <v>2.2603686470022017</v>
      </c>
      <c r="AA664" s="25">
        <f t="shared" si="587"/>
        <v>1.8321825153061067</v>
      </c>
      <c r="AB664" s="25">
        <f t="shared" si="588"/>
        <v>1.4214480840671209</v>
      </c>
      <c r="AC664" s="25">
        <f t="shared" si="589"/>
        <v>1.1521174728533399</v>
      </c>
      <c r="AD664" s="25">
        <f t="shared" si="590"/>
        <v>0.74009826146490243</v>
      </c>
      <c r="AE664" s="25">
        <f t="shared" si="591"/>
        <v>0.51119799218119621</v>
      </c>
      <c r="AF664" s="25">
        <f t="shared" si="592"/>
        <v>0.18343566284477736</v>
      </c>
      <c r="AG664" s="25">
        <f t="shared" si="593"/>
        <v>9.8075052916123215E-2</v>
      </c>
      <c r="AH664" s="25">
        <f t="shared" si="594"/>
        <v>6.1069051863495621E-2</v>
      </c>
    </row>
    <row r="665" spans="1:34" x14ac:dyDescent="0.25">
      <c r="A665" s="13">
        <f t="shared" ref="A665:C665" si="627">A664</f>
        <v>6</v>
      </c>
      <c r="B665" s="13">
        <v>2.9595183769729982</v>
      </c>
      <c r="C665" s="13">
        <f t="shared" si="627"/>
        <v>10</v>
      </c>
      <c r="D665" s="13">
        <f>'Command user'!$F$12</f>
        <v>10</v>
      </c>
      <c r="E665" s="13">
        <f t="shared" si="604"/>
        <v>1</v>
      </c>
      <c r="G665" s="36">
        <f t="shared" si="605"/>
        <v>911.00000000000068</v>
      </c>
      <c r="H665" s="37">
        <f t="shared" ca="1" si="606"/>
        <v>6.4804427848032586E-2</v>
      </c>
      <c r="I665" s="17"/>
      <c r="J665" s="17"/>
      <c r="K665" s="17"/>
      <c r="L665" s="17"/>
      <c r="M665" s="17"/>
      <c r="N665" s="17"/>
      <c r="O665" s="17"/>
      <c r="P665" s="17"/>
      <c r="T665" s="25">
        <f t="shared" si="607"/>
        <v>6.4804427848032586E-2</v>
      </c>
      <c r="U665" s="25">
        <f t="shared" si="581"/>
        <v>1.055273390101944</v>
      </c>
      <c r="V665" s="25">
        <f t="shared" si="582"/>
        <v>1.3205353032067029</v>
      </c>
      <c r="W665" s="25">
        <f t="shared" si="583"/>
        <v>1.4800406326629727</v>
      </c>
      <c r="X665" s="25">
        <f t="shared" si="584"/>
        <v>2.1318489545352604</v>
      </c>
      <c r="Y665" s="25">
        <f t="shared" si="585"/>
        <v>2.393522330294775</v>
      </c>
      <c r="Z665" s="25">
        <f t="shared" si="586"/>
        <v>2.2593288499219288</v>
      </c>
      <c r="AA665" s="25">
        <f t="shared" si="587"/>
        <v>1.8311891668585472</v>
      </c>
      <c r="AB665" s="25">
        <f t="shared" si="588"/>
        <v>1.4205809023658067</v>
      </c>
      <c r="AC665" s="25">
        <f t="shared" si="589"/>
        <v>1.1513651612274742</v>
      </c>
      <c r="AD665" s="25">
        <f t="shared" si="590"/>
        <v>0.73958343059298026</v>
      </c>
      <c r="AE665" s="25">
        <f t="shared" si="591"/>
        <v>0.51082893068528756</v>
      </c>
      <c r="AF665" s="25">
        <f t="shared" si="592"/>
        <v>0.18330485894888576</v>
      </c>
      <c r="AG665" s="25">
        <f t="shared" si="593"/>
        <v>9.80063838779274E-2</v>
      </c>
      <c r="AH665" s="25">
        <f t="shared" si="594"/>
        <v>6.1028056785205162E-2</v>
      </c>
    </row>
    <row r="666" spans="1:34" x14ac:dyDescent="0.25">
      <c r="A666" s="13">
        <f t="shared" ref="A666:C666" si="628">A665</f>
        <v>6</v>
      </c>
      <c r="B666" s="13">
        <v>2.959994838328416</v>
      </c>
      <c r="C666" s="13">
        <f t="shared" si="628"/>
        <v>10</v>
      </c>
      <c r="D666" s="13">
        <f>'Command user'!$F$12</f>
        <v>10</v>
      </c>
      <c r="E666" s="13">
        <f t="shared" si="604"/>
        <v>1</v>
      </c>
      <c r="G666" s="36">
        <f t="shared" si="605"/>
        <v>912.00000000000045</v>
      </c>
      <c r="H666" s="37">
        <f t="shared" ca="1" si="606"/>
        <v>6.4766322802901413E-2</v>
      </c>
      <c r="I666" s="17"/>
      <c r="J666" s="17"/>
      <c r="K666" s="17"/>
      <c r="L666" s="17"/>
      <c r="M666" s="17"/>
      <c r="N666" s="17"/>
      <c r="O666" s="17"/>
      <c r="P666" s="17"/>
      <c r="T666" s="25">
        <f t="shared" si="607"/>
        <v>6.4766322802901413E-2</v>
      </c>
      <c r="U666" s="25">
        <f t="shared" si="581"/>
        <v>1.0548472549770675</v>
      </c>
      <c r="V666" s="25">
        <f t="shared" si="582"/>
        <v>1.3201005966511323</v>
      </c>
      <c r="W666" s="25">
        <f t="shared" si="583"/>
        <v>1.4795739761401911</v>
      </c>
      <c r="X666" s="25">
        <f t="shared" si="584"/>
        <v>2.1311262113788776</v>
      </c>
      <c r="Y666" s="25">
        <f t="shared" si="585"/>
        <v>2.3925737222267061</v>
      </c>
      <c r="Z666" s="25">
        <f t="shared" si="586"/>
        <v>2.2582908183550092</v>
      </c>
      <c r="AA666" s="25">
        <f t="shared" si="587"/>
        <v>1.8301975559336945</v>
      </c>
      <c r="AB666" s="25">
        <f t="shared" si="588"/>
        <v>1.4197152921435314</v>
      </c>
      <c r="AC666" s="25">
        <f t="shared" si="589"/>
        <v>1.1506142457272801</v>
      </c>
      <c r="AD666" s="25">
        <f t="shared" si="590"/>
        <v>0.73906958686897184</v>
      </c>
      <c r="AE666" s="25">
        <f t="shared" si="591"/>
        <v>0.51046058872081956</v>
      </c>
      <c r="AF666" s="25">
        <f t="shared" si="592"/>
        <v>0.18317431123084948</v>
      </c>
      <c r="AG666" s="25">
        <f t="shared" si="593"/>
        <v>9.7937847516853832E-2</v>
      </c>
      <c r="AH666" s="25">
        <f t="shared" si="594"/>
        <v>6.0987140246737508E-2</v>
      </c>
    </row>
    <row r="667" spans="1:34" x14ac:dyDescent="0.25">
      <c r="A667" s="13">
        <f t="shared" ref="A667:C667" si="629">A666</f>
        <v>6</v>
      </c>
      <c r="B667" s="13">
        <v>2.9604707775342991</v>
      </c>
      <c r="C667" s="13">
        <f t="shared" si="629"/>
        <v>10</v>
      </c>
      <c r="D667" s="13">
        <f>'Command user'!$F$12</f>
        <v>10</v>
      </c>
      <c r="E667" s="13">
        <f t="shared" si="604"/>
        <v>1</v>
      </c>
      <c r="G667" s="36">
        <f t="shared" si="605"/>
        <v>913.00000000000125</v>
      </c>
      <c r="H667" s="37">
        <f t="shared" ca="1" si="606"/>
        <v>6.472829288719624E-2</v>
      </c>
      <c r="I667" s="17"/>
      <c r="J667" s="17"/>
      <c r="K667" s="17"/>
      <c r="L667" s="17"/>
      <c r="M667" s="17"/>
      <c r="N667" s="17"/>
      <c r="O667" s="17"/>
      <c r="P667" s="17"/>
      <c r="T667" s="25">
        <f t="shared" si="607"/>
        <v>6.472829288719624E-2</v>
      </c>
      <c r="U667" s="25">
        <f t="shared" si="581"/>
        <v>1.0544219060882765</v>
      </c>
      <c r="V667" s="25">
        <f t="shared" si="582"/>
        <v>1.319666725046494</v>
      </c>
      <c r="W667" s="25">
        <f t="shared" si="583"/>
        <v>1.4791082164910698</v>
      </c>
      <c r="X667" s="25">
        <f t="shared" si="584"/>
        <v>2.1304047529893766</v>
      </c>
      <c r="Y667" s="25">
        <f t="shared" si="585"/>
        <v>2.3916267197887056</v>
      </c>
      <c r="Z667" s="25">
        <f t="shared" si="586"/>
        <v>2.2572545472340528</v>
      </c>
      <c r="AA667" s="25">
        <f t="shared" si="587"/>
        <v>1.8292076774778114</v>
      </c>
      <c r="AB667" s="25">
        <f t="shared" si="588"/>
        <v>1.4188512487349336</v>
      </c>
      <c r="AC667" s="25">
        <f t="shared" si="589"/>
        <v>1.1498647221472318</v>
      </c>
      <c r="AD667" s="25">
        <f t="shared" si="590"/>
        <v>0.73855672725105825</v>
      </c>
      <c r="AE667" s="25">
        <f t="shared" si="591"/>
        <v>0.51009296404479698</v>
      </c>
      <c r="AF667" s="25">
        <f t="shared" si="592"/>
        <v>0.18304401888719582</v>
      </c>
      <c r="AG667" s="25">
        <f t="shared" si="593"/>
        <v>9.7869443420680519E-2</v>
      </c>
      <c r="AH667" s="25">
        <f t="shared" si="594"/>
        <v>6.0946302004988656E-2</v>
      </c>
    </row>
    <row r="668" spans="1:34" x14ac:dyDescent="0.25">
      <c r="A668" s="13">
        <f t="shared" ref="A668:C668" si="630">A667</f>
        <v>6</v>
      </c>
      <c r="B668" s="13">
        <v>2.9609461957338312</v>
      </c>
      <c r="C668" s="13">
        <f t="shared" si="630"/>
        <v>10</v>
      </c>
      <c r="D668" s="13">
        <f>'Command user'!$F$12</f>
        <v>10</v>
      </c>
      <c r="E668" s="13">
        <f t="shared" si="604"/>
        <v>1</v>
      </c>
      <c r="G668" s="36">
        <f t="shared" si="605"/>
        <v>914.00000000000045</v>
      </c>
      <c r="H668" s="37">
        <f t="shared" ca="1" si="606"/>
        <v>6.4690337862772798E-2</v>
      </c>
      <c r="I668" s="17"/>
      <c r="J668" s="17"/>
      <c r="K668" s="17"/>
      <c r="L668" s="17"/>
      <c r="M668" s="17"/>
      <c r="N668" s="17"/>
      <c r="O668" s="17"/>
      <c r="P668" s="17"/>
      <c r="T668" s="25">
        <f t="shared" si="607"/>
        <v>6.4690337862772798E-2</v>
      </c>
      <c r="U668" s="25">
        <f t="shared" si="581"/>
        <v>1.0539973410460239</v>
      </c>
      <c r="V668" s="25">
        <f t="shared" si="582"/>
        <v>1.3192336858107288</v>
      </c>
      <c r="W668" s="25">
        <f t="shared" si="583"/>
        <v>1.4786433509441519</v>
      </c>
      <c r="X668" s="25">
        <f t="shared" si="584"/>
        <v>2.1296845755497058</v>
      </c>
      <c r="Y668" s="25">
        <f t="shared" si="585"/>
        <v>2.3906813183587912</v>
      </c>
      <c r="Z668" s="25">
        <f t="shared" si="586"/>
        <v>2.256220031511897</v>
      </c>
      <c r="AA668" s="25">
        <f t="shared" si="587"/>
        <v>1.8282195264575201</v>
      </c>
      <c r="AB668" s="25">
        <f t="shared" si="588"/>
        <v>1.4179887674937439</v>
      </c>
      <c r="AC668" s="25">
        <f t="shared" si="589"/>
        <v>1.1491165862991839</v>
      </c>
      <c r="AD668" s="25">
        <f t="shared" si="590"/>
        <v>0.73804484871022658</v>
      </c>
      <c r="AE668" s="25">
        <f t="shared" si="591"/>
        <v>0.50972605442375496</v>
      </c>
      <c r="AF668" s="25">
        <f t="shared" si="592"/>
        <v>0.18291398111788415</v>
      </c>
      <c r="AG668" s="25">
        <f t="shared" si="593"/>
        <v>9.7801171178934332E-2</v>
      </c>
      <c r="AH668" s="25">
        <f t="shared" si="594"/>
        <v>6.0905541817883525E-2</v>
      </c>
    </row>
    <row r="669" spans="1:34" x14ac:dyDescent="0.25">
      <c r="A669" s="13">
        <f t="shared" ref="A669:C669" si="631">A668</f>
        <v>6</v>
      </c>
      <c r="B669" s="13">
        <v>2.9614210940664485</v>
      </c>
      <c r="C669" s="13">
        <f t="shared" si="631"/>
        <v>10</v>
      </c>
      <c r="D669" s="13">
        <f>'Command user'!$F$12</f>
        <v>10</v>
      </c>
      <c r="E669" s="13">
        <f t="shared" si="604"/>
        <v>1</v>
      </c>
      <c r="G669" s="36">
        <f t="shared" si="605"/>
        <v>915.00000000000136</v>
      </c>
      <c r="H669" s="37">
        <f t="shared" ca="1" si="606"/>
        <v>6.465245749251243E-2</v>
      </c>
      <c r="I669" s="17"/>
      <c r="J669" s="17"/>
      <c r="K669" s="17"/>
      <c r="L669" s="17"/>
      <c r="M669" s="17"/>
      <c r="N669" s="17"/>
      <c r="O669" s="17"/>
      <c r="P669" s="17"/>
      <c r="T669" s="25">
        <f t="shared" si="607"/>
        <v>6.465245749251243E-2</v>
      </c>
      <c r="U669" s="25">
        <f t="shared" si="581"/>
        <v>1.0535735574706915</v>
      </c>
      <c r="V669" s="25">
        <f t="shared" si="582"/>
        <v>1.3188014763726033</v>
      </c>
      <c r="W669" s="25">
        <f t="shared" si="583"/>
        <v>1.4781793767395837</v>
      </c>
      <c r="X669" s="25">
        <f t="shared" si="584"/>
        <v>2.1289656752583928</v>
      </c>
      <c r="Y669" s="25">
        <f t="shared" si="585"/>
        <v>2.3897375133334604</v>
      </c>
      <c r="Z669" s="25">
        <f t="shared" si="586"/>
        <v>2.2551872661614842</v>
      </c>
      <c r="AA669" s="25">
        <f t="shared" si="587"/>
        <v>1.8272330978597058</v>
      </c>
      <c r="AB669" s="25">
        <f t="shared" si="588"/>
        <v>1.4171278437926631</v>
      </c>
      <c r="AC669" s="25">
        <f t="shared" si="589"/>
        <v>1.1483698340122985</v>
      </c>
      <c r="AD669" s="25">
        <f t="shared" si="590"/>
        <v>0.73753394823019491</v>
      </c>
      <c r="AE669" s="25">
        <f t="shared" si="591"/>
        <v>0.50935985763369829</v>
      </c>
      <c r="AF669" s="25">
        <f t="shared" si="592"/>
        <v>0.18278419712628544</v>
      </c>
      <c r="AG669" s="25">
        <f t="shared" si="593"/>
        <v>9.773303038287913E-2</v>
      </c>
      <c r="AH669" s="25">
        <f t="shared" si="594"/>
        <v>6.0864859444368799E-2</v>
      </c>
    </row>
    <row r="670" spans="1:34" x14ac:dyDescent="0.25">
      <c r="A670" s="13">
        <f t="shared" ref="A670:C670" si="632">A669</f>
        <v>6</v>
      </c>
      <c r="B670" s="13">
        <v>2.9618954736678504</v>
      </c>
      <c r="C670" s="13">
        <f t="shared" si="632"/>
        <v>10</v>
      </c>
      <c r="D670" s="13">
        <f>'Command user'!$F$12</f>
        <v>10</v>
      </c>
      <c r="E670" s="13">
        <f t="shared" si="604"/>
        <v>1</v>
      </c>
      <c r="G670" s="36">
        <f t="shared" si="605"/>
        <v>916.00000000000045</v>
      </c>
      <c r="H670" s="37">
        <f t="shared" ca="1" si="606"/>
        <v>6.4614651540316648E-2</v>
      </c>
      <c r="I670" s="17"/>
      <c r="J670" s="17"/>
      <c r="K670" s="17"/>
      <c r="L670" s="17"/>
      <c r="M670" s="17"/>
      <c r="N670" s="17"/>
      <c r="O670" s="17"/>
      <c r="P670" s="17"/>
      <c r="T670" s="25">
        <f t="shared" si="607"/>
        <v>6.4614651540316648E-2</v>
      </c>
      <c r="U670" s="25">
        <f t="shared" si="581"/>
        <v>1.0531505529925558</v>
      </c>
      <c r="V670" s="25">
        <f t="shared" si="582"/>
        <v>1.3183700941716452</v>
      </c>
      <c r="W670" s="25">
        <f t="shared" si="583"/>
        <v>1.4777162911290582</v>
      </c>
      <c r="X670" s="25">
        <f t="shared" si="584"/>
        <v>2.1282480483294597</v>
      </c>
      <c r="Y670" s="25">
        <f t="shared" si="585"/>
        <v>2.3887953001276001</v>
      </c>
      <c r="Z670" s="25">
        <f t="shared" si="586"/>
        <v>2.2541562461758122</v>
      </c>
      <c r="AA670" s="25">
        <f t="shared" si="587"/>
        <v>1.8262483866914021</v>
      </c>
      <c r="AB670" s="25">
        <f t="shared" si="588"/>
        <v>1.4162684730232897</v>
      </c>
      <c r="AC670" s="25">
        <f t="shared" si="589"/>
        <v>1.1476244611329396</v>
      </c>
      <c r="AD670" s="25">
        <f t="shared" si="590"/>
        <v>0.73702402280734935</v>
      </c>
      <c r="AE670" s="25">
        <f t="shared" si="591"/>
        <v>0.50899437146006032</v>
      </c>
      <c r="AF670" s="25">
        <f t="shared" si="592"/>
        <v>0.18265466611916703</v>
      </c>
      <c r="AG670" s="25">
        <f t="shared" si="593"/>
        <v>9.7665020625509122E-2</v>
      </c>
      <c r="AH670" s="25">
        <f t="shared" si="594"/>
        <v>6.0824254644408986E-2</v>
      </c>
    </row>
    <row r="671" spans="1:34" x14ac:dyDescent="0.25">
      <c r="A671" s="13">
        <f t="shared" ref="A671:C671" si="633">A670</f>
        <v>6</v>
      </c>
      <c r="B671" s="13">
        <v>2.9623693356700209</v>
      </c>
      <c r="C671" s="13">
        <f t="shared" si="633"/>
        <v>10</v>
      </c>
      <c r="D671" s="13">
        <f>'Command user'!$F$12</f>
        <v>10</v>
      </c>
      <c r="E671" s="13">
        <f t="shared" si="604"/>
        <v>1</v>
      </c>
      <c r="G671" s="36">
        <f t="shared" si="605"/>
        <v>917.00000000000057</v>
      </c>
      <c r="H671" s="37">
        <f t="shared" ca="1" si="606"/>
        <v>6.4576919771101207E-2</v>
      </c>
      <c r="I671" s="17"/>
      <c r="J671" s="17"/>
      <c r="K671" s="17"/>
      <c r="L671" s="17"/>
      <c r="M671" s="17"/>
      <c r="N671" s="17"/>
      <c r="O671" s="17"/>
      <c r="P671" s="17"/>
      <c r="T671" s="25">
        <f t="shared" si="607"/>
        <v>6.4576919771101207E-2</v>
      </c>
      <c r="U671" s="25">
        <f t="shared" si="581"/>
        <v>1.0527283252517186</v>
      </c>
      <c r="V671" s="25">
        <f t="shared" si="582"/>
        <v>1.3179395366581068</v>
      </c>
      <c r="W671" s="25">
        <f t="shared" si="583"/>
        <v>1.4772540913757486</v>
      </c>
      <c r="X671" s="25">
        <f t="shared" si="584"/>
        <v>2.1275316909923685</v>
      </c>
      <c r="Y671" s="25">
        <f t="shared" si="585"/>
        <v>2.3878546741743998</v>
      </c>
      <c r="Z671" s="25">
        <f t="shared" si="586"/>
        <v>2.2531269665677849</v>
      </c>
      <c r="AA671" s="25">
        <f t="shared" si="587"/>
        <v>1.8252653879797072</v>
      </c>
      <c r="AB671" s="25">
        <f t="shared" si="588"/>
        <v>1.415410650596004</v>
      </c>
      <c r="AC671" s="25">
        <f t="shared" si="589"/>
        <v>1.1468804635245964</v>
      </c>
      <c r="AD671" s="25">
        <f t="shared" si="590"/>
        <v>0.73651506945067602</v>
      </c>
      <c r="AE671" s="25">
        <f t="shared" si="591"/>
        <v>0.50862959369764615</v>
      </c>
      <c r="AF671" s="25">
        <f t="shared" si="592"/>
        <v>0.18252538730667198</v>
      </c>
      <c r="AG671" s="25">
        <f t="shared" si="593"/>
        <v>9.7597141501537268E-2</v>
      </c>
      <c r="AH671" s="25">
        <f t="shared" si="594"/>
        <v>6.0783727178979736E-2</v>
      </c>
    </row>
    <row r="672" spans="1:34" x14ac:dyDescent="0.25">
      <c r="A672" s="13">
        <f t="shared" ref="A672:C672" si="634">A671</f>
        <v>6</v>
      </c>
      <c r="B672" s="13">
        <v>2.9628426812012423</v>
      </c>
      <c r="C672" s="13">
        <f t="shared" si="634"/>
        <v>10</v>
      </c>
      <c r="D672" s="13">
        <f>'Command user'!$F$12</f>
        <v>10</v>
      </c>
      <c r="E672" s="13">
        <f t="shared" si="604"/>
        <v>1</v>
      </c>
      <c r="G672" s="36">
        <f t="shared" si="605"/>
        <v>918.00000000000023</v>
      </c>
      <c r="H672" s="37">
        <f t="shared" ca="1" si="606"/>
        <v>6.4539261950791141E-2</v>
      </c>
      <c r="I672" s="17"/>
      <c r="J672" s="17"/>
      <c r="K672" s="17"/>
      <c r="L672" s="17"/>
      <c r="M672" s="17"/>
      <c r="N672" s="17"/>
      <c r="O672" s="17"/>
      <c r="P672" s="17"/>
      <c r="T672" s="25">
        <f t="shared" si="607"/>
        <v>6.4539261950791141E-2</v>
      </c>
      <c r="U672" s="25">
        <f t="shared" si="581"/>
        <v>1.052306871898071</v>
      </c>
      <c r="V672" s="25">
        <f t="shared" si="582"/>
        <v>1.3175098012928914</v>
      </c>
      <c r="W672" s="25">
        <f t="shared" si="583"/>
        <v>1.4767927747542449</v>
      </c>
      <c r="X672" s="25">
        <f t="shared" si="584"/>
        <v>2.1268165994919075</v>
      </c>
      <c r="Y672" s="25">
        <f t="shared" si="585"/>
        <v>2.3869156309252491</v>
      </c>
      <c r="Z672" s="25">
        <f t="shared" si="586"/>
        <v>2.2520994223701405</v>
      </c>
      <c r="AA672" s="25">
        <f t="shared" si="587"/>
        <v>1.8242840967716667</v>
      </c>
      <c r="AB672" s="25">
        <f t="shared" si="588"/>
        <v>1.414554371939885</v>
      </c>
      <c r="AC672" s="25">
        <f t="shared" si="589"/>
        <v>1.1461378370677855</v>
      </c>
      <c r="AD672" s="25">
        <f t="shared" si="590"/>
        <v>0.73600708518169489</v>
      </c>
      <c r="AE672" s="25">
        <f t="shared" si="591"/>
        <v>0.50826552215058762</v>
      </c>
      <c r="AF672" s="25">
        <f t="shared" si="592"/>
        <v>0.1823963599023016</v>
      </c>
      <c r="AG672" s="25">
        <f t="shared" si="593"/>
        <v>9.7529392607387869E-2</v>
      </c>
      <c r="AH672" s="25">
        <f t="shared" si="594"/>
        <v>6.0743276810063584E-2</v>
      </c>
    </row>
    <row r="673" spans="1:34" x14ac:dyDescent="0.25">
      <c r="A673" s="13">
        <f t="shared" ref="A673:C673" si="635">A672</f>
        <v>6</v>
      </c>
      <c r="B673" s="13">
        <v>2.9633155113861114</v>
      </c>
      <c r="C673" s="13">
        <f t="shared" si="635"/>
        <v>10</v>
      </c>
      <c r="D673" s="13">
        <f>'Command user'!$F$12</f>
        <v>10</v>
      </c>
      <c r="E673" s="13">
        <f t="shared" si="604"/>
        <v>1</v>
      </c>
      <c r="G673" s="36">
        <f t="shared" si="605"/>
        <v>919.00000000000068</v>
      </c>
      <c r="H673" s="37">
        <f t="shared" ca="1" si="606"/>
        <v>6.4501677846315109E-2</v>
      </c>
      <c r="I673" s="17"/>
      <c r="J673" s="17"/>
      <c r="K673" s="17"/>
      <c r="L673" s="17"/>
      <c r="M673" s="17"/>
      <c r="N673" s="17"/>
      <c r="O673" s="17"/>
      <c r="P673" s="17"/>
      <c r="T673" s="25">
        <f t="shared" si="607"/>
        <v>6.4501677846315109E-2</v>
      </c>
      <c r="U673" s="25">
        <f t="shared" si="581"/>
        <v>1.0518861905912347</v>
      </c>
      <c r="V673" s="25">
        <f t="shared" si="582"/>
        <v>1.3170808855475014</v>
      </c>
      <c r="W673" s="25">
        <f t="shared" si="583"/>
        <v>1.4763323385505016</v>
      </c>
      <c r="X673" s="25">
        <f t="shared" si="584"/>
        <v>2.1261027700881394</v>
      </c>
      <c r="Y673" s="25">
        <f t="shared" si="585"/>
        <v>2.3859781658496488</v>
      </c>
      <c r="Z673" s="25">
        <f t="shared" si="586"/>
        <v>2.2510736086353305</v>
      </c>
      <c r="AA673" s="25">
        <f t="shared" si="587"/>
        <v>1.8233045081341686</v>
      </c>
      <c r="AB673" s="25">
        <f t="shared" si="588"/>
        <v>1.4136996325025983</v>
      </c>
      <c r="AC673" s="25">
        <f t="shared" si="589"/>
        <v>1.1453965776599595</v>
      </c>
      <c r="AD673" s="25">
        <f t="shared" si="590"/>
        <v>0.73550006703438964</v>
      </c>
      <c r="AE673" s="25">
        <f t="shared" si="591"/>
        <v>0.50790215463228972</v>
      </c>
      <c r="AF673" s="25">
        <f t="shared" si="592"/>
        <v>0.18226758312289726</v>
      </c>
      <c r="AG673" s="25">
        <f t="shared" si="593"/>
        <v>9.7461773541186139E-2</v>
      </c>
      <c r="AH673" s="25">
        <f t="shared" si="594"/>
        <v>6.0702903300643637E-2</v>
      </c>
    </row>
    <row r="674" spans="1:34" x14ac:dyDescent="0.25">
      <c r="A674" s="13">
        <f t="shared" ref="A674:C674" si="636">A673</f>
        <v>6</v>
      </c>
      <c r="B674" s="13">
        <v>2.9637878273455551</v>
      </c>
      <c r="C674" s="13">
        <f t="shared" si="636"/>
        <v>10</v>
      </c>
      <c r="D674" s="13">
        <f>'Command user'!$F$12</f>
        <v>10</v>
      </c>
      <c r="E674" s="13">
        <f t="shared" si="604"/>
        <v>1</v>
      </c>
      <c r="G674" s="36">
        <f t="shared" si="605"/>
        <v>920.00000000000034</v>
      </c>
      <c r="H674" s="37">
        <f t="shared" ca="1" si="606"/>
        <v>6.4464167225599681E-2</v>
      </c>
      <c r="I674" s="17"/>
      <c r="J674" s="17"/>
      <c r="K674" s="17"/>
      <c r="L674" s="17"/>
      <c r="M674" s="17"/>
      <c r="N674" s="17"/>
      <c r="O674" s="17"/>
      <c r="P674" s="17"/>
      <c r="T674" s="25">
        <f t="shared" si="607"/>
        <v>6.4464167225599681E-2</v>
      </c>
      <c r="U674" s="25">
        <f t="shared" si="581"/>
        <v>1.0514662790004989</v>
      </c>
      <c r="V674" s="25">
        <f t="shared" si="582"/>
        <v>1.3166527869039797</v>
      </c>
      <c r="W674" s="25">
        <f t="shared" si="583"/>
        <v>1.4758727800617775</v>
      </c>
      <c r="X674" s="25">
        <f t="shared" si="584"/>
        <v>2.1253901990563024</v>
      </c>
      <c r="Y674" s="25">
        <f t="shared" si="585"/>
        <v>2.3850422744351172</v>
      </c>
      <c r="Z674" s="25">
        <f t="shared" si="586"/>
        <v>2.2500495204354487</v>
      </c>
      <c r="AA674" s="25">
        <f t="shared" si="587"/>
        <v>1.8223266171538541</v>
      </c>
      <c r="AB674" s="25">
        <f t="shared" si="588"/>
        <v>1.4128464277503112</v>
      </c>
      <c r="AC674" s="25">
        <f t="shared" si="589"/>
        <v>1.1446566812154322</v>
      </c>
      <c r="AD674" s="25">
        <f t="shared" si="590"/>
        <v>0.73499401205514936</v>
      </c>
      <c r="AE674" s="25">
        <f t="shared" si="591"/>
        <v>0.50753948896538381</v>
      </c>
      <c r="AF674" s="25">
        <f t="shared" si="592"/>
        <v>0.18213905618862358</v>
      </c>
      <c r="AG674" s="25">
        <f t="shared" si="593"/>
        <v>9.7394283902750289E-2</v>
      </c>
      <c r="AH674" s="25">
        <f t="shared" si="594"/>
        <v>6.0662606414698728E-2</v>
      </c>
    </row>
    <row r="675" spans="1:34" x14ac:dyDescent="0.25">
      <c r="A675" s="13">
        <f t="shared" ref="A675:C675" si="637">A674</f>
        <v>6</v>
      </c>
      <c r="B675" s="13">
        <v>2.9642596301968491</v>
      </c>
      <c r="C675" s="13">
        <f t="shared" si="637"/>
        <v>10</v>
      </c>
      <c r="D675" s="13">
        <f>'Command user'!$F$12</f>
        <v>10</v>
      </c>
      <c r="E675" s="13">
        <f t="shared" si="604"/>
        <v>1</v>
      </c>
      <c r="G675" s="36">
        <f t="shared" si="605"/>
        <v>921.0000000000008</v>
      </c>
      <c r="H675" s="37">
        <f t="shared" ca="1" si="606"/>
        <v>6.4426729857564424E-2</v>
      </c>
      <c r="I675" s="17"/>
      <c r="J675" s="17"/>
      <c r="K675" s="17"/>
      <c r="L675" s="17"/>
      <c r="M675" s="17"/>
      <c r="N675" s="17"/>
      <c r="O675" s="17"/>
      <c r="P675" s="17"/>
      <c r="T675" s="25">
        <f t="shared" si="607"/>
        <v>6.4426729857564424E-2</v>
      </c>
      <c r="U675" s="25">
        <f t="shared" si="581"/>
        <v>1.0510471348048016</v>
      </c>
      <c r="V675" s="25">
        <f t="shared" si="582"/>
        <v>1.3162255028548677</v>
      </c>
      <c r="W675" s="25">
        <f t="shared" si="583"/>
        <v>1.475414096596573</v>
      </c>
      <c r="X675" s="25">
        <f t="shared" si="584"/>
        <v>2.1246788826867538</v>
      </c>
      <c r="Y675" s="25">
        <f t="shared" si="585"/>
        <v>2.3841079521871107</v>
      </c>
      <c r="Z675" s="25">
        <f t="shared" si="586"/>
        <v>2.2490271528620922</v>
      </c>
      <c r="AA675" s="25">
        <f t="shared" si="587"/>
        <v>1.8213504189370047</v>
      </c>
      <c r="AB675" s="25">
        <f t="shared" si="588"/>
        <v>1.4119947531675967</v>
      </c>
      <c r="AC675" s="25">
        <f t="shared" si="589"/>
        <v>1.1439181436652752</v>
      </c>
      <c r="AD675" s="25">
        <f t="shared" si="590"/>
        <v>0.73448891730269183</v>
      </c>
      <c r="AE675" s="25">
        <f t="shared" si="591"/>
        <v>0.50717752298167562</v>
      </c>
      <c r="AF675" s="25">
        <f t="shared" si="592"/>
        <v>0.1820107783229486</v>
      </c>
      <c r="AG675" s="25">
        <f t="shared" si="593"/>
        <v>9.7326923293581544E-2</v>
      </c>
      <c r="AH675" s="25">
        <f t="shared" si="594"/>
        <v>6.062238591719827E-2</v>
      </c>
    </row>
    <row r="676" spans="1:34" x14ac:dyDescent="0.25">
      <c r="A676" s="13">
        <f t="shared" ref="A676:C676" si="638">A675</f>
        <v>6</v>
      </c>
      <c r="B676" s="13">
        <v>2.9647309210536292</v>
      </c>
      <c r="C676" s="13">
        <f t="shared" si="638"/>
        <v>10</v>
      </c>
      <c r="D676" s="13">
        <f>'Command user'!$F$12</f>
        <v>10</v>
      </c>
      <c r="E676" s="13">
        <f t="shared" si="604"/>
        <v>1</v>
      </c>
      <c r="G676" s="36">
        <f t="shared" si="605"/>
        <v>922.00000000000011</v>
      </c>
      <c r="H676" s="37">
        <f t="shared" ca="1" si="606"/>
        <v>6.4389365512116284E-2</v>
      </c>
      <c r="I676" s="17"/>
      <c r="J676" s="17"/>
      <c r="K676" s="17"/>
      <c r="L676" s="17"/>
      <c r="M676" s="17"/>
      <c r="N676" s="17"/>
      <c r="O676" s="17"/>
      <c r="P676" s="17"/>
      <c r="T676" s="25">
        <f t="shared" si="607"/>
        <v>6.4389365512116284E-2</v>
      </c>
      <c r="U676" s="25">
        <f t="shared" si="581"/>
        <v>1.0506287556926437</v>
      </c>
      <c r="V676" s="25">
        <f t="shared" si="582"/>
        <v>1.3157990309031353</v>
      </c>
      <c r="W676" s="25">
        <f t="shared" si="583"/>
        <v>1.4749562854745695</v>
      </c>
      <c r="X676" s="25">
        <f t="shared" si="584"/>
        <v>2.1239688172848727</v>
      </c>
      <c r="Y676" s="25">
        <f t="shared" si="585"/>
        <v>2.3831751946289126</v>
      </c>
      <c r="Z676" s="25">
        <f t="shared" si="586"/>
        <v>2.2480065010262837</v>
      </c>
      <c r="AA676" s="25">
        <f t="shared" si="587"/>
        <v>1.8203759086094633</v>
      </c>
      <c r="AB676" s="25">
        <f t="shared" si="588"/>
        <v>1.4111446042573326</v>
      </c>
      <c r="AC676" s="25">
        <f t="shared" si="589"/>
        <v>1.1431809609572403</v>
      </c>
      <c r="AD676" s="25">
        <f t="shared" si="590"/>
        <v>0.73398477984801236</v>
      </c>
      <c r="AE676" s="25">
        <f t="shared" si="591"/>
        <v>0.50681625452209966</v>
      </c>
      <c r="AF676" s="25">
        <f t="shared" si="592"/>
        <v>0.18188274875262908</v>
      </c>
      <c r="AG676" s="25">
        <f t="shared" si="593"/>
        <v>9.7259691316856051E-2</v>
      </c>
      <c r="AH676" s="25">
        <f t="shared" si="594"/>
        <v>6.0582241574096515E-2</v>
      </c>
    </row>
    <row r="677" spans="1:34" x14ac:dyDescent="0.25">
      <c r="A677" s="13">
        <f t="shared" ref="A677:C677" si="639">A676</f>
        <v>6</v>
      </c>
      <c r="B677" s="13">
        <v>2.965201701025912</v>
      </c>
      <c r="C677" s="13">
        <f t="shared" si="639"/>
        <v>10</v>
      </c>
      <c r="D677" s="13">
        <f>'Command user'!$F$12</f>
        <v>10</v>
      </c>
      <c r="E677" s="13">
        <f t="shared" si="604"/>
        <v>1</v>
      </c>
      <c r="G677" s="36">
        <f t="shared" si="605"/>
        <v>923.00000000000045</v>
      </c>
      <c r="H677" s="37">
        <f t="shared" ca="1" si="606"/>
        <v>6.4352073960144279E-2</v>
      </c>
      <c r="I677" s="17"/>
      <c r="J677" s="17"/>
      <c r="K677" s="17"/>
      <c r="L677" s="17"/>
      <c r="M677" s="17"/>
      <c r="N677" s="17"/>
      <c r="O677" s="17"/>
      <c r="P677" s="17"/>
      <c r="T677" s="25">
        <f t="shared" si="607"/>
        <v>6.4352073960144279E-2</v>
      </c>
      <c r="U677" s="25">
        <f t="shared" si="581"/>
        <v>1.0502111393620615</v>
      </c>
      <c r="V677" s="25">
        <f t="shared" si="582"/>
        <v>1.3153733685621283</v>
      </c>
      <c r="W677" s="25">
        <f t="shared" si="583"/>
        <v>1.4744993440265752</v>
      </c>
      <c r="X677" s="25">
        <f t="shared" si="584"/>
        <v>2.1232599991709877</v>
      </c>
      <c r="Y677" s="25">
        <f t="shared" si="585"/>
        <v>2.3822439973015586</v>
      </c>
      <c r="Z677" s="25">
        <f t="shared" si="586"/>
        <v>2.2469875600583951</v>
      </c>
      <c r="AA677" s="25">
        <f t="shared" si="587"/>
        <v>1.819403081316501</v>
      </c>
      <c r="AB677" s="25">
        <f t="shared" si="588"/>
        <v>1.4102959765406116</v>
      </c>
      <c r="AC677" s="25">
        <f t="shared" si="589"/>
        <v>1.1424451290556681</v>
      </c>
      <c r="AD677" s="25">
        <f t="shared" si="590"/>
        <v>0.73348159677430613</v>
      </c>
      <c r="AE677" s="25">
        <f t="shared" si="591"/>
        <v>0.50645568143666886</v>
      </c>
      <c r="AF677" s="25">
        <f t="shared" si="592"/>
        <v>0.18175496670769023</v>
      </c>
      <c r="AG677" s="25">
        <f t="shared" si="593"/>
        <v>9.7192587577415251E-2</v>
      </c>
      <c r="AH677" s="25">
        <f t="shared" si="594"/>
        <v>6.0542173152327912E-2</v>
      </c>
    </row>
    <row r="678" spans="1:34" x14ac:dyDescent="0.25">
      <c r="A678" s="13">
        <f t="shared" ref="A678:C678" si="640">A677</f>
        <v>6</v>
      </c>
      <c r="B678" s="13">
        <v>2.9656719712201065</v>
      </c>
      <c r="C678" s="13">
        <f t="shared" si="640"/>
        <v>10</v>
      </c>
      <c r="D678" s="13">
        <f>'Command user'!$F$12</f>
        <v>10</v>
      </c>
      <c r="E678" s="13">
        <f t="shared" si="604"/>
        <v>1</v>
      </c>
      <c r="G678" s="36">
        <f t="shared" si="605"/>
        <v>923.99999999999989</v>
      </c>
      <c r="H678" s="37">
        <f t="shared" ca="1" si="606"/>
        <v>6.4314854973514496E-2</v>
      </c>
      <c r="I678" s="17"/>
      <c r="J678" s="17"/>
      <c r="K678" s="17"/>
      <c r="L678" s="17"/>
      <c r="M678" s="17"/>
      <c r="N678" s="17"/>
      <c r="O678" s="17"/>
      <c r="P678" s="17"/>
      <c r="T678" s="25">
        <f t="shared" si="607"/>
        <v>6.4314854973514496E-2</v>
      </c>
      <c r="U678" s="25">
        <f t="shared" si="581"/>
        <v>1.0497942835205725</v>
      </c>
      <c r="V678" s="25">
        <f t="shared" si="582"/>
        <v>1.3149485133555248</v>
      </c>
      <c r="W678" s="25">
        <f t="shared" si="583"/>
        <v>1.4740432695944667</v>
      </c>
      <c r="X678" s="25">
        <f t="shared" si="584"/>
        <v>2.122552424680308</v>
      </c>
      <c r="Y678" s="25">
        <f t="shared" si="585"/>
        <v>2.38131435576374</v>
      </c>
      <c r="Z678" s="25">
        <f t="shared" si="586"/>
        <v>2.2459703251080052</v>
      </c>
      <c r="AA678" s="25">
        <f t="shared" si="587"/>
        <v>1.818431932222748</v>
      </c>
      <c r="AB678" s="25">
        <f t="shared" si="588"/>
        <v>1.4094488655566486</v>
      </c>
      <c r="AC678" s="25">
        <f t="shared" si="589"/>
        <v>1.1417106439414082</v>
      </c>
      <c r="AD678" s="25">
        <f t="shared" si="590"/>
        <v>0.73297936517691076</v>
      </c>
      <c r="AE678" s="25">
        <f t="shared" si="591"/>
        <v>0.50609580158442602</v>
      </c>
      <c r="AF678" s="25">
        <f t="shared" si="592"/>
        <v>0.18162743142140853</v>
      </c>
      <c r="AG678" s="25">
        <f t="shared" si="593"/>
        <v>9.7125611681757609E-2</v>
      </c>
      <c r="AH678" s="25">
        <f t="shared" si="594"/>
        <v>6.0502180419801349E-2</v>
      </c>
    </row>
    <row r="679" spans="1:34" x14ac:dyDescent="0.25">
      <c r="A679" s="13">
        <f t="shared" ref="A679:C679" si="641">A678</f>
        <v>6</v>
      </c>
      <c r="B679" s="13">
        <v>2.9661417327390325</v>
      </c>
      <c r="C679" s="13">
        <f t="shared" si="641"/>
        <v>10</v>
      </c>
      <c r="D679" s="13">
        <f>'Command user'!$F$12</f>
        <v>10</v>
      </c>
      <c r="E679" s="13">
        <f t="shared" si="604"/>
        <v>1</v>
      </c>
      <c r="G679" s="36">
        <f t="shared" si="605"/>
        <v>925.00000000000057</v>
      </c>
      <c r="H679" s="37">
        <f t="shared" ca="1" si="606"/>
        <v>6.4277708325064464E-2</v>
      </c>
      <c r="I679" s="17"/>
      <c r="J679" s="17"/>
      <c r="K679" s="17"/>
      <c r="L679" s="17"/>
      <c r="M679" s="17"/>
      <c r="N679" s="17"/>
      <c r="O679" s="17"/>
      <c r="P679" s="17"/>
      <c r="T679" s="25">
        <f t="shared" si="607"/>
        <v>6.4277708325064464E-2</v>
      </c>
      <c r="U679" s="25">
        <f t="shared" si="581"/>
        <v>1.0493781858851201</v>
      </c>
      <c r="V679" s="25">
        <f t="shared" si="582"/>
        <v>1.3145244628172714</v>
      </c>
      <c r="W679" s="25">
        <f t="shared" si="583"/>
        <v>1.4735880595311237</v>
      </c>
      <c r="X679" s="25">
        <f t="shared" si="584"/>
        <v>2.1218460901628444</v>
      </c>
      <c r="Y679" s="25">
        <f t="shared" si="585"/>
        <v>2.3803862655917234</v>
      </c>
      <c r="Z679" s="25">
        <f t="shared" si="586"/>
        <v>2.244954791343845</v>
      </c>
      <c r="AA679" s="25">
        <f t="shared" si="587"/>
        <v>1.8174624565120836</v>
      </c>
      <c r="AB679" s="25">
        <f t="shared" si="588"/>
        <v>1.4086032668626878</v>
      </c>
      <c r="AC679" s="25">
        <f t="shared" si="589"/>
        <v>1.1409775016117258</v>
      </c>
      <c r="AD679" s="25">
        <f t="shared" si="590"/>
        <v>0.73247808216324162</v>
      </c>
      <c r="AE679" s="25">
        <f t="shared" si="591"/>
        <v>0.50573661283339866</v>
      </c>
      <c r="AF679" s="25">
        <f t="shared" si="592"/>
        <v>0.18150014213029747</v>
      </c>
      <c r="AG679" s="25">
        <f t="shared" si="593"/>
        <v>9.7058763238029644E-2</v>
      </c>
      <c r="AH679" s="25">
        <f t="shared" si="594"/>
        <v>6.0462263145395954E-2</v>
      </c>
    </row>
    <row r="680" spans="1:34" x14ac:dyDescent="0.25">
      <c r="A680" s="13">
        <f t="shared" ref="A680:C680" si="642">A679</f>
        <v>6</v>
      </c>
      <c r="B680" s="13">
        <v>2.9666109866819341</v>
      </c>
      <c r="C680" s="13">
        <f t="shared" si="642"/>
        <v>10</v>
      </c>
      <c r="D680" s="13">
        <f>'Command user'!$F$12</f>
        <v>10</v>
      </c>
      <c r="E680" s="13">
        <f t="shared" si="604"/>
        <v>1</v>
      </c>
      <c r="G680" s="36">
        <f t="shared" si="605"/>
        <v>926.00000000000011</v>
      </c>
      <c r="H680" s="37">
        <f t="shared" ca="1" si="606"/>
        <v>6.4240633788598345E-2</v>
      </c>
      <c r="I680" s="17"/>
      <c r="J680" s="17"/>
      <c r="K680" s="17"/>
      <c r="L680" s="17"/>
      <c r="M680" s="17"/>
      <c r="N680" s="17"/>
      <c r="O680" s="17"/>
      <c r="P680" s="17"/>
      <c r="T680" s="25">
        <f t="shared" si="607"/>
        <v>6.4240633788598345E-2</v>
      </c>
      <c r="U680" s="25">
        <f t="shared" si="581"/>
        <v>1.0489628441820327</v>
      </c>
      <c r="V680" s="25">
        <f t="shared" si="582"/>
        <v>1.3141012144915278</v>
      </c>
      <c r="W680" s="25">
        <f t="shared" si="583"/>
        <v>1.4731337112003937</v>
      </c>
      <c r="X680" s="25">
        <f t="shared" si="584"/>
        <v>2.1211409919833297</v>
      </c>
      <c r="Y680" s="25">
        <f t="shared" si="585"/>
        <v>2.379459722379246</v>
      </c>
      <c r="Z680" s="25">
        <f t="shared" si="586"/>
        <v>2.2439409539536679</v>
      </c>
      <c r="AA680" s="25">
        <f t="shared" si="587"/>
        <v>1.8164946493875442</v>
      </c>
      <c r="AB680" s="25">
        <f t="shared" si="588"/>
        <v>1.4077591760339005</v>
      </c>
      <c r="AC680" s="25">
        <f t="shared" si="589"/>
        <v>1.1402456980802218</v>
      </c>
      <c r="AD680" s="25">
        <f t="shared" si="590"/>
        <v>0.73197774485273159</v>
      </c>
      <c r="AE680" s="25">
        <f t="shared" si="591"/>
        <v>0.50537811306054825</v>
      </c>
      <c r="AF680" s="25">
        <f t="shared" si="592"/>
        <v>0.18137309807408647</v>
      </c>
      <c r="AG680" s="25">
        <f t="shared" si="593"/>
        <v>9.6992041856017411E-2</v>
      </c>
      <c r="AH680" s="25">
        <f t="shared" si="594"/>
        <v>6.0422421098954411E-2</v>
      </c>
    </row>
    <row r="681" spans="1:34" x14ac:dyDescent="0.25">
      <c r="A681" s="13">
        <f t="shared" ref="A681:C681" si="643">A680</f>
        <v>6</v>
      </c>
      <c r="B681" s="13">
        <v>2.9670797341444972</v>
      </c>
      <c r="C681" s="13">
        <f t="shared" si="643"/>
        <v>10</v>
      </c>
      <c r="D681" s="13">
        <f>'Command user'!$F$12</f>
        <v>10</v>
      </c>
      <c r="E681" s="13">
        <f t="shared" si="604"/>
        <v>1</v>
      </c>
      <c r="G681" s="36">
        <f t="shared" si="605"/>
        <v>927.00000000000068</v>
      </c>
      <c r="H681" s="37">
        <f t="shared" ca="1" si="606"/>
        <v>6.4203631138881168E-2</v>
      </c>
      <c r="I681" s="17"/>
      <c r="J681" s="17"/>
      <c r="K681" s="17"/>
      <c r="L681" s="17"/>
      <c r="M681" s="17"/>
      <c r="N681" s="17"/>
      <c r="O681" s="17"/>
      <c r="P681" s="17"/>
      <c r="T681" s="25">
        <f t="shared" si="607"/>
        <v>6.4203631138881168E-2</v>
      </c>
      <c r="U681" s="25">
        <f t="shared" si="581"/>
        <v>1.048548256146967</v>
      </c>
      <c r="V681" s="25">
        <f t="shared" si="582"/>
        <v>1.3136787659326274</v>
      </c>
      <c r="W681" s="25">
        <f t="shared" si="583"/>
        <v>1.4726802219769963</v>
      </c>
      <c r="X681" s="25">
        <f t="shared" si="584"/>
        <v>2.1204371265211432</v>
      </c>
      <c r="Y681" s="25">
        <f t="shared" si="585"/>
        <v>2.3785347217374482</v>
      </c>
      <c r="Z681" s="25">
        <f t="shared" si="586"/>
        <v>2.2429288081441738</v>
      </c>
      <c r="AA681" s="25">
        <f t="shared" si="587"/>
        <v>1.8155285060712085</v>
      </c>
      <c r="AB681" s="25">
        <f t="shared" si="588"/>
        <v>1.4069165886633068</v>
      </c>
      <c r="AC681" s="25">
        <f t="shared" si="589"/>
        <v>1.1395152293767483</v>
      </c>
      <c r="AD681" s="25">
        <f t="shared" si="590"/>
        <v>0.7314783503767569</v>
      </c>
      <c r="AE681" s="25">
        <f t="shared" si="591"/>
        <v>0.50502030015172517</v>
      </c>
      <c r="AF681" s="25">
        <f t="shared" si="592"/>
        <v>0.18124629849570523</v>
      </c>
      <c r="AG681" s="25">
        <f t="shared" si="593"/>
        <v>9.6925447147137175E-2</v>
      </c>
      <c r="AH681" s="25">
        <f t="shared" si="594"/>
        <v>6.0382654051279551E-2</v>
      </c>
    </row>
    <row r="682" spans="1:34" x14ac:dyDescent="0.25">
      <c r="A682" s="13">
        <f t="shared" ref="A682:C682" si="644">A681</f>
        <v>6</v>
      </c>
      <c r="B682" s="13">
        <v>2.9675479762188619</v>
      </c>
      <c r="C682" s="13">
        <f t="shared" si="644"/>
        <v>10</v>
      </c>
      <c r="D682" s="13">
        <f>'Command user'!$F$12</f>
        <v>10</v>
      </c>
      <c r="E682" s="13">
        <f t="shared" si="604"/>
        <v>1</v>
      </c>
      <c r="G682" s="36">
        <f t="shared" si="605"/>
        <v>928.00000000000011</v>
      </c>
      <c r="H682" s="37">
        <f t="shared" ca="1" si="606"/>
        <v>6.4166700151634559E-2</v>
      </c>
      <c r="I682" s="17"/>
      <c r="J682" s="17"/>
      <c r="K682" s="17"/>
      <c r="L682" s="17"/>
      <c r="M682" s="17"/>
      <c r="N682" s="17"/>
      <c r="O682" s="17"/>
      <c r="P682" s="17"/>
      <c r="T682" s="25">
        <f t="shared" si="607"/>
        <v>6.4166700151634559E-2</v>
      </c>
      <c r="U682" s="25">
        <f t="shared" si="581"/>
        <v>1.0481344195248712</v>
      </c>
      <c r="V682" s="25">
        <f t="shared" si="582"/>
        <v>1.3132571147050052</v>
      </c>
      <c r="W682" s="25">
        <f t="shared" si="583"/>
        <v>1.4722275892465133</v>
      </c>
      <c r="X682" s="25">
        <f t="shared" si="584"/>
        <v>2.1197344901702428</v>
      </c>
      <c r="Y682" s="25">
        <f t="shared" si="585"/>
        <v>2.3776112592947682</v>
      </c>
      <c r="Z682" s="25">
        <f t="shared" si="586"/>
        <v>2.2419183491409069</v>
      </c>
      <c r="AA682" s="25">
        <f t="shared" si="587"/>
        <v>1.8145640218041328</v>
      </c>
      <c r="AB682" s="25">
        <f t="shared" si="588"/>
        <v>1.4060755003616814</v>
      </c>
      <c r="AC682" s="25">
        <f t="shared" si="589"/>
        <v>1.138786091547322</v>
      </c>
      <c r="AD682" s="25">
        <f t="shared" si="590"/>
        <v>0.73097989587858969</v>
      </c>
      <c r="AE682" s="25">
        <f t="shared" si="591"/>
        <v>0.50466317200162136</v>
      </c>
      <c r="AF682" s="25">
        <f t="shared" si="592"/>
        <v>0.18111974264126887</v>
      </c>
      <c r="AG682" s="25">
        <f t="shared" si="593"/>
        <v>9.6858978724427863E-2</v>
      </c>
      <c r="AH682" s="25">
        <f t="shared" si="594"/>
        <v>6.034296177412847E-2</v>
      </c>
    </row>
    <row r="683" spans="1:34" x14ac:dyDescent="0.25">
      <c r="A683" s="13">
        <f t="shared" ref="A683:C683" si="645">A682</f>
        <v>6</v>
      </c>
      <c r="B683" s="13">
        <v>2.9680157139936418</v>
      </c>
      <c r="C683" s="13">
        <f t="shared" si="645"/>
        <v>10</v>
      </c>
      <c r="D683" s="13">
        <f>'Command user'!$F$12</f>
        <v>10</v>
      </c>
      <c r="E683" s="13">
        <f t="shared" si="604"/>
        <v>1</v>
      </c>
      <c r="G683" s="36">
        <f t="shared" si="605"/>
        <v>929.00000000000045</v>
      </c>
      <c r="H683" s="37">
        <f t="shared" ca="1" si="606"/>
        <v>6.4129840603530913E-2</v>
      </c>
      <c r="I683" s="17"/>
      <c r="J683" s="17"/>
      <c r="K683" s="17"/>
      <c r="L683" s="17"/>
      <c r="M683" s="17"/>
      <c r="N683" s="17"/>
      <c r="O683" s="17"/>
      <c r="P683" s="17"/>
      <c r="T683" s="25">
        <f t="shared" si="607"/>
        <v>6.4129840603530913E-2</v>
      </c>
      <c r="U683" s="25">
        <f t="shared" si="581"/>
        <v>1.0477213320699212</v>
      </c>
      <c r="V683" s="25">
        <f t="shared" si="582"/>
        <v>1.3128362583831614</v>
      </c>
      <c r="W683" s="25">
        <f t="shared" si="583"/>
        <v>1.4717758104052898</v>
      </c>
      <c r="X683" s="25">
        <f t="shared" si="584"/>
        <v>2.1190330793390775</v>
      </c>
      <c r="Y683" s="25">
        <f t="shared" si="585"/>
        <v>2.3766893306968622</v>
      </c>
      <c r="Z683" s="25">
        <f t="shared" si="586"/>
        <v>2.2409095721881709</v>
      </c>
      <c r="AA683" s="25">
        <f t="shared" si="587"/>
        <v>1.8136011918462218</v>
      </c>
      <c r="AB683" s="25">
        <f t="shared" si="588"/>
        <v>1.4052359067574527</v>
      </c>
      <c r="AC683" s="25">
        <f t="shared" si="589"/>
        <v>1.1380582806540414</v>
      </c>
      <c r="AD683" s="25">
        <f t="shared" si="590"/>
        <v>0.73048237851332476</v>
      </c>
      <c r="AE683" s="25">
        <f t="shared" si="591"/>
        <v>0.50430672651372044</v>
      </c>
      <c r="AF683" s="25">
        <f t="shared" si="592"/>
        <v>0.18099342976005636</v>
      </c>
      <c r="AG683" s="25">
        <f t="shared" si="593"/>
        <v>9.6792636202541305E-2</v>
      </c>
      <c r="AH683" s="25">
        <f t="shared" si="594"/>
        <v>6.0303344040206937E-2</v>
      </c>
    </row>
    <row r="684" spans="1:34" x14ac:dyDescent="0.25">
      <c r="A684" s="13">
        <f t="shared" ref="A684:C684" si="646">A683</f>
        <v>6</v>
      </c>
      <c r="B684" s="13">
        <v>2.9684829485539352</v>
      </c>
      <c r="C684" s="13">
        <f t="shared" si="646"/>
        <v>10</v>
      </c>
      <c r="D684" s="13">
        <f>'Command user'!$F$12</f>
        <v>10</v>
      </c>
      <c r="E684" s="13">
        <f t="shared" si="604"/>
        <v>1</v>
      </c>
      <c r="G684" s="36">
        <f t="shared" si="605"/>
        <v>930.00000000000057</v>
      </c>
      <c r="H684" s="37">
        <f t="shared" ca="1" si="606"/>
        <v>6.4093052272188533E-2</v>
      </c>
      <c r="I684" s="17"/>
      <c r="J684" s="17"/>
      <c r="K684" s="17"/>
      <c r="L684" s="17"/>
      <c r="M684" s="17"/>
      <c r="N684" s="17"/>
      <c r="O684" s="17"/>
      <c r="P684" s="17"/>
      <c r="T684" s="25">
        <f t="shared" si="607"/>
        <v>6.4093052272188533E-2</v>
      </c>
      <c r="U684" s="25">
        <f t="shared" si="581"/>
        <v>1.0473089915454838</v>
      </c>
      <c r="V684" s="25">
        <f t="shared" si="582"/>
        <v>1.312416194551602</v>
      </c>
      <c r="W684" s="25">
        <f t="shared" si="583"/>
        <v>1.471324882860412</v>
      </c>
      <c r="X684" s="25">
        <f t="shared" si="584"/>
        <v>2.1183328904505343</v>
      </c>
      <c r="Y684" s="25">
        <f t="shared" si="585"/>
        <v>2.3757689316065207</v>
      </c>
      <c r="Z684" s="25">
        <f t="shared" si="586"/>
        <v>2.2399024725489243</v>
      </c>
      <c r="AA684" s="25">
        <f t="shared" si="587"/>
        <v>1.8126400114761578</v>
      </c>
      <c r="AB684" s="25">
        <f t="shared" si="588"/>
        <v>1.4043978034966209</v>
      </c>
      <c r="AC684" s="25">
        <f t="shared" si="589"/>
        <v>1.1373317927750042</v>
      </c>
      <c r="AD684" s="25">
        <f t="shared" si="590"/>
        <v>0.72998579544781883</v>
      </c>
      <c r="AE684" s="25">
        <f t="shared" si="591"/>
        <v>0.50395096160025765</v>
      </c>
      <c r="AF684" s="25">
        <f t="shared" si="592"/>
        <v>0.18086735910449883</v>
      </c>
      <c r="AG684" s="25">
        <f t="shared" si="593"/>
        <v>9.6726419197735058E-2</v>
      </c>
      <c r="AH684" s="25">
        <f t="shared" si="594"/>
        <v>6.0263800623166025E-2</v>
      </c>
    </row>
    <row r="685" spans="1:34" x14ac:dyDescent="0.25">
      <c r="A685" s="13">
        <f t="shared" ref="A685:C685" si="647">A684</f>
        <v>6</v>
      </c>
      <c r="B685" s="13">
        <v>2.9689496809813427</v>
      </c>
      <c r="C685" s="13">
        <f t="shared" si="647"/>
        <v>10</v>
      </c>
      <c r="D685" s="13">
        <f>'Command user'!$F$12</f>
        <v>10</v>
      </c>
      <c r="E685" s="13">
        <f t="shared" si="604"/>
        <v>1</v>
      </c>
      <c r="G685" s="36">
        <f t="shared" si="605"/>
        <v>931.00000000000091</v>
      </c>
      <c r="H685" s="37">
        <f t="shared" ca="1" si="606"/>
        <v>6.4056334936166595E-2</v>
      </c>
      <c r="I685" s="17"/>
      <c r="J685" s="17"/>
      <c r="K685" s="17"/>
      <c r="L685" s="17"/>
      <c r="M685" s="17"/>
      <c r="N685" s="17"/>
      <c r="O685" s="17"/>
      <c r="P685" s="17"/>
      <c r="T685" s="25">
        <f t="shared" si="607"/>
        <v>6.4056334936166595E-2</v>
      </c>
      <c r="U685" s="25">
        <f t="shared" si="581"/>
        <v>1.0468973957240713</v>
      </c>
      <c r="V685" s="25">
        <f t="shared" si="582"/>
        <v>1.3119969208047837</v>
      </c>
      <c r="W685" s="25">
        <f t="shared" si="583"/>
        <v>1.4708748040296227</v>
      </c>
      <c r="X685" s="25">
        <f t="shared" si="584"/>
        <v>2.1176339199418459</v>
      </c>
      <c r="Y685" s="25">
        <f t="shared" si="585"/>
        <v>2.37485005770358</v>
      </c>
      <c r="Z685" s="25">
        <f t="shared" si="586"/>
        <v>2.2388970455046797</v>
      </c>
      <c r="AA685" s="25">
        <f t="shared" si="587"/>
        <v>1.8116804759912937</v>
      </c>
      <c r="AB685" s="25">
        <f t="shared" si="588"/>
        <v>1.4035611862426729</v>
      </c>
      <c r="AC685" s="25">
        <f t="shared" si="589"/>
        <v>1.1366066240042301</v>
      </c>
      <c r="AD685" s="25">
        <f t="shared" si="590"/>
        <v>0.72949014386063549</v>
      </c>
      <c r="AE685" s="25">
        <f t="shared" si="591"/>
        <v>0.50359587518216986</v>
      </c>
      <c r="AF685" s="25">
        <f t="shared" si="592"/>
        <v>0.18074152993015946</v>
      </c>
      <c r="AG685" s="25">
        <f t="shared" si="593"/>
        <v>9.6660327327862963E-2</v>
      </c>
      <c r="AH685" s="25">
        <f t="shared" si="594"/>
        <v>6.0224331297595482E-2</v>
      </c>
    </row>
    <row r="686" spans="1:34" x14ac:dyDescent="0.25">
      <c r="A686" s="13">
        <f t="shared" ref="A686:C686" si="648">A685</f>
        <v>6</v>
      </c>
      <c r="B686" s="13">
        <v>2.9694159123539814</v>
      </c>
      <c r="C686" s="13">
        <f t="shared" si="648"/>
        <v>10</v>
      </c>
      <c r="D686" s="13">
        <f>'Command user'!$F$12</f>
        <v>10</v>
      </c>
      <c r="E686" s="13">
        <f t="shared" si="604"/>
        <v>1</v>
      </c>
      <c r="G686" s="36">
        <f t="shared" si="605"/>
        <v>932.00000000000057</v>
      </c>
      <c r="H686" s="37">
        <f t="shared" ca="1" si="606"/>
        <v>6.4019688374960235E-2</v>
      </c>
      <c r="I686" s="17"/>
      <c r="J686" s="17"/>
      <c r="K686" s="17"/>
      <c r="L686" s="17"/>
      <c r="M686" s="17"/>
      <c r="N686" s="17"/>
      <c r="O686" s="17"/>
      <c r="P686" s="17"/>
      <c r="T686" s="25">
        <f t="shared" si="607"/>
        <v>6.4019688374960235E-2</v>
      </c>
      <c r="U686" s="25">
        <f t="shared" si="581"/>
        <v>1.0464865423872793</v>
      </c>
      <c r="V686" s="25">
        <f t="shared" si="582"/>
        <v>1.3115784347470671</v>
      </c>
      <c r="W686" s="25">
        <f t="shared" si="583"/>
        <v>1.4704255713412913</v>
      </c>
      <c r="X686" s="25">
        <f t="shared" si="584"/>
        <v>2.1169361642645268</v>
      </c>
      <c r="Y686" s="25">
        <f t="shared" si="585"/>
        <v>2.373932704684838</v>
      </c>
      <c r="Z686" s="25">
        <f t="shared" si="586"/>
        <v>2.2378932863554377</v>
      </c>
      <c r="AA686" s="25">
        <f t="shared" si="587"/>
        <v>1.8107225807075578</v>
      </c>
      <c r="AB686" s="25">
        <f t="shared" si="588"/>
        <v>1.402726050676484</v>
      </c>
      <c r="AC686" s="25">
        <f t="shared" si="589"/>
        <v>1.1358827704515702</v>
      </c>
      <c r="AD686" s="25">
        <f t="shared" si="590"/>
        <v>0.72899542094197955</v>
      </c>
      <c r="AE686" s="25">
        <f t="shared" si="591"/>
        <v>0.50324146518904977</v>
      </c>
      <c r="AF686" s="25">
        <f t="shared" si="592"/>
        <v>0.18061594149571888</v>
      </c>
      <c r="AG686" s="25">
        <f t="shared" si="593"/>
        <v>9.6594360212367211E-2</v>
      </c>
      <c r="AH686" s="25">
        <f t="shared" si="594"/>
        <v>6.0184935839020105E-2</v>
      </c>
    </row>
    <row r="687" spans="1:34" x14ac:dyDescent="0.25">
      <c r="A687" s="13">
        <f t="shared" ref="A687:C687" si="649">A686</f>
        <v>6</v>
      </c>
      <c r="B687" s="13">
        <v>2.9698816437465001</v>
      </c>
      <c r="C687" s="13">
        <f t="shared" si="649"/>
        <v>10</v>
      </c>
      <c r="D687" s="13">
        <f>'Command user'!$F$12</f>
        <v>10</v>
      </c>
      <c r="E687" s="13">
        <f t="shared" si="604"/>
        <v>1</v>
      </c>
      <c r="G687" s="36">
        <f t="shared" si="605"/>
        <v>933.00000000000091</v>
      </c>
      <c r="H687" s="37">
        <f t="shared" ca="1" si="606"/>
        <v>6.3983112368995593E-2</v>
      </c>
      <c r="I687" s="17"/>
      <c r="J687" s="17"/>
      <c r="K687" s="17"/>
      <c r="L687" s="17"/>
      <c r="M687" s="17"/>
      <c r="N687" s="17"/>
      <c r="O687" s="17"/>
      <c r="P687" s="17"/>
      <c r="T687" s="25">
        <f t="shared" si="607"/>
        <v>6.3983112368995593E-2</v>
      </c>
      <c r="U687" s="25">
        <f t="shared" si="581"/>
        <v>1.0460764293257663</v>
      </c>
      <c r="V687" s="25">
        <f t="shared" si="582"/>
        <v>1.3111607339926732</v>
      </c>
      <c r="W687" s="25">
        <f t="shared" si="583"/>
        <v>1.4699771822343433</v>
      </c>
      <c r="X687" s="25">
        <f t="shared" si="584"/>
        <v>2.1162396198842948</v>
      </c>
      <c r="Y687" s="25">
        <f t="shared" si="585"/>
        <v>2.3730168682639712</v>
      </c>
      <c r="Z687" s="25">
        <f t="shared" si="586"/>
        <v>2.2368911904195663</v>
      </c>
      <c r="AA687" s="25">
        <f t="shared" si="587"/>
        <v>1.8097663209593766</v>
      </c>
      <c r="AB687" s="25">
        <f t="shared" si="588"/>
        <v>1.4018923924962325</v>
      </c>
      <c r="AC687" s="25">
        <f t="shared" si="589"/>
        <v>1.135160228242631</v>
      </c>
      <c r="AD687" s="25">
        <f t="shared" si="590"/>
        <v>0.72850162389363471</v>
      </c>
      <c r="AE687" s="25">
        <f t="shared" si="591"/>
        <v>0.50288772955910055</v>
      </c>
      <c r="AF687" s="25">
        <f t="shared" si="592"/>
        <v>0.18049059306295753</v>
      </c>
      <c r="AG687" s="25">
        <f t="shared" si="593"/>
        <v>9.6528517472269967E-2</v>
      </c>
      <c r="AH687" s="25">
        <f t="shared" si="594"/>
        <v>6.0145614023893824E-2</v>
      </c>
    </row>
    <row r="688" spans="1:34" x14ac:dyDescent="0.25">
      <c r="A688" s="13">
        <f t="shared" ref="A688:C688" si="650">A687</f>
        <v>6</v>
      </c>
      <c r="B688" s="13">
        <v>2.9703468762300935</v>
      </c>
      <c r="C688" s="13">
        <f t="shared" si="650"/>
        <v>10</v>
      </c>
      <c r="D688" s="13">
        <f>'Command user'!$F$12</f>
        <v>10</v>
      </c>
      <c r="E688" s="13">
        <f t="shared" si="604"/>
        <v>1</v>
      </c>
      <c r="G688" s="36">
        <f t="shared" si="605"/>
        <v>934.00000000000102</v>
      </c>
      <c r="H688" s="37">
        <f t="shared" ca="1" si="606"/>
        <v>6.3946606699624556E-2</v>
      </c>
      <c r="I688" s="17"/>
      <c r="J688" s="17"/>
      <c r="K688" s="17"/>
      <c r="L688" s="17"/>
      <c r="M688" s="17"/>
      <c r="N688" s="17"/>
      <c r="O688" s="17"/>
      <c r="P688" s="17"/>
      <c r="T688" s="25">
        <f t="shared" si="607"/>
        <v>6.3946606699624556E-2</v>
      </c>
      <c r="U688" s="25">
        <f t="shared" si="581"/>
        <v>1.04566705433917</v>
      </c>
      <c r="V688" s="25">
        <f t="shared" si="582"/>
        <v>1.310743816165608</v>
      </c>
      <c r="W688" s="25">
        <f t="shared" si="583"/>
        <v>1.4695296341582065</v>
      </c>
      <c r="X688" s="25">
        <f t="shared" si="584"/>
        <v>2.1155442832810105</v>
      </c>
      <c r="Y688" s="25">
        <f t="shared" si="585"/>
        <v>2.3721025441714318</v>
      </c>
      <c r="Z688" s="25">
        <f t="shared" si="586"/>
        <v>2.2358907530337206</v>
      </c>
      <c r="AA688" s="25">
        <f t="shared" si="587"/>
        <v>1.8088116920995545</v>
      </c>
      <c r="AB688" s="25">
        <f t="shared" si="588"/>
        <v>1.4010602074173066</v>
      </c>
      <c r="AC688" s="25">
        <f t="shared" si="589"/>
        <v>1.1344389935186889</v>
      </c>
      <c r="AD688" s="25">
        <f t="shared" si="590"/>
        <v>0.72800874992890507</v>
      </c>
      <c r="AE688" s="25">
        <f t="shared" si="591"/>
        <v>0.50253466623909038</v>
      </c>
      <c r="AF688" s="25">
        <f t="shared" si="592"/>
        <v>0.18036548389673876</v>
      </c>
      <c r="AG688" s="25">
        <f t="shared" si="593"/>
        <v>9.6462798730164584E-2</v>
      </c>
      <c r="AH688" s="25">
        <f t="shared" si="594"/>
        <v>6.0106365629595274E-2</v>
      </c>
    </row>
    <row r="689" spans="1:34" x14ac:dyDescent="0.25">
      <c r="A689" s="13">
        <f t="shared" ref="A689:C689" si="651">A688</f>
        <v>6</v>
      </c>
      <c r="B689" s="13">
        <v>2.9708116108725178</v>
      </c>
      <c r="C689" s="13">
        <f t="shared" si="651"/>
        <v>10</v>
      </c>
      <c r="D689" s="13">
        <f>'Command user'!$F$12</f>
        <v>10</v>
      </c>
      <c r="E689" s="13">
        <f t="shared" si="604"/>
        <v>1</v>
      </c>
      <c r="G689" s="36">
        <f t="shared" si="605"/>
        <v>935.00000000000034</v>
      </c>
      <c r="H689" s="37">
        <f t="shared" ca="1" si="606"/>
        <v>6.3910171149120315E-2</v>
      </c>
      <c r="I689" s="17"/>
      <c r="J689" s="17"/>
      <c r="K689" s="17"/>
      <c r="L689" s="17"/>
      <c r="M689" s="17"/>
      <c r="N689" s="17"/>
      <c r="O689" s="17"/>
      <c r="P689" s="17"/>
      <c r="T689" s="25">
        <f t="shared" si="607"/>
        <v>6.3910171149120315E-2</v>
      </c>
      <c r="U689" s="25">
        <f t="shared" si="581"/>
        <v>1.0452584152361</v>
      </c>
      <c r="V689" s="25">
        <f t="shared" si="582"/>
        <v>1.3103276788996434</v>
      </c>
      <c r="W689" s="25">
        <f t="shared" si="583"/>
        <v>1.4690829245727712</v>
      </c>
      <c r="X689" s="25">
        <f t="shared" si="584"/>
        <v>2.1148501509485897</v>
      </c>
      <c r="Y689" s="25">
        <f t="shared" si="585"/>
        <v>2.3711897281544028</v>
      </c>
      <c r="Z689" s="25">
        <f t="shared" si="586"/>
        <v>2.2348919695527703</v>
      </c>
      <c r="AA689" s="25">
        <f t="shared" si="587"/>
        <v>1.8078586894992144</v>
      </c>
      <c r="AB689" s="25">
        <f t="shared" si="588"/>
        <v>1.4002294911722373</v>
      </c>
      <c r="AC689" s="25">
        <f t="shared" si="589"/>
        <v>1.1337190624366218</v>
      </c>
      <c r="AD689" s="25">
        <f t="shared" si="590"/>
        <v>0.72751679627255927</v>
      </c>
      <c r="AE689" s="25">
        <f t="shared" si="591"/>
        <v>0.50218227318431219</v>
      </c>
      <c r="AF689" s="25">
        <f t="shared" si="592"/>
        <v>0.18024061326499535</v>
      </c>
      <c r="AG689" s="25">
        <f t="shared" si="593"/>
        <v>9.6397203610208662E-2</v>
      </c>
      <c r="AH689" s="25">
        <f t="shared" si="594"/>
        <v>6.0067190434423497E-2</v>
      </c>
    </row>
    <row r="690" spans="1:34" x14ac:dyDescent="0.25">
      <c r="A690" s="13">
        <f t="shared" ref="A690:C690" si="652">A689</f>
        <v>6</v>
      </c>
      <c r="B690" s="13">
        <v>2.971275848738105</v>
      </c>
      <c r="C690" s="13">
        <f t="shared" si="652"/>
        <v>10</v>
      </c>
      <c r="D690" s="13">
        <f>'Command user'!$F$12</f>
        <v>10</v>
      </c>
      <c r="E690" s="13">
        <f t="shared" si="604"/>
        <v>1</v>
      </c>
      <c r="G690" s="36">
        <f t="shared" si="605"/>
        <v>936.00000000000045</v>
      </c>
      <c r="H690" s="37">
        <f t="shared" ca="1" si="606"/>
        <v>6.387380550067194E-2</v>
      </c>
      <c r="I690" s="17"/>
      <c r="J690" s="17"/>
      <c r="K690" s="17"/>
      <c r="L690" s="17"/>
      <c r="M690" s="17"/>
      <c r="N690" s="17"/>
      <c r="O690" s="17"/>
      <c r="P690" s="17"/>
      <c r="T690" s="25">
        <f t="shared" si="607"/>
        <v>6.387380550067194E-2</v>
      </c>
      <c r="U690" s="25">
        <f t="shared" si="581"/>
        <v>1.0448505098340628</v>
      </c>
      <c r="V690" s="25">
        <f t="shared" si="582"/>
        <v>1.3099123198382421</v>
      </c>
      <c r="W690" s="25">
        <f t="shared" si="583"/>
        <v>1.4686370509483127</v>
      </c>
      <c r="X690" s="25">
        <f t="shared" si="584"/>
        <v>2.1141572193949503</v>
      </c>
      <c r="Y690" s="25">
        <f t="shared" si="585"/>
        <v>2.3702784159766717</v>
      </c>
      <c r="Z690" s="25">
        <f t="shared" si="586"/>
        <v>2.233894835349675</v>
      </c>
      <c r="AA690" s="25">
        <f t="shared" si="587"/>
        <v>1.8069073085476723</v>
      </c>
      <c r="AB690" s="25">
        <f t="shared" si="588"/>
        <v>1.3994002395105827</v>
      </c>
      <c r="AC690" s="25">
        <f t="shared" si="589"/>
        <v>1.1330004311688109</v>
      </c>
      <c r="AD690" s="25">
        <f t="shared" si="590"/>
        <v>0.72702576016076437</v>
      </c>
      <c r="AE690" s="25">
        <f t="shared" si="591"/>
        <v>0.50183054835853091</v>
      </c>
      <c r="AF690" s="25">
        <f t="shared" si="592"/>
        <v>0.18011598043871066</v>
      </c>
      <c r="AG690" s="25">
        <f t="shared" si="593"/>
        <v>9.6331731738114268E-2</v>
      </c>
      <c r="AH690" s="25">
        <f t="shared" si="594"/>
        <v>6.0028088217592195E-2</v>
      </c>
    </row>
    <row r="691" spans="1:34" x14ac:dyDescent="0.25">
      <c r="A691" s="13">
        <f t="shared" ref="A691:C691" si="653">A690</f>
        <v>6</v>
      </c>
      <c r="B691" s="13">
        <v>2.9717395908877782</v>
      </c>
      <c r="C691" s="13">
        <f t="shared" si="653"/>
        <v>10</v>
      </c>
      <c r="D691" s="13">
        <f>'Command user'!$F$12</f>
        <v>10</v>
      </c>
      <c r="E691" s="13">
        <f t="shared" si="604"/>
        <v>1</v>
      </c>
      <c r="G691" s="36">
        <f t="shared" si="605"/>
        <v>937.00000000000068</v>
      </c>
      <c r="H691" s="37">
        <f t="shared" ca="1" si="606"/>
        <v>6.3837509538380174E-2</v>
      </c>
      <c r="I691" s="17"/>
      <c r="J691" s="17"/>
      <c r="K691" s="17"/>
      <c r="L691" s="17"/>
      <c r="M691" s="17"/>
      <c r="N691" s="17"/>
      <c r="O691" s="17"/>
      <c r="P691" s="17"/>
      <c r="T691" s="25">
        <f t="shared" si="607"/>
        <v>6.3837509538380174E-2</v>
      </c>
      <c r="U691" s="25">
        <f t="shared" si="581"/>
        <v>1.0444433359594354</v>
      </c>
      <c r="V691" s="25">
        <f t="shared" si="582"/>
        <v>1.3094977366345135</v>
      </c>
      <c r="W691" s="25">
        <f t="shared" si="583"/>
        <v>1.4681920107654614</v>
      </c>
      <c r="X691" s="25">
        <f t="shared" si="584"/>
        <v>2.1134654851419188</v>
      </c>
      <c r="Y691" s="25">
        <f t="shared" si="585"/>
        <v>2.369368603418585</v>
      </c>
      <c r="Z691" s="25">
        <f t="shared" si="586"/>
        <v>2.2328993458154085</v>
      </c>
      <c r="AA691" s="25">
        <f t="shared" si="587"/>
        <v>1.8059575446523712</v>
      </c>
      <c r="AB691" s="25">
        <f t="shared" si="588"/>
        <v>1.3985724481988604</v>
      </c>
      <c r="AC691" s="25">
        <f t="shared" si="589"/>
        <v>1.1322830959030796</v>
      </c>
      <c r="AD691" s="25">
        <f t="shared" si="590"/>
        <v>0.72653563884103023</v>
      </c>
      <c r="AE691" s="25">
        <f t="shared" si="591"/>
        <v>0.50147948973394696</v>
      </c>
      <c r="AF691" s="25">
        <f t="shared" si="592"/>
        <v>0.17999158469190368</v>
      </c>
      <c r="AG691" s="25">
        <f t="shared" si="593"/>
        <v>9.6266382741141021E-2</v>
      </c>
      <c r="AH691" s="25">
        <f t="shared" si="594"/>
        <v>5.998905875922541E-2</v>
      </c>
    </row>
    <row r="692" spans="1:34" x14ac:dyDescent="0.25">
      <c r="A692" s="13">
        <f t="shared" ref="A692:C692" si="654">A691</f>
        <v>6</v>
      </c>
      <c r="B692" s="13">
        <v>2.9722028383790646</v>
      </c>
      <c r="C692" s="13">
        <f t="shared" si="654"/>
        <v>10</v>
      </c>
      <c r="D692" s="13">
        <f>'Command user'!$F$12</f>
        <v>10</v>
      </c>
      <c r="E692" s="13">
        <f t="shared" si="604"/>
        <v>1</v>
      </c>
      <c r="G692" s="36">
        <f t="shared" si="605"/>
        <v>938.0000000000008</v>
      </c>
      <c r="H692" s="37">
        <f t="shared" ca="1" si="606"/>
        <v>6.3801283047251828E-2</v>
      </c>
      <c r="I692" s="17"/>
      <c r="J692" s="17"/>
      <c r="K692" s="17"/>
      <c r="L692" s="17"/>
      <c r="M692" s="17"/>
      <c r="N692" s="17"/>
      <c r="O692" s="17"/>
      <c r="P692" s="17"/>
      <c r="T692" s="25">
        <f t="shared" si="607"/>
        <v>6.3801283047251828E-2</v>
      </c>
      <c r="U692" s="25">
        <f t="shared" si="581"/>
        <v>1.0440368914474023</v>
      </c>
      <c r="V692" s="25">
        <f t="shared" si="582"/>
        <v>1.3090839269511776</v>
      </c>
      <c r="W692" s="25">
        <f t="shared" si="583"/>
        <v>1.4677478015151295</v>
      </c>
      <c r="X692" s="25">
        <f t="shared" si="584"/>
        <v>2.1127749447251882</v>
      </c>
      <c r="Y692" s="25">
        <f t="shared" si="585"/>
        <v>2.3684602862769273</v>
      </c>
      <c r="Z692" s="25">
        <f t="shared" si="586"/>
        <v>2.2319054963588822</v>
      </c>
      <c r="AA692" s="25">
        <f t="shared" si="587"/>
        <v>1.8050093932387827</v>
      </c>
      <c r="AB692" s="25">
        <f t="shared" si="588"/>
        <v>1.3977461130204534</v>
      </c>
      <c r="AC692" s="25">
        <f t="shared" si="589"/>
        <v>1.131567052842597</v>
      </c>
      <c r="AD692" s="25">
        <f t="shared" si="590"/>
        <v>0.7260464295721486</v>
      </c>
      <c r="AE692" s="25">
        <f t="shared" si="591"/>
        <v>0.50112909529114513</v>
      </c>
      <c r="AF692" s="25">
        <f t="shared" si="592"/>
        <v>0.17986742530161226</v>
      </c>
      <c r="AG692" s="25">
        <f t="shared" si="593"/>
        <v>9.6201156248087324E-2</v>
      </c>
      <c r="AH692" s="25">
        <f t="shared" si="594"/>
        <v>5.9950101840352675E-2</v>
      </c>
    </row>
    <row r="693" spans="1:34" x14ac:dyDescent="0.25">
      <c r="A693" s="13">
        <f t="shared" ref="A693:C693" si="655">A692</f>
        <v>6</v>
      </c>
      <c r="B693" s="13">
        <v>2.9726655922661109</v>
      </c>
      <c r="C693" s="13">
        <f t="shared" si="655"/>
        <v>10</v>
      </c>
      <c r="D693" s="13">
        <f>'Command user'!$F$12</f>
        <v>10</v>
      </c>
      <c r="E693" s="13">
        <f t="shared" si="604"/>
        <v>1</v>
      </c>
      <c r="G693" s="36">
        <f t="shared" si="605"/>
        <v>939.00000000000091</v>
      </c>
      <c r="H693" s="37">
        <f t="shared" ca="1" si="606"/>
        <v>6.3765125813195794E-2</v>
      </c>
      <c r="I693" s="17"/>
      <c r="J693" s="17"/>
      <c r="K693" s="17"/>
      <c r="L693" s="17"/>
      <c r="M693" s="17"/>
      <c r="N693" s="17"/>
      <c r="O693" s="17"/>
      <c r="P693" s="17"/>
      <c r="T693" s="25">
        <f t="shared" si="607"/>
        <v>6.3765125813195794E-2</v>
      </c>
      <c r="U693" s="25">
        <f t="shared" si="581"/>
        <v>1.0436311741419226</v>
      </c>
      <c r="V693" s="25">
        <f t="shared" si="582"/>
        <v>1.3086708884604954</v>
      </c>
      <c r="W693" s="25">
        <f t="shared" si="583"/>
        <v>1.467304420698476</v>
      </c>
      <c r="X693" s="25">
        <f t="shared" si="584"/>
        <v>2.1120855946942196</v>
      </c>
      <c r="Y693" s="25">
        <f t="shared" si="585"/>
        <v>2.3675534603648911</v>
      </c>
      <c r="Z693" s="25">
        <f t="shared" si="586"/>
        <v>2.2309132824068443</v>
      </c>
      <c r="AA693" s="25">
        <f t="shared" si="587"/>
        <v>1.8040628497503091</v>
      </c>
      <c r="AB693" s="25">
        <f t="shared" si="588"/>
        <v>1.3969212297755353</v>
      </c>
      <c r="AC693" s="25">
        <f t="shared" si="589"/>
        <v>1.1308522982058189</v>
      </c>
      <c r="AD693" s="25">
        <f t="shared" si="590"/>
        <v>0.72555812962413835</v>
      </c>
      <c r="AE693" s="25">
        <f t="shared" si="591"/>
        <v>0.50077936301905734</v>
      </c>
      <c r="AF693" s="25">
        <f t="shared" si="592"/>
        <v>0.17974350154787874</v>
      </c>
      <c r="AG693" s="25">
        <f t="shared" si="593"/>
        <v>9.6136051889282884E-2</v>
      </c>
      <c r="AH693" s="25">
        <f t="shared" si="594"/>
        <v>5.9911217242905164E-2</v>
      </c>
    </row>
    <row r="694" spans="1:34" x14ac:dyDescent="0.25">
      <c r="A694" s="13">
        <f t="shared" ref="A694:C694" si="656">A693</f>
        <v>6</v>
      </c>
      <c r="B694" s="13">
        <v>2.9731278535996988</v>
      </c>
      <c r="C694" s="13">
        <f t="shared" si="656"/>
        <v>10</v>
      </c>
      <c r="D694" s="13">
        <f>'Command user'!$F$12</f>
        <v>10</v>
      </c>
      <c r="E694" s="13">
        <f t="shared" si="604"/>
        <v>1</v>
      </c>
      <c r="G694" s="36">
        <f t="shared" si="605"/>
        <v>940.00000000000102</v>
      </c>
      <c r="H694" s="37">
        <f t="shared" ca="1" si="606"/>
        <v>6.3729037623017931E-2</v>
      </c>
      <c r="I694" s="17"/>
      <c r="J694" s="17"/>
      <c r="K694" s="17"/>
      <c r="L694" s="17"/>
      <c r="M694" s="17"/>
      <c r="N694" s="17"/>
      <c r="O694" s="17"/>
      <c r="P694" s="17"/>
      <c r="T694" s="25">
        <f t="shared" si="607"/>
        <v>6.3729037623017931E-2</v>
      </c>
      <c r="U694" s="25">
        <f t="shared" si="581"/>
        <v>1.0432261818956874</v>
      </c>
      <c r="V694" s="25">
        <f t="shared" si="582"/>
        <v>1.3082586188442344</v>
      </c>
      <c r="W694" s="25">
        <f t="shared" si="583"/>
        <v>1.4668618658268393</v>
      </c>
      <c r="X694" s="25">
        <f t="shared" si="584"/>
        <v>2.1113974316122066</v>
      </c>
      <c r="Y694" s="25">
        <f t="shared" si="585"/>
        <v>2.3666481215119339</v>
      </c>
      <c r="Z694" s="25">
        <f t="shared" si="586"/>
        <v>2.2299226994037844</v>
      </c>
      <c r="AA694" s="25">
        <f t="shared" si="587"/>
        <v>1.8031179096482119</v>
      </c>
      <c r="AB694" s="25">
        <f t="shared" si="588"/>
        <v>1.3960977942809716</v>
      </c>
      <c r="AC694" s="25">
        <f t="shared" si="589"/>
        <v>1.1301388282263929</v>
      </c>
      <c r="AD694" s="25">
        <f t="shared" si="590"/>
        <v>0.7250707362781843</v>
      </c>
      <c r="AE694" s="25">
        <f t="shared" si="591"/>
        <v>0.50043029091491564</v>
      </c>
      <c r="AF694" s="25">
        <f t="shared" si="592"/>
        <v>0.1796198127137339</v>
      </c>
      <c r="AG694" s="25">
        <f t="shared" si="593"/>
        <v>9.6071069296580325E-2</v>
      </c>
      <c r="AH694" s="25">
        <f t="shared" si="594"/>
        <v>5.9872404749709278E-2</v>
      </c>
    </row>
    <row r="695" spans="1:34" x14ac:dyDescent="0.25">
      <c r="A695" s="13">
        <f t="shared" ref="A695:C695" si="657">A694</f>
        <v>6</v>
      </c>
      <c r="B695" s="13">
        <v>2.973589623427257</v>
      </c>
      <c r="C695" s="13">
        <f t="shared" si="657"/>
        <v>10</v>
      </c>
      <c r="D695" s="13">
        <f>'Command user'!$F$12</f>
        <v>10</v>
      </c>
      <c r="E695" s="13">
        <f t="shared" si="604"/>
        <v>1</v>
      </c>
      <c r="G695" s="36">
        <f t="shared" si="605"/>
        <v>941.00000000000045</v>
      </c>
      <c r="H695" s="37">
        <f t="shared" ca="1" si="606"/>
        <v>6.369301826441591E-2</v>
      </c>
      <c r="I695" s="17"/>
      <c r="J695" s="17"/>
      <c r="K695" s="17"/>
      <c r="L695" s="17"/>
      <c r="M695" s="17"/>
      <c r="N695" s="17"/>
      <c r="O695" s="17"/>
      <c r="P695" s="17"/>
      <c r="T695" s="25">
        <f t="shared" si="607"/>
        <v>6.369301826441591E-2</v>
      </c>
      <c r="U695" s="25">
        <f t="shared" si="581"/>
        <v>1.0428219125700582</v>
      </c>
      <c r="V695" s="25">
        <f t="shared" si="582"/>
        <v>1.3078471157936102</v>
      </c>
      <c r="W695" s="25">
        <f t="shared" si="583"/>
        <v>1.4664201344216907</v>
      </c>
      <c r="X695" s="25">
        <f t="shared" si="584"/>
        <v>2.1107104520559563</v>
      </c>
      <c r="Y695" s="25">
        <f t="shared" si="585"/>
        <v>2.3657442655637455</v>
      </c>
      <c r="Z695" s="25">
        <f t="shared" si="586"/>
        <v>2.2289337428118539</v>
      </c>
      <c r="AA695" s="25">
        <f t="shared" si="587"/>
        <v>1.8021745684114938</v>
      </c>
      <c r="AB695" s="25">
        <f t="shared" si="588"/>
        <v>1.3952758023702405</v>
      </c>
      <c r="AC695" s="25">
        <f t="shared" si="589"/>
        <v>1.1294266391530881</v>
      </c>
      <c r="AD695" s="25">
        <f t="shared" si="590"/>
        <v>0.72458424682658107</v>
      </c>
      <c r="AE695" s="25">
        <f t="shared" si="591"/>
        <v>0.5000818769842077</v>
      </c>
      <c r="AF695" s="25">
        <f t="shared" si="592"/>
        <v>0.17949635808517908</v>
      </c>
      <c r="AG695" s="25">
        <f t="shared" si="593"/>
        <v>9.6006208103347063E-2</v>
      </c>
      <c r="AH695" s="25">
        <f t="shared" si="594"/>
        <v>5.9833664144483337E-2</v>
      </c>
    </row>
    <row r="696" spans="1:34" x14ac:dyDescent="0.25">
      <c r="A696" s="13">
        <f t="shared" ref="A696:C696" si="658">A695</f>
        <v>6</v>
      </c>
      <c r="B696" s="13">
        <v>2.9740509027928774</v>
      </c>
      <c r="C696" s="13">
        <f t="shared" si="658"/>
        <v>10</v>
      </c>
      <c r="D696" s="13">
        <f>'Command user'!$F$12</f>
        <v>10</v>
      </c>
      <c r="E696" s="13">
        <f t="shared" si="604"/>
        <v>1</v>
      </c>
      <c r="G696" s="36">
        <f t="shared" si="605"/>
        <v>942.00000000000091</v>
      </c>
      <c r="H696" s="37">
        <f t="shared" ca="1" si="606"/>
        <v>6.3657067525975317E-2</v>
      </c>
      <c r="I696" s="17"/>
      <c r="J696" s="17"/>
      <c r="K696" s="17"/>
      <c r="L696" s="17"/>
      <c r="M696" s="17"/>
      <c r="N696" s="17"/>
      <c r="O696" s="17"/>
      <c r="P696" s="17"/>
      <c r="T696" s="25">
        <f t="shared" si="607"/>
        <v>6.3657067525975317E-2</v>
      </c>
      <c r="U696" s="25">
        <f t="shared" si="581"/>
        <v>1.0424183640350484</v>
      </c>
      <c r="V696" s="25">
        <f t="shared" si="582"/>
        <v>1.3074363770092488</v>
      </c>
      <c r="W696" s="25">
        <f t="shared" si="583"/>
        <v>1.4659792240145944</v>
      </c>
      <c r="X696" s="25">
        <f t="shared" si="584"/>
        <v>2.1100246526158726</v>
      </c>
      <c r="Y696" s="25">
        <f t="shared" si="585"/>
        <v>2.3648418883821503</v>
      </c>
      <c r="Z696" s="25">
        <f t="shared" si="586"/>
        <v>2.2279464081107876</v>
      </c>
      <c r="AA696" s="25">
        <f t="shared" si="587"/>
        <v>1.8012328215368441</v>
      </c>
      <c r="AB696" s="25">
        <f t="shared" si="588"/>
        <v>1.3944552498933607</v>
      </c>
      <c r="AC696" s="25">
        <f t="shared" si="589"/>
        <v>1.1287157272497228</v>
      </c>
      <c r="AD696" s="25">
        <f t="shared" si="590"/>
        <v>0.72409865857267364</v>
      </c>
      <c r="AE696" s="25">
        <f t="shared" si="591"/>
        <v>0.49973411924063843</v>
      </c>
      <c r="AF696" s="25">
        <f t="shared" si="592"/>
        <v>0.17937313695117441</v>
      </c>
      <c r="AG696" s="25">
        <f t="shared" si="593"/>
        <v>9.5941467944458778E-2</v>
      </c>
      <c r="AH696" s="25">
        <f t="shared" si="594"/>
        <v>5.9794995211832853E-2</v>
      </c>
    </row>
    <row r="697" spans="1:34" x14ac:dyDescent="0.25">
      <c r="A697" s="13">
        <f t="shared" ref="A697:C697" si="659">A696</f>
        <v>6</v>
      </c>
      <c r="B697" s="13">
        <v>2.9745116927373285</v>
      </c>
      <c r="C697" s="13">
        <f t="shared" si="659"/>
        <v>10</v>
      </c>
      <c r="D697" s="13">
        <f>'Command user'!$F$12</f>
        <v>10</v>
      </c>
      <c r="E697" s="13">
        <f t="shared" si="604"/>
        <v>1</v>
      </c>
      <c r="G697" s="36">
        <f t="shared" si="605"/>
        <v>943.00000000000091</v>
      </c>
      <c r="H697" s="37">
        <f t="shared" ca="1" si="606"/>
        <v>6.3621185197164656E-2</v>
      </c>
      <c r="I697" s="17"/>
      <c r="J697" s="17"/>
      <c r="K697" s="17"/>
      <c r="L697" s="17"/>
      <c r="M697" s="17"/>
      <c r="N697" s="17"/>
      <c r="O697" s="17"/>
      <c r="P697" s="17"/>
      <c r="T697" s="25">
        <f t="shared" si="607"/>
        <v>6.3621185197164656E-2</v>
      </c>
      <c r="U697" s="25">
        <f t="shared" si="581"/>
        <v>1.0420155341692512</v>
      </c>
      <c r="V697" s="25">
        <f t="shared" si="582"/>
        <v>1.3070264002011283</v>
      </c>
      <c r="W697" s="25">
        <f t="shared" si="583"/>
        <v>1.4655391321471305</v>
      </c>
      <c r="X697" s="25">
        <f t="shared" si="584"/>
        <v>2.1093400298958631</v>
      </c>
      <c r="Y697" s="25">
        <f t="shared" si="585"/>
        <v>2.3639409858450331</v>
      </c>
      <c r="Z697" s="25">
        <f t="shared" si="586"/>
        <v>2.2269606907978097</v>
      </c>
      <c r="AA697" s="25">
        <f t="shared" si="587"/>
        <v>1.8002926645385293</v>
      </c>
      <c r="AB697" s="25">
        <f t="shared" si="588"/>
        <v>1.393636132716789</v>
      </c>
      <c r="AC697" s="25">
        <f t="shared" si="589"/>
        <v>1.1280060887950794</v>
      </c>
      <c r="AD697" s="25">
        <f t="shared" si="590"/>
        <v>0.7236139688308012</v>
      </c>
      <c r="AE697" s="25">
        <f t="shared" si="591"/>
        <v>0.49938701570608307</v>
      </c>
      <c r="AF697" s="25">
        <f t="shared" si="592"/>
        <v>0.17925014860362048</v>
      </c>
      <c r="AG697" s="25">
        <f t="shared" si="593"/>
        <v>9.5876848456289576E-2</v>
      </c>
      <c r="AH697" s="25">
        <f t="shared" si="594"/>
        <v>5.9756397737245309E-2</v>
      </c>
    </row>
    <row r="698" spans="1:34" x14ac:dyDescent="0.25">
      <c r="A698" s="13">
        <f t="shared" ref="A698:C698" si="660">A697</f>
        <v>6</v>
      </c>
      <c r="B698" s="13">
        <v>2.9749719942980688</v>
      </c>
      <c r="C698" s="13">
        <f t="shared" si="660"/>
        <v>10</v>
      </c>
      <c r="D698" s="13">
        <f>'Command user'!$F$12</f>
        <v>10</v>
      </c>
      <c r="E698" s="13">
        <f t="shared" si="604"/>
        <v>1</v>
      </c>
      <c r="G698" s="36">
        <f t="shared" si="605"/>
        <v>944.00000000000057</v>
      </c>
      <c r="H698" s="37">
        <f t="shared" ca="1" si="606"/>
        <v>6.3585371068330399E-2</v>
      </c>
      <c r="I698" s="17"/>
      <c r="J698" s="17"/>
      <c r="K698" s="17"/>
      <c r="L698" s="17"/>
      <c r="M698" s="17"/>
      <c r="N698" s="17"/>
      <c r="O698" s="17"/>
      <c r="P698" s="17"/>
      <c r="T698" s="25">
        <f t="shared" si="607"/>
        <v>6.3585371068330399E-2</v>
      </c>
      <c r="U698" s="25">
        <f t="shared" si="581"/>
        <v>1.0416134208598196</v>
      </c>
      <c r="V698" s="25">
        <f t="shared" si="582"/>
        <v>1.306617183088534</v>
      </c>
      <c r="W698" s="25">
        <f t="shared" si="583"/>
        <v>1.4650998563708615</v>
      </c>
      <c r="X698" s="25">
        <f t="shared" si="584"/>
        <v>2.1086565805132738</v>
      </c>
      <c r="Y698" s="25">
        <f t="shared" si="585"/>
        <v>2.3630415538462408</v>
      </c>
      <c r="Z698" s="25">
        <f t="shared" si="586"/>
        <v>2.2259765863875316</v>
      </c>
      <c r="AA698" s="25">
        <f t="shared" si="587"/>
        <v>1.7993540929483096</v>
      </c>
      <c r="AB698" s="25">
        <f t="shared" si="588"/>
        <v>1.3928184467233473</v>
      </c>
      <c r="AC698" s="25">
        <f t="shared" si="589"/>
        <v>1.1272977200828325</v>
      </c>
      <c r="AD698" s="25">
        <f t="shared" si="590"/>
        <v>0.72313017492624476</v>
      </c>
      <c r="AE698" s="25">
        <f t="shared" si="591"/>
        <v>0.49904056441054684</v>
      </c>
      <c r="AF698" s="25">
        <f t="shared" si="592"/>
        <v>0.17912739233734404</v>
      </c>
      <c r="AG698" s="25">
        <f t="shared" si="593"/>
        <v>9.5812349276705649E-2</v>
      </c>
      <c r="AH698" s="25">
        <f t="shared" si="594"/>
        <v>5.9717871507086205E-2</v>
      </c>
    </row>
    <row r="699" spans="1:34" x14ac:dyDescent="0.25">
      <c r="A699" s="13">
        <f t="shared" ref="A699:C699" si="661">A698</f>
        <v>6</v>
      </c>
      <c r="B699" s="13">
        <v>2.975431808509263</v>
      </c>
      <c r="C699" s="13">
        <f t="shared" si="661"/>
        <v>10</v>
      </c>
      <c r="D699" s="13">
        <f>'Command user'!$F$12</f>
        <v>10</v>
      </c>
      <c r="E699" s="13">
        <f t="shared" si="604"/>
        <v>1</v>
      </c>
      <c r="G699" s="36">
        <f t="shared" si="605"/>
        <v>945.00000000000114</v>
      </c>
      <c r="H699" s="37">
        <f t="shared" ca="1" si="606"/>
        <v>6.3549624930692536E-2</v>
      </c>
      <c r="I699" s="17"/>
      <c r="J699" s="17"/>
      <c r="K699" s="17"/>
      <c r="L699" s="17"/>
      <c r="M699" s="17"/>
      <c r="N699" s="17"/>
      <c r="O699" s="17"/>
      <c r="P699" s="17"/>
      <c r="T699" s="25">
        <f t="shared" si="607"/>
        <v>6.3549624930692536E-2</v>
      </c>
      <c r="U699" s="25">
        <f t="shared" si="581"/>
        <v>1.0412120220024059</v>
      </c>
      <c r="V699" s="25">
        <f t="shared" si="582"/>
        <v>1.3062087234000135</v>
      </c>
      <c r="W699" s="25">
        <f t="shared" si="583"/>
        <v>1.4646613942472853</v>
      </c>
      <c r="X699" s="25">
        <f t="shared" si="584"/>
        <v>2.107974301098813</v>
      </c>
      <c r="Y699" s="25">
        <f t="shared" si="585"/>
        <v>2.3621435882955173</v>
      </c>
      <c r="Z699" s="25">
        <f t="shared" si="586"/>
        <v>2.224994090411887</v>
      </c>
      <c r="AA699" s="25">
        <f t="shared" si="587"/>
        <v>1.7984171023153523</v>
      </c>
      <c r="AB699" s="25">
        <f t="shared" si="588"/>
        <v>1.3920021878121449</v>
      </c>
      <c r="AC699" s="25">
        <f t="shared" si="589"/>
        <v>1.1265906174214722</v>
      </c>
      <c r="AD699" s="25">
        <f t="shared" si="590"/>
        <v>0.72264727419516273</v>
      </c>
      <c r="AE699" s="25">
        <f t="shared" si="591"/>
        <v>0.49869476339212115</v>
      </c>
      <c r="AF699" s="25">
        <f t="shared" si="592"/>
        <v>0.17900486745008215</v>
      </c>
      <c r="AG699" s="25">
        <f t="shared" si="593"/>
        <v>9.5747970045057348E-2</v>
      </c>
      <c r="AH699" s="25">
        <f t="shared" si="594"/>
        <v>5.9679416308593879E-2</v>
      </c>
    </row>
    <row r="700" spans="1:34" x14ac:dyDescent="0.25">
      <c r="A700" s="13">
        <f t="shared" ref="A700:C700" si="662">A699</f>
        <v>6</v>
      </c>
      <c r="B700" s="13">
        <v>2.9758911364017928</v>
      </c>
      <c r="C700" s="13">
        <f t="shared" si="662"/>
        <v>10</v>
      </c>
      <c r="D700" s="13">
        <f>'Command user'!$F$12</f>
        <v>10</v>
      </c>
      <c r="E700" s="13">
        <f t="shared" si="604"/>
        <v>1</v>
      </c>
      <c r="G700" s="36">
        <f t="shared" si="605"/>
        <v>946.00000000000057</v>
      </c>
      <c r="H700" s="37">
        <f t="shared" ca="1" si="606"/>
        <v>6.3513946576340366E-2</v>
      </c>
      <c r="I700" s="17"/>
      <c r="J700" s="17"/>
      <c r="K700" s="17"/>
      <c r="L700" s="17"/>
      <c r="M700" s="17"/>
      <c r="N700" s="17"/>
      <c r="O700" s="17"/>
      <c r="P700" s="17"/>
      <c r="T700" s="25">
        <f t="shared" si="607"/>
        <v>6.3513946576340366E-2</v>
      </c>
      <c r="U700" s="25">
        <f t="shared" ref="U700:U763" si="663">POWER(10,$AY$3*TANH($AQ$3*A700+$AR$3*E700+$AS$3*B700+$AT$3*C700+$AU$3*D700+$AV$3)+$AZ$3*TANH($AQ$4*A700+$AR$4*E700+$AS$4*B700+$AT$4*C700+$AU$4*D700+$AV$4)+$BA$3*TANH($AQ$5*A700+$AR$5*E700+$AS$5*B700+$AT$5*C700+$AU$5*D700+$AV$5)+$BB$3*TANH($AQ$6*A700+$AR$6*E700+$AS$6*B700+$AT$6*C700+$AU$6*D700+$AV$6)+$BC$3*TANH($AQ$7*A700+$AR$7*E700+$AS$7*B700+$AT$7*C700+$AU$7*D700+$AV$7)+$BD$3*TANH($AQ$8*A700+$AR$8*E700+$AS$8*B700+$AT$8*C700+$AU$8*D700+$AV$8)+$BE$3*TANH($AQ$9*A700+$AR$9*E700+$AS$9*B700+$AT$9*C700+$AU$9*D700+$AV$9)-$BF$3)</f>
        <v>1.0408113355011281</v>
      </c>
      <c r="V700" s="25">
        <f t="shared" ref="V700:V763" si="664">POWER(10,$AY$4*TANH($AQ$3*A700+$AR$3*E700+$AS$3*B700+$AT$3*C700+$AU$3*D700+$AV$3)+$AZ$4*TANH($AQ$4*A700+$AR$4*E700+$AS$4*B700+$AT$4*C700+$AU$4*D700+$AV$4)+$BA$4*TANH($AQ$5*A700+$AR$5*E700+$AS$5*B700+$AT$5*C700+$AU$5*D700+$AV$5)+$BB$4*TANH($AQ$6*A700+$AR$6*E700+$AS$6*B700+$AT$6*C700+$AU$6*D700+$AV$6)+$BC$4*TANH($AQ$7*A700+$AR$7*E700+$AS$7*B700+$AT$7*C700+$AU$7*D700+$AV$7)+$BD$4*TANH($AQ$8*A700+$AR$8*E700+$AS$8*B700+$AT$8*C700+$AU$8*D700+$AV$8)+$BE$4*TANH($AQ$9*A700+$AR$9*E700+$AS$9*B700+$AT$9*C700+$AU$9*D700+$AV$9)-$BF$4)</f>
        <v>1.3058010188733264</v>
      </c>
      <c r="W700" s="25">
        <f t="shared" ref="W700:W763" si="665">POWER(10,$AY$5*TANH($AQ$3*A700+$AR$3*E700+$AS$3*B700+$AT$3*C700+$AU$3*D700+$AV$3)+$AZ$5*TANH($AQ$4*A700+$AR$4*E700+$AS$4*B700+$AT$4*C700+$AU$4*D700+$AV$4)+$BA$5*TANH($AQ$5*A700+$AR$5*E700+$AS$5*B700+$AT$5*C700+$AU$5*D700+$AV$5)+$BB$5*TANH($AQ$6*A700+$AR$6*E700+$AS$6*B700+$AT$6*C700+$AU$6*D700+$AV$6)+$BC$5*TANH($AQ$7*A700+$AR$7*E700+$AS$7*B700+$AT$7*C700+$AU$7*D700+$AV$7)+$BD$5*TANH($AQ$8*A700+$AR$8*E700+$AS$8*B700+$AT$8*C700+$AU$8*D700+$AV$8)+$BE$5*TANH($AQ$9*A700+$AR$9*E700+$AS$9*B700+$AT$9*C700+$AU$9*D700+$AV$9)-$BF$5)</f>
        <v>1.4642237433477638</v>
      </c>
      <c r="X700" s="25">
        <f t="shared" ref="X700:X763" si="666">POWER(10,$AY$6*TANH($AQ$3*A700+$AR$3*E700+$AS$3*B700+$AT$3*C700+$AU$3*D700+$AV$3)+$AZ$6*TANH($AQ$4*A700+$AR$4*E700+$AS$4*B700+$AT$4*C700+$AU$4*D700+$AV$4)+$BA$6*TANH($AQ$5*A700+$AR$5*E700+$AS$5*B700+$AT$5*C700+$AU$5*D700+$AV$5)+$BB$6*TANH($AQ$6*A700+$AR$6*E700+$AS$6*B700+$AT$6*C700+$AU$6*D700+$AV$6)+$BC$6*TANH($AQ$7*A700+$AR$7*E700+$AS$7*B700+$AT$7*C700+$AU$7*D700+$AV$7)+$BD$6*TANH($AQ$8*A700+$AR$8*E700+$AS$8*B700+$AT$8*C700+$AU$8*D700+$AV$8)+$BE$6*TANH($AQ$9*A700+$AR$9*E700+$AS$9*B700+$AT$9*C700+$AU$9*D700+$AV$9)-$BF$6)</f>
        <v>2.107293188296504</v>
      </c>
      <c r="Y700" s="25">
        <f t="shared" ref="Y700:Y763" si="667">POWER(10,$AY$7*TANH($AQ$3*A700+$AR$3*E700+$AS$3*B700+$AT$3*C700+$AU$3*D700+$AV$3)+$AZ$7*TANH($AQ$4*A700+$AR$4*E700+$AS$4*B700+$AT$4*C700+$AU$4*D700+$AV$4)+$BA$7*TANH($AQ$5*A700+$AR$5*E700+$AS$5*B700+$AT$5*C700+$AU$5*D700+$AV$5)+$BB$7*TANH($AQ$6*A700+$AR$6*E700+$AS$6*B700+$AT$6*C700+$AU$6*D700+$AV$6)+$BC$7*TANH($AQ$7*A700+$AR$7*E700+$AS$7*B700+$AT$7*C700+$AU$7*D700+$AV$7)+$BD$7*TANH($AQ$8*A700+$AR$8*E700+$AS$8*B700+$AT$8*C700+$AU$8*D700+$AV$8)+$BE$7*TANH($AQ$9*A700+$AR$9*E700+$AS$9*B700+$AT$9*C700+$AU$9*D700+$AV$9)-$BF$7)</f>
        <v>2.3612470851184475</v>
      </c>
      <c r="Z700" s="25">
        <f t="shared" ref="Z700:Z763" si="668">POWER(10,$AY$8*TANH($AQ$3*A700+$AR$3*E700+$AS$3*B700+$AT$3*C700+$AU$3*D700+$AV$3)+$AZ$8*TANH($AQ$4*A700+$AR$4*E700+$AS$4*B700+$AT$4*C700+$AU$4*D700+$AV$4)+$BA$8*TANH($AQ$5*A700+$AR$5*E700+$AS$5*B700+$AT$5*C700+$AU$5*D700+$AV$5)+$BB$8*TANH($AQ$6*A700+$AR$6*E700+$AS$6*B700+$AT$6*C700+$AU$6*D700+$AV$6)+$BC$8*TANH($AQ$7*A700+$AR$7*E700+$AS$7*B700+$AT$7*C700+$AU$7*D700+$AV$7)+$BD$8*TANH($AQ$8*A700+$AR$8*E700+$AS$8*B700+$AT$8*C700+$AU$8*D700+$AV$8)+$BE$8*TANH($AQ$9*A700+$AR$9*E700+$AS$9*B700+$AT$9*C700+$AU$9*D700+$AV$9)-$BF$8)</f>
        <v>2.2240131984200429</v>
      </c>
      <c r="AA700" s="25">
        <f t="shared" ref="AA700:AA763" si="669">POWER(10,$AY$9*TANH($AQ$3*A700+$AR$3*E700+$AS$3*B700+$AT$3*C700+$AU$3*D700+$AV$3)+$AZ$9*TANH($AQ$4*A700+$AR$4*E700+$AS$4*B700+$AT$4*C700+$AU$4*D700+$AV$4)+$BA$9*TANH($AQ$5*A700+$AR$5*E700+$AS$5*B700+$AT$5*C700+$AU$5*D700+$AV$5)+$BB$9*TANH($AQ$6*A700+$AR$6*E700+$AS$6*B700+$AT$6*C700+$AU$6*D700+$AV$6)+$BC$9*TANH($AQ$7*A700+$AR$7*E700+$AS$7*B700+$AT$7*C700+$AU$7*D700+$AV$7)+$BD$9*TANH($AQ$8*A700+$AR$8*E700+$AS$8*B700+$AT$8*C700+$AU$8*D700+$AV$8)+$BE$9*TANH($AQ$9*A700+$AR$9*E700+$AS$9*B700+$AT$9*C700+$AU$9*D700+$AV$9)-$BF$9)</f>
        <v>1.7974816882061477</v>
      </c>
      <c r="AB700" s="25">
        <f t="shared" ref="AB700:AB763" si="670">POWER(10,$AY$10*TANH($AQ$3*A700+$AR$3*E700+$AS$3*B700+$AT$3*C700+$AU$3*D700+$AV$3)+$AZ$10*TANH($AQ$4*A700+$AR$4*E700+$AS$4*B700+$AT$4*C700+$AU$4*D700+$AV$4)+$BA$10*TANH($AQ$5*A700+$AR$5*E700+$AS$5*B700+$AT$5*C700+$AU$5*D700+$AV$5)+$BB$10*TANH($AQ$6*A700+$AR$6*E700+$AS$6*B700+$AT$6*C700+$AU$6*D700+$AV$6)+$BC$10*TANH($AQ$7*A700+$AR$7*E700+$AS$7*B700+$AT$7*C700+$AU$7*D700+$AV$7)+$BD$10*TANH($AQ$8*A700+$AR$8*E700+$AS$8*B700+$AT$8*C700+$AU$8*D700+$AV$8)+$BE$10*TANH($AQ$9*A700+$AR$9*E700+$AS$9*B700+$AT$9*C700+$AU$9*D700+$AV$9)-$BF$10)</f>
        <v>1.3911873518984843</v>
      </c>
      <c r="AC700" s="25">
        <f t="shared" ref="AC700:AC763" si="671">POWER(10,$AY$11*TANH($AQ$3*A700+$AR$3*E700+$AS$3*B700+$AT$3*C700+$AU$3*D700+$AV$3)+$AZ$11*TANH($AQ$4*A700+$AR$4*E700+$AS$4*B700+$AT$4*C700+$AU$4*D700+$AV$4)+$BA$11*TANH($AQ$5*A700+$AR$5*E700+$AS$5*B700+$AT$5*C700+$AU$5*D700+$AV$5)+$BB$11*TANH($AQ$6*A700+$AR$6*E700+$AS$6*B700+$AT$6*C700+$AU$6*D700+$AV$6)+$BC$11*TANH($AQ$7*A700+$AR$7*E700+$AS$7*B700+$AT$7*C700+$AU$7*D700+$AV$7)+$BD$11*TANH($AQ$8*A700+$AR$8*E700+$AS$8*B700+$AT$8*C700+$AU$8*D700+$AV$8)+$BE$11*TANH($AQ$9*A700+$AR$9*E700+$AS$9*B700+$AT$9*C700+$AU$9*D700+$AV$9)-$BF$11)</f>
        <v>1.1258847771342311</v>
      </c>
      <c r="AD700" s="25">
        <f t="shared" ref="AD700:AD763" si="672">POWER(10,$AY$12*TANH($AQ$3*A700+$AR$3*E700+$AS$3*B700+$AT$3*C700+$AU$3*D700+$AV$3)+$AZ$12*TANH($AQ$4*A700+$AR$4*E700+$AS$4*B700+$AT$4*C700+$AU$4*D700+$AV$4)+$BA$12*TANH($AQ$5*A700+$AR$5*E700+$AS$5*B700+$AT$5*C700+$AU$5*D700+$AV$5)+$BB$12*TANH($AQ$6*A700+$AR$6*E700+$AS$6*B700+$AT$6*C700+$AU$6*D700+$AV$6)+$BC$12*TANH($AQ$7*A700+$AR$7*E700+$AS$7*B700+$AT$7*C700+$AU$7*D700+$AV$7)+$BD$12*TANH($AQ$8*A700+$AR$8*E700+$AS$8*B700+$AT$8*C700+$AU$8*D700+$AV$8)+$BE$12*TANH($AQ$9*A700+$AR$9*E700+$AS$9*B700+$AT$9*C700+$AU$9*D700+$AV$9)-$BF$12)</f>
        <v>0.72216526398454095</v>
      </c>
      <c r="AE700" s="25">
        <f t="shared" ref="AE700:AE763" si="673">POWER(10,$AY$13*TANH($AQ$3*A700+$AR$3*E700+$AS$3*B700+$AT$3*C700+$AU$3*D700+$AV$3)+$AZ$13*TANH($AQ$4*A700+$AR$4*E700+$AS$4*B700+$AT$4*C700+$AU$4*D700+$AV$4)+$BA$13*TANH($AQ$5*A700+$AR$5*E700+$AS$5*B700+$AT$5*C700+$AU$5*D700+$AV$5)+$BB$13*TANH($AQ$6*A700+$AR$6*E700+$AS$6*B700+$AT$6*C700+$AU$6*D700+$AV$6)+$BC$13*TANH($AQ$7*A700+$AR$7*E700+$AS$7*B700+$AT$7*C700+$AU$7*D700+$AV$7)+$BD$13*TANH($AQ$8*A700+$AR$8*E700+$AS$8*B700+$AT$8*C700+$AU$8*D700+$AV$8)+$BE$13*TANH($AQ$9*A700+$AR$9*E700+$AS$9*B700+$AT$9*C700+$AU$9*D700+$AV$9)-$BF$13)</f>
        <v>0.498349610696944</v>
      </c>
      <c r="AF700" s="25">
        <f t="shared" ref="AF700:AF763" si="674">POWER(10,$AY$14*TANH($AQ$3*A700+$AR$3*E700+$AS$3*B700+$AT$3*C700+$AU$3*D700+$AV$3)+$AZ$14*TANH($AQ$4*A700+$AR$4*E700+$AS$4*B700+$AT$4*C700+$AU$4*D700+$AV$4)+$BA$14*TANH($AQ$5*A700+$AR$5*E700+$AS$5*B700+$AT$5*C700+$AU$5*D700+$AV$5)+$BB$14*TANH($AQ$6*A700+$AR$6*E700+$AS$6*B700+$AT$6*C700+$AU$6*D700+$AV$6)+$BC$14*TANH($AQ$7*A700+$AR$7*E700+$AS$7*B700+$AT$7*C700+$AU$7*D700+$AV$7)+$BD$14*TANH($AQ$8*A700+$AR$8*E700+$AS$8*B700+$AT$8*C700+$AU$8*D700+$AV$8)+$BE$14*TANH($AQ$9*A700+$AR$9*E700+$AS$9*B700+$AT$9*C700+$AU$9*D700+$AV$9)-$BF$14)</f>
        <v>0.17888257324246845</v>
      </c>
      <c r="AG700" s="25">
        <f t="shared" ref="AG700:AG763" si="675">POWER(10,$AY$15*TANH($AQ$3*A700+$AR$3*E700+$AS$3*B700+$AT$3*C700+$AU$3*D700+$AV$3)+$AZ$15*TANH($AQ$4*A700+$AR$4*E700+$AS$4*B700+$AT$4*C700+$AU$4*D700+$AV$4)+$BA$15*TANH($AQ$5*A700+$AR$5*E700+$AS$5*B700+$AT$5*C700+$AU$5*D700+$AV$5)+$BB$15*TANH($AQ$6*A700+$AR$6*E700+$AS$6*B700+$AT$6*C700+$AU$6*D700+$AV$6)+$BC$15*TANH($AQ$7*A700+$AR$7*E700+$AS$7*B700+$AT$7*C700+$AU$7*D700+$AV$7)+$BD$15*TANH($AQ$8*A700+$AR$8*E700+$AS$8*B700+$AT$8*C700+$AU$8*D700+$AV$8)+$BE$15*TANH($AQ$9*A700+$AR$9*E700+$AS$9*B700+$AT$9*C700+$AU$9*D700+$AV$9)-$BF$15)</f>
        <v>9.5683710402170288E-2</v>
      </c>
      <c r="AH700" s="25">
        <f t="shared" ref="AH700:AH763" si="676">POWER(10,$AY$16*TANH($AQ$3*A700+$AR$3*E700+$AS$3*B700+$AT$3*C700+$AU$3*D700+$AV$3)+$AZ$16*TANH($AQ$4*A700+$AR$4*E700+$AS$4*B700+$AT$4*C700+$AU$4*D700+$AV$4)+$BA$16*TANH($AQ$5*A700+$AR$5*E700+$AS$5*B700+$AT$5*C700+$AU$5*D700+$AV$5)+$BB$16*TANH($AQ$6*A700+$AR$6*E700+$AS$6*B700+$AT$6*C700+$AU$6*D700+$AV$6)+$BC$16*TANH($AQ$7*A700+$AR$7*E700+$AS$7*B700+$AT$7*C700+$AU$7*D700+$AV$7)+$BD$16*TANH($AQ$8*A700+$AR$8*E700+$AS$8*B700+$AT$8*C700+$AU$8*D700+$AV$8)+$BE$16*TANH($AQ$9*A700+$AR$9*E700+$AS$9*B700+$AT$9*C700+$AU$9*D700+$AV$9)-$BF$16)</f>
        <v>5.9641031929875903E-2</v>
      </c>
    </row>
    <row r="701" spans="1:34" x14ac:dyDescent="0.25">
      <c r="A701" s="13">
        <f t="shared" ref="A701:C701" si="677">A700</f>
        <v>6</v>
      </c>
      <c r="B701" s="13">
        <v>2.9763499790032735</v>
      </c>
      <c r="C701" s="13">
        <f t="shared" si="677"/>
        <v>10</v>
      </c>
      <c r="D701" s="13">
        <f>'Command user'!$F$12</f>
        <v>10</v>
      </c>
      <c r="E701" s="13">
        <f t="shared" si="604"/>
        <v>1</v>
      </c>
      <c r="G701" s="36">
        <f t="shared" si="605"/>
        <v>947.0000000000008</v>
      </c>
      <c r="H701" s="37">
        <f t="shared" ca="1" si="606"/>
        <v>6.347833579822762E-2</v>
      </c>
      <c r="I701" s="17"/>
      <c r="J701" s="17"/>
      <c r="K701" s="17"/>
      <c r="L701" s="17"/>
      <c r="M701" s="17"/>
      <c r="N701" s="17"/>
      <c r="O701" s="17"/>
      <c r="P701" s="17"/>
      <c r="T701" s="25">
        <f t="shared" si="607"/>
        <v>6.347833579822762E-2</v>
      </c>
      <c r="U701" s="25">
        <f t="shared" si="663"/>
        <v>1.0404113592685265</v>
      </c>
      <c r="V701" s="25">
        <f t="shared" si="664"/>
        <v>1.3053940672553968</v>
      </c>
      <c r="W701" s="25">
        <f t="shared" si="665"/>
        <v>1.4637869012534968</v>
      </c>
      <c r="X701" s="25">
        <f t="shared" si="666"/>
        <v>2.1066132387636061</v>
      </c>
      <c r="Y701" s="25">
        <f t="shared" si="667"/>
        <v>2.3603520402563318</v>
      </c>
      <c r="Z701" s="25">
        <f t="shared" si="668"/>
        <v>2.2230339059783168</v>
      </c>
      <c r="AA701" s="25">
        <f t="shared" si="669"/>
        <v>1.7965478462044235</v>
      </c>
      <c r="AB701" s="25">
        <f t="shared" si="670"/>
        <v>1.3903739349137898</v>
      </c>
      <c r="AC701" s="25">
        <f t="shared" si="671"/>
        <v>1.1251801955590119</v>
      </c>
      <c r="AD701" s="25">
        <f t="shared" si="672"/>
        <v>0.72168414165213957</v>
      </c>
      <c r="AE701" s="25">
        <f t="shared" si="673"/>
        <v>0.49800510437915746</v>
      </c>
      <c r="AF701" s="25">
        <f t="shared" si="674"/>
        <v>0.17876050901801649</v>
      </c>
      <c r="AG701" s="25">
        <f t="shared" si="675"/>
        <v>9.5619569990340672E-2</v>
      </c>
      <c r="AH701" s="25">
        <f t="shared" si="676"/>
        <v>5.9602718159903874E-2</v>
      </c>
    </row>
    <row r="702" spans="1:34" x14ac:dyDescent="0.25">
      <c r="A702" s="13">
        <f t="shared" ref="A702:C702" si="678">A701</f>
        <v>6</v>
      </c>
      <c r="B702" s="13">
        <v>2.976808337338066</v>
      </c>
      <c r="C702" s="13">
        <f t="shared" si="678"/>
        <v>10</v>
      </c>
      <c r="D702" s="13">
        <f>'Command user'!$F$12</f>
        <v>10</v>
      </c>
      <c r="E702" s="13">
        <f t="shared" si="604"/>
        <v>1</v>
      </c>
      <c r="G702" s="36">
        <f t="shared" si="605"/>
        <v>948.00000000000045</v>
      </c>
      <c r="H702" s="37">
        <f t="shared" ca="1" si="606"/>
        <v>6.3442792390167979E-2</v>
      </c>
      <c r="I702" s="17"/>
      <c r="J702" s="17"/>
      <c r="K702" s="17"/>
      <c r="L702" s="17"/>
      <c r="M702" s="17"/>
      <c r="N702" s="17"/>
      <c r="O702" s="17"/>
      <c r="P702" s="17"/>
      <c r="T702" s="25">
        <f t="shared" si="607"/>
        <v>6.3442792390167979E-2</v>
      </c>
      <c r="U702" s="25">
        <f t="shared" si="663"/>
        <v>1.0400120912255111</v>
      </c>
      <c r="V702" s="25">
        <f t="shared" si="664"/>
        <v>1.3049878663022789</v>
      </c>
      <c r="W702" s="25">
        <f t="shared" si="665"/>
        <v>1.463350865555461</v>
      </c>
      <c r="X702" s="25">
        <f t="shared" si="666"/>
        <v>2.105934449170543</v>
      </c>
      <c r="Y702" s="25">
        <f t="shared" si="667"/>
        <v>2.3594584496661564</v>
      </c>
      <c r="Z702" s="25">
        <f t="shared" si="668"/>
        <v>2.2220562086700664</v>
      </c>
      <c r="AA702" s="25">
        <f t="shared" si="669"/>
        <v>1.7956155719110614</v>
      </c>
      <c r="AB702" s="25">
        <f t="shared" si="670"/>
        <v>1.3895619328055304</v>
      </c>
      <c r="AC702" s="25">
        <f t="shared" si="671"/>
        <v>1.1244768690483051</v>
      </c>
      <c r="AD702" s="25">
        <f t="shared" si="672"/>
        <v>0.72120390456642636</v>
      </c>
      <c r="AE702" s="25">
        <f t="shared" si="673"/>
        <v>0.49766124250086502</v>
      </c>
      <c r="AF702" s="25">
        <f t="shared" si="674"/>
        <v>0.17863867408310563</v>
      </c>
      <c r="AG702" s="25">
        <f t="shared" si="675"/>
        <v>9.5555548453323841E-2</v>
      </c>
      <c r="AH702" s="25">
        <f t="shared" si="676"/>
        <v>5.9564474788509195E-2</v>
      </c>
    </row>
    <row r="703" spans="1:34" x14ac:dyDescent="0.25">
      <c r="A703" s="13">
        <f t="shared" ref="A703:C703" si="679">A702</f>
        <v>6</v>
      </c>
      <c r="B703" s="13">
        <v>2.9772662124272928</v>
      </c>
      <c r="C703" s="13">
        <f t="shared" si="679"/>
        <v>10</v>
      </c>
      <c r="D703" s="13">
        <f>'Command user'!$F$12</f>
        <v>10</v>
      </c>
      <c r="E703" s="13">
        <f t="shared" si="604"/>
        <v>1</v>
      </c>
      <c r="G703" s="36">
        <f t="shared" si="605"/>
        <v>949.00000000000114</v>
      </c>
      <c r="H703" s="37">
        <f t="shared" ca="1" si="606"/>
        <v>6.3407316146830373E-2</v>
      </c>
      <c r="I703" s="17"/>
      <c r="J703" s="17"/>
      <c r="K703" s="17"/>
      <c r="L703" s="17"/>
      <c r="M703" s="17"/>
      <c r="N703" s="17"/>
      <c r="O703" s="17"/>
      <c r="P703" s="17"/>
      <c r="T703" s="25">
        <f t="shared" si="607"/>
        <v>6.3407316146830373E-2</v>
      </c>
      <c r="U703" s="25">
        <f t="shared" si="663"/>
        <v>1.039613529301334</v>
      </c>
      <c r="V703" s="25">
        <f t="shared" si="664"/>
        <v>1.3045824137790809</v>
      </c>
      <c r="W703" s="25">
        <f t="shared" si="665"/>
        <v>1.4629156338543463</v>
      </c>
      <c r="X703" s="25">
        <f t="shared" si="666"/>
        <v>2.105256816200856</v>
      </c>
      <c r="Y703" s="25">
        <f t="shared" si="667"/>
        <v>2.3585663093204641</v>
      </c>
      <c r="Z703" s="25">
        <f t="shared" si="668"/>
        <v>2.2210801020956517</v>
      </c>
      <c r="AA703" s="25">
        <f t="shared" si="669"/>
        <v>1.7946848609439945</v>
      </c>
      <c r="AB703" s="25">
        <f t="shared" si="670"/>
        <v>1.3887513415371184</v>
      </c>
      <c r="AC703" s="25">
        <f t="shared" si="671"/>
        <v>1.1237747939691176</v>
      </c>
      <c r="AD703" s="25">
        <f t="shared" si="672"/>
        <v>0.7207245501065348</v>
      </c>
      <c r="AE703" s="25">
        <f t="shared" si="673"/>
        <v>0.4973180231320915</v>
      </c>
      <c r="AF703" s="25">
        <f t="shared" si="674"/>
        <v>0.17851706774696596</v>
      </c>
      <c r="AG703" s="25">
        <f t="shared" si="675"/>
        <v>9.549164543632957E-2</v>
      </c>
      <c r="AH703" s="25">
        <f t="shared" si="676"/>
        <v>5.9526301606378361E-2</v>
      </c>
    </row>
    <row r="704" spans="1:34" x14ac:dyDescent="0.25">
      <c r="A704" s="13">
        <f t="shared" ref="A704:C704" si="680">A703</f>
        <v>6</v>
      </c>
      <c r="B704" s="13">
        <v>2.9777236052888476</v>
      </c>
      <c r="C704" s="13">
        <f t="shared" si="680"/>
        <v>10</v>
      </c>
      <c r="D704" s="13">
        <f>'Command user'!$F$12</f>
        <v>10</v>
      </c>
      <c r="E704" s="13">
        <f t="shared" si="604"/>
        <v>1</v>
      </c>
      <c r="G704" s="36">
        <f t="shared" si="605"/>
        <v>950.00000000000011</v>
      </c>
      <c r="H704" s="37">
        <f t="shared" ca="1" si="606"/>
        <v>6.3371906863735006E-2</v>
      </c>
      <c r="I704" s="17"/>
      <c r="J704" s="17"/>
      <c r="K704" s="17"/>
      <c r="L704" s="17"/>
      <c r="M704" s="17"/>
      <c r="N704" s="17"/>
      <c r="O704" s="17"/>
      <c r="P704" s="17"/>
      <c r="T704" s="25">
        <f t="shared" si="607"/>
        <v>6.3371906863735006E-2</v>
      </c>
      <c r="U704" s="25">
        <f t="shared" si="663"/>
        <v>1.0392156714335345</v>
      </c>
      <c r="V704" s="25">
        <f t="shared" si="664"/>
        <v>1.3041777074599497</v>
      </c>
      <c r="W704" s="25">
        <f t="shared" si="665"/>
        <v>1.462481203760535</v>
      </c>
      <c r="X704" s="25">
        <f t="shared" si="666"/>
        <v>2.1045803365511171</v>
      </c>
      <c r="Y704" s="25">
        <f t="shared" si="667"/>
        <v>2.3576756152073415</v>
      </c>
      <c r="Z704" s="25">
        <f t="shared" si="668"/>
        <v>2.2201055818723079</v>
      </c>
      <c r="AA704" s="25">
        <f t="shared" si="669"/>
        <v>1.7937557089381531</v>
      </c>
      <c r="AB704" s="25">
        <f t="shared" si="670"/>
        <v>1.3879421570878629</v>
      </c>
      <c r="AC704" s="25">
        <f t="shared" si="671"/>
        <v>1.1230739667029108</v>
      </c>
      <c r="AD704" s="25">
        <f t="shared" si="672"/>
        <v>0.72024607566220267</v>
      </c>
      <c r="AE704" s="25">
        <f t="shared" si="673"/>
        <v>0.49697544435074409</v>
      </c>
      <c r="AF704" s="25">
        <f t="shared" si="674"/>
        <v>0.17839568932166391</v>
      </c>
      <c r="AG704" s="25">
        <f t="shared" si="675"/>
        <v>9.5427860586013713E-2</v>
      </c>
      <c r="AH704" s="25">
        <f t="shared" si="676"/>
        <v>5.9488198405049514E-2</v>
      </c>
    </row>
    <row r="705" spans="1:34" x14ac:dyDescent="0.25">
      <c r="A705" s="13">
        <f t="shared" ref="A705:C705" si="681">A704</f>
        <v>6</v>
      </c>
      <c r="B705" s="13">
        <v>2.9781805169374138</v>
      </c>
      <c r="C705" s="13">
        <f t="shared" si="681"/>
        <v>10</v>
      </c>
      <c r="D705" s="13">
        <f>'Command user'!$F$12</f>
        <v>10</v>
      </c>
      <c r="E705" s="13">
        <f t="shared" si="604"/>
        <v>1</v>
      </c>
      <c r="G705" s="36">
        <f t="shared" si="605"/>
        <v>951</v>
      </c>
      <c r="H705" s="37">
        <f t="shared" ca="1" si="606"/>
        <v>6.3336564337248505E-2</v>
      </c>
      <c r="I705" s="17"/>
      <c r="J705" s="17"/>
      <c r="K705" s="17"/>
      <c r="L705" s="17"/>
      <c r="M705" s="17"/>
      <c r="N705" s="17"/>
      <c r="O705" s="17"/>
      <c r="P705" s="17"/>
      <c r="T705" s="25">
        <f t="shared" si="607"/>
        <v>6.3336564337248505E-2</v>
      </c>
      <c r="U705" s="25">
        <f t="shared" si="663"/>
        <v>1.0388185155679064</v>
      </c>
      <c r="V705" s="25">
        <f t="shared" si="664"/>
        <v>1.3037737451280147</v>
      </c>
      <c r="W705" s="25">
        <f t="shared" si="665"/>
        <v>1.4620475728940316</v>
      </c>
      <c r="X705" s="25">
        <f t="shared" si="666"/>
        <v>2.1039050069308862</v>
      </c>
      <c r="Y705" s="25">
        <f t="shared" si="667"/>
        <v>2.3567863633302837</v>
      </c>
      <c r="Z705" s="25">
        <f t="shared" si="668"/>
        <v>2.219132643634095</v>
      </c>
      <c r="AA705" s="25">
        <f t="shared" si="669"/>
        <v>1.7928281115453579</v>
      </c>
      <c r="AB705" s="25">
        <f t="shared" si="670"/>
        <v>1.3871343754528589</v>
      </c>
      <c r="AC705" s="25">
        <f t="shared" si="671"/>
        <v>1.1223743836455113</v>
      </c>
      <c r="AD705" s="25">
        <f t="shared" si="672"/>
        <v>0.71976847863371995</v>
      </c>
      <c r="AE705" s="25">
        <f t="shared" si="673"/>
        <v>0.49663350424256658</v>
      </c>
      <c r="AF705" s="25">
        <f t="shared" si="674"/>
        <v>0.17827453812208741</v>
      </c>
      <c r="AG705" s="25">
        <f t="shared" si="675"/>
        <v>9.5364193550470822E-2</v>
      </c>
      <c r="AH705" s="25">
        <f t="shared" si="676"/>
        <v>5.9450164976906694E-2</v>
      </c>
    </row>
    <row r="706" spans="1:34" x14ac:dyDescent="0.25">
      <c r="A706" s="13">
        <f t="shared" ref="A706:C706" si="682">A705</f>
        <v>6</v>
      </c>
      <c r="B706" s="13">
        <v>2.9786369483844743</v>
      </c>
      <c r="C706" s="13">
        <f t="shared" si="682"/>
        <v>10</v>
      </c>
      <c r="D706" s="13">
        <f>'Command user'!$F$12</f>
        <v>10</v>
      </c>
      <c r="E706" s="13">
        <f t="shared" si="604"/>
        <v>1</v>
      </c>
      <c r="G706" s="36">
        <f t="shared" si="605"/>
        <v>952.00000000000045</v>
      </c>
      <c r="H706" s="37">
        <f t="shared" ca="1" si="606"/>
        <v>6.330128836457953E-2</v>
      </c>
      <c r="I706" s="17"/>
      <c r="J706" s="17"/>
      <c r="K706" s="17"/>
      <c r="L706" s="17"/>
      <c r="M706" s="17"/>
      <c r="N706" s="17"/>
      <c r="O706" s="17"/>
      <c r="P706" s="17"/>
      <c r="T706" s="25">
        <f t="shared" si="607"/>
        <v>6.330128836457953E-2</v>
      </c>
      <c r="U706" s="25">
        <f t="shared" si="663"/>
        <v>1.0384220596584495</v>
      </c>
      <c r="V706" s="25">
        <f t="shared" si="664"/>
        <v>1.3033705245753324</v>
      </c>
      <c r="W706" s="25">
        <f t="shared" si="665"/>
        <v>1.4616147388844223</v>
      </c>
      <c r="X706" s="25">
        <f t="shared" si="666"/>
        <v>2.1032308240626234</v>
      </c>
      <c r="Y706" s="25">
        <f t="shared" si="667"/>
        <v>2.3558985497081588</v>
      </c>
      <c r="Z706" s="25">
        <f t="shared" si="668"/>
        <v>2.218161283031796</v>
      </c>
      <c r="AA706" s="25">
        <f t="shared" si="669"/>
        <v>1.7919020644342492</v>
      </c>
      <c r="AB706" s="25">
        <f t="shared" si="670"/>
        <v>1.3863279926429213</v>
      </c>
      <c r="AC706" s="25">
        <f t="shared" si="671"/>
        <v>1.1216760412070499</v>
      </c>
      <c r="AD706" s="25">
        <f t="shared" si="672"/>
        <v>0.71929175643187004</v>
      </c>
      <c r="AE706" s="25">
        <f t="shared" si="673"/>
        <v>0.49629220090110515</v>
      </c>
      <c r="AF706" s="25">
        <f t="shared" si="674"/>
        <v>0.17815361346592989</v>
      </c>
      <c r="AG706" s="25">
        <f t="shared" si="675"/>
        <v>9.5300643979225927E-2</v>
      </c>
      <c r="AH706" s="25">
        <f t="shared" si="676"/>
        <v>5.9412201115176644E-2</v>
      </c>
    </row>
    <row r="707" spans="1:34" x14ac:dyDescent="0.25">
      <c r="A707" s="13">
        <f t="shared" ref="A707:C707" si="683">A706</f>
        <v>6</v>
      </c>
      <c r="B707" s="13">
        <v>2.9790929006383262</v>
      </c>
      <c r="C707" s="13">
        <f t="shared" si="683"/>
        <v>10</v>
      </c>
      <c r="D707" s="13">
        <f>'Command user'!$F$12</f>
        <v>10</v>
      </c>
      <c r="E707" s="13">
        <f t="shared" si="604"/>
        <v>1</v>
      </c>
      <c r="G707" s="36">
        <f t="shared" si="605"/>
        <v>953.00000000000057</v>
      </c>
      <c r="H707" s="37">
        <f t="shared" ca="1" si="606"/>
        <v>6.3266078743774865E-2</v>
      </c>
      <c r="I707" s="17"/>
      <c r="J707" s="17"/>
      <c r="K707" s="17"/>
      <c r="L707" s="17"/>
      <c r="M707" s="17"/>
      <c r="N707" s="17"/>
      <c r="O707" s="17"/>
      <c r="P707" s="17"/>
      <c r="T707" s="25">
        <f t="shared" si="607"/>
        <v>6.3266078743774865E-2</v>
      </c>
      <c r="U707" s="25">
        <f t="shared" si="663"/>
        <v>1.038026301667333</v>
      </c>
      <c r="V707" s="25">
        <f t="shared" si="664"/>
        <v>1.3029680436028597</v>
      </c>
      <c r="W707" s="25">
        <f t="shared" si="665"/>
        <v>1.4611826993708261</v>
      </c>
      <c r="X707" s="25">
        <f t="shared" si="666"/>
        <v>2.1025577846816415</v>
      </c>
      <c r="Y707" s="25">
        <f t="shared" si="667"/>
        <v>2.3550121703751148</v>
      </c>
      <c r="Z707" s="25">
        <f t="shared" si="668"/>
        <v>2.2171914957328429</v>
      </c>
      <c r="AA707" s="25">
        <f t="shared" si="669"/>
        <v>1.7909775632901912</v>
      </c>
      <c r="AB707" s="25">
        <f t="shared" si="670"/>
        <v>1.3855230046845168</v>
      </c>
      <c r="AC707" s="25">
        <f t="shared" si="671"/>
        <v>1.1209789358118845</v>
      </c>
      <c r="AD707" s="25">
        <f t="shared" si="672"/>
        <v>0.71881590647788629</v>
      </c>
      <c r="AE707" s="25">
        <f t="shared" si="673"/>
        <v>0.49595153242766471</v>
      </c>
      <c r="AF707" s="25">
        <f t="shared" si="674"/>
        <v>0.17803291467367852</v>
      </c>
      <c r="AG707" s="25">
        <f t="shared" si="675"/>
        <v>9.523721152322881E-2</v>
      </c>
      <c r="AH707" s="25">
        <f t="shared" si="676"/>
        <v>5.9374306613923983E-2</v>
      </c>
    </row>
    <row r="708" spans="1:34" x14ac:dyDescent="0.25">
      <c r="A708" s="13">
        <f t="shared" ref="A708:C708" si="684">A707</f>
        <v>6</v>
      </c>
      <c r="B708" s="13">
        <v>2.9795483747040952</v>
      </c>
      <c r="C708" s="13">
        <f t="shared" si="684"/>
        <v>10</v>
      </c>
      <c r="D708" s="13">
        <f>'Command user'!$F$12</f>
        <v>10</v>
      </c>
      <c r="E708" s="13">
        <f t="shared" si="604"/>
        <v>1</v>
      </c>
      <c r="G708" s="36">
        <f t="shared" si="605"/>
        <v>954.00000000000034</v>
      </c>
      <c r="H708" s="37">
        <f t="shared" ca="1" si="606"/>
        <v>6.3230935273714511E-2</v>
      </c>
      <c r="I708" s="17"/>
      <c r="J708" s="17"/>
      <c r="K708" s="17"/>
      <c r="L708" s="17"/>
      <c r="M708" s="17"/>
      <c r="N708" s="17"/>
      <c r="O708" s="17"/>
      <c r="P708" s="17"/>
      <c r="T708" s="25">
        <f t="shared" si="607"/>
        <v>6.3230935273714511E-2</v>
      </c>
      <c r="U708" s="25">
        <f t="shared" si="663"/>
        <v>1.0376312395648524</v>
      </c>
      <c r="V708" s="25">
        <f t="shared" si="664"/>
        <v>1.3025663000203911</v>
      </c>
      <c r="W708" s="25">
        <f t="shared" si="665"/>
        <v>1.4607514520018403</v>
      </c>
      <c r="X708" s="25">
        <f t="shared" si="666"/>
        <v>2.1018858855360341</v>
      </c>
      <c r="Y708" s="25">
        <f t="shared" si="667"/>
        <v>2.3541272213805069</v>
      </c>
      <c r="Z708" s="25">
        <f t="shared" si="668"/>
        <v>2.2162232774212347</v>
      </c>
      <c r="AA708" s="25">
        <f t="shared" si="669"/>
        <v>1.7900546038151985</v>
      </c>
      <c r="AB708" s="25">
        <f t="shared" si="670"/>
        <v>1.3847194076196652</v>
      </c>
      <c r="AC708" s="25">
        <f t="shared" si="671"/>
        <v>1.1202830638985324</v>
      </c>
      <c r="AD708" s="25">
        <f t="shared" si="672"/>
        <v>0.71834092620338952</v>
      </c>
      <c r="AE708" s="25">
        <f t="shared" si="673"/>
        <v>0.49561149693127038</v>
      </c>
      <c r="AF708" s="25">
        <f t="shared" si="674"/>
        <v>0.1779124410685978</v>
      </c>
      <c r="AG708" s="25">
        <f t="shared" si="675"/>
        <v>9.5173895834845493E-2</v>
      </c>
      <c r="AH708" s="25">
        <f t="shared" si="676"/>
        <v>5.9336481268046908E-2</v>
      </c>
    </row>
    <row r="709" spans="1:34" x14ac:dyDescent="0.25">
      <c r="A709" s="13">
        <f t="shared" ref="A709:C709" si="685">A708</f>
        <v>6</v>
      </c>
      <c r="B709" s="13">
        <v>2.9800033715837464</v>
      </c>
      <c r="C709" s="13">
        <f t="shared" si="685"/>
        <v>10</v>
      </c>
      <c r="D709" s="13">
        <f>'Command user'!$F$12</f>
        <v>10</v>
      </c>
      <c r="E709" s="13">
        <f t="shared" ref="E709:E772" si="686">LOG10(D709)</f>
        <v>1</v>
      </c>
      <c r="G709" s="36">
        <f t="shared" ref="G709:G772" si="687">POWER(10,B709)</f>
        <v>955.00000000000102</v>
      </c>
      <c r="H709" s="37">
        <f t="shared" ref="H709:H772" ca="1" si="688">OFFSET($T709,0,$J$2-1,1,1)</f>
        <v>6.3195857754107118E-2</v>
      </c>
      <c r="I709" s="17"/>
      <c r="J709" s="17"/>
      <c r="K709" s="17"/>
      <c r="L709" s="17"/>
      <c r="M709" s="17"/>
      <c r="N709" s="17"/>
      <c r="O709" s="17"/>
      <c r="P709" s="17"/>
      <c r="T709" s="25">
        <f t="shared" ref="T709:T772" si="689">POWER(10,$AY$2*TANH($AQ$3*A709+$AR$3*E709+$AS$3*B709+$AT$3*C709+$AU$3*D709+$AV$3)+$AZ$2*TANH($AQ$4*A709+$AR$4*E709+$AS$4*B709+$AT$4*C709+$AU$4*D709+$AV$4)+$BA$2*TANH($AQ$5*A709+$AR$5*E709+$AS$5*B709+$AT$5*C709+$AU$5*D709+$AV$5)+$BB$2*TANH($AQ$6*A709+$AR$6*E709+$AS$6*B709+$AT$6*C709+$AU$6*D709+$AV$6)+$BC$2*TANH($AQ$7*A709+$AR$7*E709+$AS$7*B709+$AT$7*C709+$AU$7*D709+$AV$7)+$BD$2*TANH($AQ$8*A709+$AR$8*E709+$AS$8*B709+$AT$8*C709+$AU$8*D709+$AV$8)+$BE$2*TANH($AQ$9*A709+$AR$9*E709+$AS$9*B709+$AT$9*C709+$AU$9*D709+$AV$9)-$BF$2)</f>
        <v>6.3195857754107118E-2</v>
      </c>
      <c r="U709" s="25">
        <f t="shared" si="663"/>
        <v>1.03723687132938</v>
      </c>
      <c r="V709" s="25">
        <f t="shared" si="664"/>
        <v>1.3021652916465141</v>
      </c>
      <c r="W709" s="25">
        <f t="shared" si="665"/>
        <v>1.4603209944354916</v>
      </c>
      <c r="X709" s="25">
        <f t="shared" si="666"/>
        <v>2.101215123386607</v>
      </c>
      <c r="Y709" s="25">
        <f t="shared" si="667"/>
        <v>2.3532436987888157</v>
      </c>
      <c r="Z709" s="25">
        <f t="shared" si="668"/>
        <v>2.2152566237974542</v>
      </c>
      <c r="AA709" s="25">
        <f t="shared" si="669"/>
        <v>1.7891331817278617</v>
      </c>
      <c r="AB709" s="25">
        <f t="shared" si="670"/>
        <v>1.3839171975058768</v>
      </c>
      <c r="AC709" s="25">
        <f t="shared" si="671"/>
        <v>1.1195884219195904</v>
      </c>
      <c r="AD709" s="25">
        <f t="shared" si="672"/>
        <v>0.7178668130503375</v>
      </c>
      <c r="AE709" s="25">
        <f t="shared" si="673"/>
        <v>0.49527209252862386</v>
      </c>
      <c r="AF709" s="25">
        <f t="shared" si="674"/>
        <v>0.1777921919767147</v>
      </c>
      <c r="AG709" s="25">
        <f t="shared" si="675"/>
        <v>9.5110696567851247E-2</v>
      </c>
      <c r="AH709" s="25">
        <f t="shared" si="676"/>
        <v>5.9298724873272771E-2</v>
      </c>
    </row>
    <row r="710" spans="1:34" x14ac:dyDescent="0.25">
      <c r="A710" s="13">
        <f t="shared" ref="A710:C710" si="690">A709</f>
        <v>6</v>
      </c>
      <c r="B710" s="13">
        <v>2.9804578922761</v>
      </c>
      <c r="C710" s="13">
        <f t="shared" si="690"/>
        <v>10</v>
      </c>
      <c r="D710" s="13">
        <f>'Command user'!$F$12</f>
        <v>10</v>
      </c>
      <c r="E710" s="13">
        <f t="shared" si="686"/>
        <v>1</v>
      </c>
      <c r="G710" s="36">
        <f t="shared" si="687"/>
        <v>956.00000000000045</v>
      </c>
      <c r="H710" s="37">
        <f t="shared" ca="1" si="688"/>
        <v>6.3160845985486935E-2</v>
      </c>
      <c r="I710" s="17"/>
      <c r="J710" s="17"/>
      <c r="K710" s="17"/>
      <c r="L710" s="17"/>
      <c r="M710" s="17"/>
      <c r="N710" s="17"/>
      <c r="O710" s="17"/>
      <c r="P710" s="17"/>
      <c r="T710" s="25">
        <f t="shared" si="689"/>
        <v>6.3160845985486935E-2</v>
      </c>
      <c r="U710" s="25">
        <f t="shared" si="663"/>
        <v>1.0368431949473496</v>
      </c>
      <c r="V710" s="25">
        <f t="shared" si="664"/>
        <v>1.3017650163085939</v>
      </c>
      <c r="W710" s="25">
        <f t="shared" si="665"/>
        <v>1.4598913243392146</v>
      </c>
      <c r="X710" s="25">
        <f t="shared" si="666"/>
        <v>2.1005454950068532</v>
      </c>
      <c r="Y710" s="25">
        <f t="shared" si="667"/>
        <v>2.3523615986796034</v>
      </c>
      <c r="Z710" s="25">
        <f t="shared" si="668"/>
        <v>2.2142915305783886</v>
      </c>
      <c r="AA710" s="25">
        <f t="shared" si="669"/>
        <v>1.7882132927632506</v>
      </c>
      <c r="AB710" s="25">
        <f t="shared" si="670"/>
        <v>1.383116370416074</v>
      </c>
      <c r="AC710" s="25">
        <f t="shared" si="671"/>
        <v>1.1188950063416818</v>
      </c>
      <c r="AD710" s="25">
        <f t="shared" si="672"/>
        <v>0.71739356447097635</v>
      </c>
      <c r="AE710" s="25">
        <f t="shared" si="673"/>
        <v>0.49493331734407303</v>
      </c>
      <c r="AF710" s="25">
        <f t="shared" si="674"/>
        <v>0.17767216672680755</v>
      </c>
      <c r="AG710" s="25">
        <f t="shared" si="675"/>
        <v>9.5047613377423415E-2</v>
      </c>
      <c r="AH710" s="25">
        <f t="shared" si="676"/>
        <v>5.9261037226154764E-2</v>
      </c>
    </row>
    <row r="711" spans="1:34" x14ac:dyDescent="0.25">
      <c r="A711" s="13">
        <f t="shared" ref="A711:C711" si="691">A710</f>
        <v>6</v>
      </c>
      <c r="B711" s="13">
        <v>2.9809119377768436</v>
      </c>
      <c r="C711" s="13">
        <f t="shared" si="691"/>
        <v>10</v>
      </c>
      <c r="D711" s="13">
        <f>'Command user'!$F$12</f>
        <v>10</v>
      </c>
      <c r="E711" s="13">
        <f t="shared" si="686"/>
        <v>1</v>
      </c>
      <c r="G711" s="36">
        <f t="shared" si="687"/>
        <v>957.00000000000091</v>
      </c>
      <c r="H711" s="37">
        <f t="shared" ca="1" si="688"/>
        <v>6.3125899769208071E-2</v>
      </c>
      <c r="I711" s="17"/>
      <c r="J711" s="17"/>
      <c r="K711" s="17"/>
      <c r="L711" s="17"/>
      <c r="M711" s="17"/>
      <c r="N711" s="17"/>
      <c r="O711" s="17"/>
      <c r="P711" s="17"/>
      <c r="T711" s="25">
        <f t="shared" si="689"/>
        <v>6.3125899769208071E-2</v>
      </c>
      <c r="U711" s="25">
        <f t="shared" si="663"/>
        <v>1.036450208413179</v>
      </c>
      <c r="V711" s="25">
        <f t="shared" si="664"/>
        <v>1.3013654718426826</v>
      </c>
      <c r="W711" s="25">
        <f t="shared" si="665"/>
        <v>1.4594624393897593</v>
      </c>
      <c r="X711" s="25">
        <f t="shared" si="666"/>
        <v>2.0998769971828231</v>
      </c>
      <c r="Y711" s="25">
        <f t="shared" si="667"/>
        <v>2.3514809171473825</v>
      </c>
      <c r="Z711" s="25">
        <f t="shared" si="668"/>
        <v>2.2133279934972454</v>
      </c>
      <c r="AA711" s="25">
        <f t="shared" si="669"/>
        <v>1.7872949326728353</v>
      </c>
      <c r="AB711" s="25">
        <f t="shared" si="670"/>
        <v>1.3823169224385088</v>
      </c>
      <c r="AC711" s="25">
        <f t="shared" si="671"/>
        <v>1.1182028136453643</v>
      </c>
      <c r="AD711" s="25">
        <f t="shared" si="672"/>
        <v>0.71692117792778121</v>
      </c>
      <c r="AE711" s="25">
        <f t="shared" si="673"/>
        <v>0.49459516950956373</v>
      </c>
      <c r="AF711" s="25">
        <f t="shared" si="674"/>
        <v>0.17755236465038784</v>
      </c>
      <c r="AG711" s="25">
        <f t="shared" si="675"/>
        <v>9.4984645920134267E-2</v>
      </c>
      <c r="AH711" s="25">
        <f t="shared" si="676"/>
        <v>5.9223418124066445E-2</v>
      </c>
    </row>
    <row r="712" spans="1:34" x14ac:dyDescent="0.25">
      <c r="A712" s="13">
        <f t="shared" ref="A712:C712" si="692">A711</f>
        <v>6</v>
      </c>
      <c r="B712" s="13">
        <v>2.9813655090785445</v>
      </c>
      <c r="C712" s="13">
        <f t="shared" si="692"/>
        <v>10</v>
      </c>
      <c r="D712" s="13">
        <f>'Command user'!$F$12</f>
        <v>10</v>
      </c>
      <c r="E712" s="13">
        <f t="shared" si="686"/>
        <v>1</v>
      </c>
      <c r="G712" s="36">
        <f t="shared" si="687"/>
        <v>958.00000000000068</v>
      </c>
      <c r="H712" s="37">
        <f t="shared" ca="1" si="688"/>
        <v>6.3091018907441093E-2</v>
      </c>
      <c r="I712" s="17"/>
      <c r="J712" s="17"/>
      <c r="K712" s="17"/>
      <c r="L712" s="17"/>
      <c r="M712" s="17"/>
      <c r="N712" s="17"/>
      <c r="O712" s="17"/>
      <c r="P712" s="17"/>
      <c r="T712" s="25">
        <f t="shared" si="689"/>
        <v>6.3091018907441093E-2</v>
      </c>
      <c r="U712" s="25">
        <f t="shared" si="663"/>
        <v>1.0360579097292648</v>
      </c>
      <c r="V712" s="25">
        <f t="shared" si="664"/>
        <v>1.3009666560935123</v>
      </c>
      <c r="W712" s="25">
        <f t="shared" si="665"/>
        <v>1.4590343372731875</v>
      </c>
      <c r="X712" s="25">
        <f t="shared" si="666"/>
        <v>2.0992096267131175</v>
      </c>
      <c r="Y712" s="25">
        <f t="shared" si="667"/>
        <v>2.3506016503016189</v>
      </c>
      <c r="Z712" s="25">
        <f t="shared" si="668"/>
        <v>2.2123660083034986</v>
      </c>
      <c r="AA712" s="25">
        <f t="shared" si="669"/>
        <v>1.7863780972244216</v>
      </c>
      <c r="AB712" s="25">
        <f t="shared" si="670"/>
        <v>1.3815188496766924</v>
      </c>
      <c r="AC712" s="25">
        <f t="shared" si="671"/>
        <v>1.1175118403250768</v>
      </c>
      <c r="AD712" s="25">
        <f t="shared" si="672"/>
        <v>0.71644965089341162</v>
      </c>
      <c r="AE712" s="25">
        <f t="shared" si="673"/>
        <v>0.49425764716460396</v>
      </c>
      <c r="AF712" s="25">
        <f t="shared" si="674"/>
        <v>0.17743278508168975</v>
      </c>
      <c r="AG712" s="25">
        <f t="shared" si="675"/>
        <v>9.4921793853944336E-2</v>
      </c>
      <c r="AH712" s="25">
        <f t="shared" si="676"/>
        <v>5.9185867365198264E-2</v>
      </c>
    </row>
    <row r="713" spans="1:34" x14ac:dyDescent="0.25">
      <c r="A713" s="13">
        <f t="shared" ref="A713:C713" si="693">A712</f>
        <v>6</v>
      </c>
      <c r="B713" s="13">
        <v>2.9818186071706636</v>
      </c>
      <c r="C713" s="13">
        <f t="shared" si="693"/>
        <v>10</v>
      </c>
      <c r="D713" s="13">
        <f>'Command user'!$F$12</f>
        <v>10</v>
      </c>
      <c r="E713" s="13">
        <f t="shared" si="686"/>
        <v>1</v>
      </c>
      <c r="G713" s="36">
        <f t="shared" si="687"/>
        <v>959.00000000000034</v>
      </c>
      <c r="H713" s="37">
        <f t="shared" ca="1" si="688"/>
        <v>6.3056203203168723E-2</v>
      </c>
      <c r="I713" s="17"/>
      <c r="J713" s="17"/>
      <c r="K713" s="17"/>
      <c r="L713" s="17"/>
      <c r="M713" s="17"/>
      <c r="N713" s="17"/>
      <c r="O713" s="17"/>
      <c r="P713" s="17"/>
      <c r="T713" s="25">
        <f t="shared" si="689"/>
        <v>6.3056203203168723E-2</v>
      </c>
      <c r="U713" s="25">
        <f t="shared" si="663"/>
        <v>1.0356662969059227</v>
      </c>
      <c r="V713" s="25">
        <f t="shared" si="664"/>
        <v>1.3005685669144411</v>
      </c>
      <c r="W713" s="25">
        <f t="shared" si="665"/>
        <v>1.4586070156848003</v>
      </c>
      <c r="X713" s="25">
        <f t="shared" si="666"/>
        <v>2.0985433804088061</v>
      </c>
      <c r="Y713" s="25">
        <f t="shared" si="667"/>
        <v>2.3497237942666054</v>
      </c>
      <c r="Z713" s="25">
        <f t="shared" si="668"/>
        <v>2.2114055707627598</v>
      </c>
      <c r="AA713" s="25">
        <f t="shared" si="669"/>
        <v>1.785462782202059</v>
      </c>
      <c r="AB713" s="25">
        <f t="shared" si="670"/>
        <v>1.3807221482493102</v>
      </c>
      <c r="AC713" s="25">
        <f t="shared" si="671"/>
        <v>1.1168220828890649</v>
      </c>
      <c r="AD713" s="25">
        <f t="shared" si="672"/>
        <v>0.71597898085065592</v>
      </c>
      <c r="AE713" s="25">
        <f t="shared" si="673"/>
        <v>0.49392074845622774</v>
      </c>
      <c r="AF713" s="25">
        <f t="shared" si="674"/>
        <v>0.17731342735765321</v>
      </c>
      <c r="AG713" s="25">
        <f t="shared" si="675"/>
        <v>9.4859056838194275E-2</v>
      </c>
      <c r="AH713" s="25">
        <f t="shared" si="676"/>
        <v>5.9148384748553516E-2</v>
      </c>
    </row>
    <row r="714" spans="1:34" x14ac:dyDescent="0.25">
      <c r="A714" s="13">
        <f t="shared" ref="A714:C714" si="694">A713</f>
        <v>6</v>
      </c>
      <c r="B714" s="13">
        <v>2.9822712330395684</v>
      </c>
      <c r="C714" s="13">
        <f t="shared" si="694"/>
        <v>10</v>
      </c>
      <c r="D714" s="13">
        <f>'Command user'!$F$12</f>
        <v>10</v>
      </c>
      <c r="E714" s="13">
        <f t="shared" si="686"/>
        <v>1</v>
      </c>
      <c r="G714" s="36">
        <f t="shared" si="687"/>
        <v>960.00000000000091</v>
      </c>
      <c r="H714" s="37">
        <f t="shared" ca="1" si="688"/>
        <v>6.3021452460181343E-2</v>
      </c>
      <c r="I714" s="17"/>
      <c r="J714" s="17"/>
      <c r="K714" s="17"/>
      <c r="L714" s="17"/>
      <c r="M714" s="17"/>
      <c r="N714" s="17"/>
      <c r="O714" s="17"/>
      <c r="P714" s="17"/>
      <c r="T714" s="25">
        <f t="shared" si="689"/>
        <v>6.3021452460181343E-2</v>
      </c>
      <c r="U714" s="25">
        <f t="shared" si="663"/>
        <v>1.0352753679613493</v>
      </c>
      <c r="V714" s="25">
        <f t="shared" si="664"/>
        <v>1.3001712021673986</v>
      </c>
      <c r="W714" s="25">
        <f t="shared" si="665"/>
        <v>1.4581804723290939</v>
      </c>
      <c r="X714" s="25">
        <f t="shared" si="666"/>
        <v>2.097878255093371</v>
      </c>
      <c r="Y714" s="25">
        <f t="shared" si="667"/>
        <v>2.3488473451813929</v>
      </c>
      <c r="Z714" s="25">
        <f t="shared" si="668"/>
        <v>2.2104466766567534</v>
      </c>
      <c r="AA714" s="25">
        <f t="shared" si="669"/>
        <v>1.7845489834059518</v>
      </c>
      <c r="AB714" s="25">
        <f t="shared" si="670"/>
        <v>1.3799268142901662</v>
      </c>
      <c r="AC714" s="25">
        <f t="shared" si="671"/>
        <v>1.1161335378593056</v>
      </c>
      <c r="AD714" s="25">
        <f t="shared" si="672"/>
        <v>0.71550916529237829</v>
      </c>
      <c r="AE714" s="25">
        <f t="shared" si="673"/>
        <v>0.49358447153895491</v>
      </c>
      <c r="AF714" s="25">
        <f t="shared" si="674"/>
        <v>0.17719429081791246</v>
      </c>
      <c r="AG714" s="25">
        <f t="shared" si="675"/>
        <v>9.4796434533598595E-2</v>
      </c>
      <c r="AH714" s="25">
        <f t="shared" si="676"/>
        <v>5.9110970073943447E-2</v>
      </c>
    </row>
    <row r="715" spans="1:34" x14ac:dyDescent="0.25">
      <c r="A715" s="13">
        <f t="shared" ref="A715:C715" si="695">A714</f>
        <v>6</v>
      </c>
      <c r="B715" s="13">
        <v>2.9827233876685453</v>
      </c>
      <c r="C715" s="13">
        <f t="shared" si="695"/>
        <v>10</v>
      </c>
      <c r="D715" s="13">
        <f>'Command user'!$F$12</f>
        <v>10</v>
      </c>
      <c r="E715" s="13">
        <f t="shared" si="686"/>
        <v>1</v>
      </c>
      <c r="G715" s="36">
        <f t="shared" si="687"/>
        <v>961</v>
      </c>
      <c r="H715" s="37">
        <f t="shared" ca="1" si="688"/>
        <v>6.2986766483073151E-2</v>
      </c>
      <c r="I715" s="17"/>
      <c r="J715" s="17"/>
      <c r="K715" s="17"/>
      <c r="L715" s="17"/>
      <c r="M715" s="17"/>
      <c r="N715" s="17"/>
      <c r="O715" s="17"/>
      <c r="P715" s="17"/>
      <c r="T715" s="25">
        <f t="shared" si="689"/>
        <v>6.2986766483073151E-2</v>
      </c>
      <c r="U715" s="25">
        <f t="shared" si="663"/>
        <v>1.034885120921591</v>
      </c>
      <c r="V715" s="25">
        <f t="shared" si="664"/>
        <v>1.2997745597228612</v>
      </c>
      <c r="W715" s="25">
        <f t="shared" si="665"/>
        <v>1.4577547049197233</v>
      </c>
      <c r="X715" s="25">
        <f t="shared" si="666"/>
        <v>2.0972142476026332</v>
      </c>
      <c r="Y715" s="25">
        <f t="shared" si="667"/>
        <v>2.3479722991997445</v>
      </c>
      <c r="Z715" s="25">
        <f t="shared" si="668"/>
        <v>2.2094893217832103</v>
      </c>
      <c r="AA715" s="25">
        <f t="shared" si="669"/>
        <v>1.7836366966524015</v>
      </c>
      <c r="AB715" s="25">
        <f t="shared" si="670"/>
        <v>1.3791328439480859</v>
      </c>
      <c r="AC715" s="25">
        <f t="shared" si="671"/>
        <v>1.115446201771455</v>
      </c>
      <c r="AD715" s="25">
        <f t="shared" si="672"/>
        <v>0.71504020172147353</v>
      </c>
      <c r="AE715" s="25">
        <f t="shared" si="673"/>
        <v>0.49324881457475128</v>
      </c>
      <c r="AF715" s="25">
        <f t="shared" si="674"/>
        <v>0.17707537480478092</v>
      </c>
      <c r="AG715" s="25">
        <f t="shared" si="675"/>
        <v>9.4733926602238797E-2</v>
      </c>
      <c r="AH715" s="25">
        <f t="shared" si="676"/>
        <v>5.9073623141984548E-2</v>
      </c>
    </row>
    <row r="716" spans="1:34" x14ac:dyDescent="0.25">
      <c r="A716" s="13">
        <f t="shared" ref="A716:C716" si="696">A715</f>
        <v>6</v>
      </c>
      <c r="B716" s="13">
        <v>2.9831750720378132</v>
      </c>
      <c r="C716" s="13">
        <f t="shared" si="696"/>
        <v>10</v>
      </c>
      <c r="D716" s="13">
        <f>'Command user'!$F$12</f>
        <v>10</v>
      </c>
      <c r="E716" s="13">
        <f t="shared" si="686"/>
        <v>1</v>
      </c>
      <c r="G716" s="36">
        <f t="shared" si="687"/>
        <v>962.0000000000008</v>
      </c>
      <c r="H716" s="37">
        <f t="shared" ca="1" si="688"/>
        <v>6.2952145077237703E-2</v>
      </c>
      <c r="I716" s="17"/>
      <c r="J716" s="17"/>
      <c r="K716" s="17"/>
      <c r="L716" s="17"/>
      <c r="M716" s="17"/>
      <c r="N716" s="17"/>
      <c r="O716" s="17"/>
      <c r="P716" s="17"/>
      <c r="T716" s="25">
        <f t="shared" si="689"/>
        <v>6.2952145077237703E-2</v>
      </c>
      <c r="U716" s="25">
        <f t="shared" si="663"/>
        <v>1.0344955538204965</v>
      </c>
      <c r="V716" s="25">
        <f t="shared" si="664"/>
        <v>1.2993786374597918</v>
      </c>
      <c r="W716" s="25">
        <f t="shared" si="665"/>
        <v>1.4573297111794532</v>
      </c>
      <c r="X716" s="25">
        <f t="shared" si="666"/>
        <v>2.0965513547847037</v>
      </c>
      <c r="Y716" s="25">
        <f t="shared" si="667"/>
        <v>2.3470986524900317</v>
      </c>
      <c r="Z716" s="25">
        <f t="shared" si="668"/>
        <v>2.2085335019557757</v>
      </c>
      <c r="AA716" s="25">
        <f t="shared" si="669"/>
        <v>1.7827259177737129</v>
      </c>
      <c r="AB716" s="25">
        <f t="shared" si="670"/>
        <v>1.3783402333868575</v>
      </c>
      <c r="AC716" s="25">
        <f t="shared" si="671"/>
        <v>1.1147600711747596</v>
      </c>
      <c r="AD716" s="25">
        <f t="shared" si="672"/>
        <v>0.71457208765081004</v>
      </c>
      <c r="AE716" s="25">
        <f t="shared" si="673"/>
        <v>0.49291377573299272</v>
      </c>
      <c r="AF716" s="25">
        <f t="shared" si="674"/>
        <v>0.17695667866323775</v>
      </c>
      <c r="AG716" s="25">
        <f t="shared" si="675"/>
        <v>9.467153270755603E-2</v>
      </c>
      <c r="AH716" s="25">
        <f t="shared" si="676"/>
        <v>5.9036343754092696E-2</v>
      </c>
    </row>
    <row r="717" spans="1:34" x14ac:dyDescent="0.25">
      <c r="A717" s="13">
        <f t="shared" ref="A717:C717" si="697">A716</f>
        <v>6</v>
      </c>
      <c r="B717" s="13">
        <v>2.9836262871245345</v>
      </c>
      <c r="C717" s="13">
        <f t="shared" si="697"/>
        <v>10</v>
      </c>
      <c r="D717" s="13">
        <f>'Command user'!$F$12</f>
        <v>10</v>
      </c>
      <c r="E717" s="13">
        <f t="shared" si="686"/>
        <v>1</v>
      </c>
      <c r="G717" s="36">
        <f t="shared" si="687"/>
        <v>963.00000000000023</v>
      </c>
      <c r="H717" s="37">
        <f t="shared" ca="1" si="688"/>
        <v>6.2917588048864159E-2</v>
      </c>
      <c r="I717" s="17"/>
      <c r="J717" s="17"/>
      <c r="K717" s="17"/>
      <c r="L717" s="17"/>
      <c r="M717" s="17"/>
      <c r="N717" s="17"/>
      <c r="O717" s="17"/>
      <c r="P717" s="17"/>
      <c r="T717" s="25">
        <f t="shared" si="689"/>
        <v>6.2917588048864159E-2</v>
      </c>
      <c r="U717" s="25">
        <f t="shared" si="663"/>
        <v>1.0341066646996813</v>
      </c>
      <c r="V717" s="25">
        <f t="shared" si="664"/>
        <v>1.2989834332656052</v>
      </c>
      <c r="W717" s="25">
        <f t="shared" si="665"/>
        <v>1.4569054888400985</v>
      </c>
      <c r="X717" s="25">
        <f t="shared" si="666"/>
        <v>2.0958895734999214</v>
      </c>
      <c r="Y717" s="25">
        <f t="shared" si="667"/>
        <v>2.3462264012352034</v>
      </c>
      <c r="Z717" s="25">
        <f t="shared" si="668"/>
        <v>2.2075792130039695</v>
      </c>
      <c r="AA717" s="25">
        <f t="shared" si="669"/>
        <v>1.781816642618123</v>
      </c>
      <c r="AB717" s="25">
        <f t="shared" si="670"/>
        <v>1.3775489787851476</v>
      </c>
      <c r="AC717" s="25">
        <f t="shared" si="671"/>
        <v>1.1140751426320035</v>
      </c>
      <c r="AD717" s="25">
        <f t="shared" si="672"/>
        <v>0.71410482060318436</v>
      </c>
      <c r="AE717" s="25">
        <f t="shared" si="673"/>
        <v>0.49257935319042717</v>
      </c>
      <c r="AF717" s="25">
        <f t="shared" si="674"/>
        <v>0.17683820174091344</v>
      </c>
      <c r="AG717" s="25">
        <f t="shared" si="675"/>
        <v>9.4609252514343808E-2</v>
      </c>
      <c r="AH717" s="25">
        <f t="shared" si="676"/>
        <v>5.8999131712480349E-2</v>
      </c>
    </row>
    <row r="718" spans="1:34" x14ac:dyDescent="0.25">
      <c r="A718" s="13">
        <f t="shared" ref="A718:C718" si="698">A717</f>
        <v>6</v>
      </c>
      <c r="B718" s="13">
        <v>2.9840770339028309</v>
      </c>
      <c r="C718" s="13">
        <f t="shared" si="698"/>
        <v>10</v>
      </c>
      <c r="D718" s="13">
        <f>'Command user'!$F$12</f>
        <v>10</v>
      </c>
      <c r="E718" s="13">
        <f t="shared" si="686"/>
        <v>1</v>
      </c>
      <c r="G718" s="36">
        <f t="shared" si="687"/>
        <v>964.0000000000008</v>
      </c>
      <c r="H718" s="37">
        <f t="shared" ca="1" si="688"/>
        <v>6.2883095204932835E-2</v>
      </c>
      <c r="I718" s="17"/>
      <c r="J718" s="17"/>
      <c r="K718" s="17"/>
      <c r="L718" s="17"/>
      <c r="M718" s="17"/>
      <c r="N718" s="17"/>
      <c r="O718" s="17"/>
      <c r="P718" s="17"/>
      <c r="T718" s="25">
        <f t="shared" si="689"/>
        <v>6.2883095204932835E-2</v>
      </c>
      <c r="U718" s="25">
        <f t="shared" si="663"/>
        <v>1.0337184516084867</v>
      </c>
      <c r="V718" s="25">
        <f t="shared" si="664"/>
        <v>1.2985889450361281</v>
      </c>
      <c r="W718" s="25">
        <f t="shared" si="665"/>
        <v>1.4564820356425077</v>
      </c>
      <c r="X718" s="25">
        <f t="shared" si="666"/>
        <v>2.09522890062079</v>
      </c>
      <c r="Y718" s="25">
        <f t="shared" si="667"/>
        <v>2.3453555416326708</v>
      </c>
      <c r="Z718" s="25">
        <f t="shared" si="668"/>
        <v>2.2066264507730864</v>
      </c>
      <c r="AA718" s="25">
        <f t="shared" si="669"/>
        <v>1.7809088670497213</v>
      </c>
      <c r="AB718" s="25">
        <f t="shared" si="670"/>
        <v>1.376759076336439</v>
      </c>
      <c r="AC718" s="25">
        <f t="shared" si="671"/>
        <v>1.1133914127194358</v>
      </c>
      <c r="AD718" s="25">
        <f t="shared" si="672"/>
        <v>0.71363839811126628</v>
      </c>
      <c r="AE718" s="25">
        <f t="shared" si="673"/>
        <v>0.49224554513113794</v>
      </c>
      <c r="AF718" s="25">
        <f t="shared" si="674"/>
        <v>0.17671994338807903</v>
      </c>
      <c r="AG718" s="25">
        <f t="shared" si="675"/>
        <v>9.4547085688742191E-2</v>
      </c>
      <c r="AH718" s="25">
        <f t="shared" si="676"/>
        <v>5.8961986820152371E-2</v>
      </c>
    </row>
    <row r="719" spans="1:34" x14ac:dyDescent="0.25">
      <c r="A719" s="13">
        <f t="shared" ref="A719:C719" si="699">A718</f>
        <v>6</v>
      </c>
      <c r="B719" s="13">
        <v>2.9845273133437926</v>
      </c>
      <c r="C719" s="13">
        <f t="shared" si="699"/>
        <v>10</v>
      </c>
      <c r="D719" s="13">
        <f>'Command user'!$F$12</f>
        <v>10</v>
      </c>
      <c r="E719" s="13">
        <f t="shared" si="686"/>
        <v>1</v>
      </c>
      <c r="G719" s="36">
        <f t="shared" si="687"/>
        <v>965.00000000000102</v>
      </c>
      <c r="H719" s="37">
        <f t="shared" ca="1" si="688"/>
        <v>6.2848666353211555E-2</v>
      </c>
      <c r="I719" s="17"/>
      <c r="J719" s="17"/>
      <c r="K719" s="17"/>
      <c r="L719" s="17"/>
      <c r="M719" s="17"/>
      <c r="N719" s="17"/>
      <c r="O719" s="17"/>
      <c r="P719" s="17"/>
      <c r="T719" s="25">
        <f t="shared" si="689"/>
        <v>6.2848666353211555E-2</v>
      </c>
      <c r="U719" s="25">
        <f t="shared" si="663"/>
        <v>1.0333309126039503</v>
      </c>
      <c r="V719" s="25">
        <f t="shared" si="664"/>
        <v>1.298195170675561</v>
      </c>
      <c r="W719" s="25">
        <f t="shared" si="665"/>
        <v>1.4560593493364937</v>
      </c>
      <c r="X719" s="25">
        <f t="shared" si="666"/>
        <v>2.0945693330319308</v>
      </c>
      <c r="Y719" s="25">
        <f t="shared" si="667"/>
        <v>2.3444860698942822</v>
      </c>
      <c r="Z719" s="25">
        <f t="shared" si="668"/>
        <v>2.2056752111241229</v>
      </c>
      <c r="AA719" s="25">
        <f t="shared" si="669"/>
        <v>1.7800025869483711</v>
      </c>
      <c r="AB719" s="25">
        <f t="shared" si="670"/>
        <v>1.3759705222489527</v>
      </c>
      <c r="AC719" s="25">
        <f t="shared" si="671"/>
        <v>1.112708878026708</v>
      </c>
      <c r="AD719" s="25">
        <f t="shared" si="672"/>
        <v>0.71317281771755658</v>
      </c>
      <c r="AE719" s="25">
        <f t="shared" si="673"/>
        <v>0.49191234974650483</v>
      </c>
      <c r="AF719" s="25">
        <f t="shared" si="674"/>
        <v>0.1766019029576287</v>
      </c>
      <c r="AG719" s="25">
        <f t="shared" si="675"/>
        <v>9.4485031898230473E-2</v>
      </c>
      <c r="AH719" s="25">
        <f t="shared" si="676"/>
        <v>5.8924908880901725E-2</v>
      </c>
    </row>
    <row r="720" spans="1:34" x14ac:dyDescent="0.25">
      <c r="A720" s="13">
        <f t="shared" ref="A720:C720" si="700">A719</f>
        <v>6</v>
      </c>
      <c r="B720" s="13">
        <v>2.9849771264154934</v>
      </c>
      <c r="C720" s="13">
        <f t="shared" si="700"/>
        <v>10</v>
      </c>
      <c r="D720" s="13">
        <f>'Command user'!$F$12</f>
        <v>10</v>
      </c>
      <c r="E720" s="13">
        <f t="shared" si="686"/>
        <v>1</v>
      </c>
      <c r="G720" s="36">
        <f t="shared" si="687"/>
        <v>966.00000000000057</v>
      </c>
      <c r="H720" s="37">
        <f t="shared" ca="1" si="688"/>
        <v>6.2814301302251019E-2</v>
      </c>
      <c r="I720" s="17"/>
      <c r="J720" s="17"/>
      <c r="K720" s="17"/>
      <c r="L720" s="17"/>
      <c r="M720" s="17"/>
      <c r="N720" s="17"/>
      <c r="O720" s="17"/>
      <c r="P720" s="17"/>
      <c r="T720" s="25">
        <f t="shared" si="689"/>
        <v>6.2814301302251019E-2</v>
      </c>
      <c r="U720" s="25">
        <f t="shared" si="663"/>
        <v>1.0329440457507522</v>
      </c>
      <c r="V720" s="25">
        <f t="shared" si="664"/>
        <v>1.2978021080964164</v>
      </c>
      <c r="W720" s="25">
        <f t="shared" si="665"/>
        <v>1.455637427680794</v>
      </c>
      <c r="X720" s="25">
        <f t="shared" si="666"/>
        <v>2.0939108676299929</v>
      </c>
      <c r="Y720" s="25">
        <f t="shared" si="667"/>
        <v>2.3436179822462218</v>
      </c>
      <c r="Z720" s="25">
        <f t="shared" si="668"/>
        <v>2.204725489933709</v>
      </c>
      <c r="AA720" s="25">
        <f t="shared" si="669"/>
        <v>1.7790977982096414</v>
      </c>
      <c r="AB720" s="25">
        <f t="shared" si="670"/>
        <v>1.3751833127455644</v>
      </c>
      <c r="AC720" s="25">
        <f t="shared" si="671"/>
        <v>1.1120275351567974</v>
      </c>
      <c r="AD720" s="25">
        <f t="shared" si="672"/>
        <v>0.71270807697432992</v>
      </c>
      <c r="AE720" s="25">
        <f t="shared" si="673"/>
        <v>0.49157976523516655</v>
      </c>
      <c r="AF720" s="25">
        <f t="shared" si="674"/>
        <v>0.17648407980506944</v>
      </c>
      <c r="AG720" s="25">
        <f t="shared" si="675"/>
        <v>9.4423090811619884E-2</v>
      </c>
      <c r="AH720" s="25">
        <f t="shared" si="676"/>
        <v>5.8887897699305129E-2</v>
      </c>
    </row>
    <row r="721" spans="1:34" x14ac:dyDescent="0.25">
      <c r="A721" s="13">
        <f t="shared" ref="A721:C721" si="701">A720</f>
        <v>6</v>
      </c>
      <c r="B721" s="13">
        <v>2.9854264740830017</v>
      </c>
      <c r="C721" s="13">
        <f t="shared" si="701"/>
        <v>10</v>
      </c>
      <c r="D721" s="13">
        <f>'Command user'!$F$12</f>
        <v>10</v>
      </c>
      <c r="E721" s="13">
        <f t="shared" si="686"/>
        <v>1</v>
      </c>
      <c r="G721" s="36">
        <f t="shared" si="687"/>
        <v>967.00000000000068</v>
      </c>
      <c r="H721" s="37">
        <f t="shared" ca="1" si="688"/>
        <v>6.2779999861381219E-2</v>
      </c>
      <c r="I721" s="17"/>
      <c r="J721" s="17"/>
      <c r="K721" s="17"/>
      <c r="L721" s="17"/>
      <c r="M721" s="17"/>
      <c r="N721" s="17"/>
      <c r="O721" s="17"/>
      <c r="P721" s="17"/>
      <c r="T721" s="25">
        <f t="shared" si="689"/>
        <v>6.2779999861381219E-2</v>
      </c>
      <c r="U721" s="25">
        <f t="shared" si="663"/>
        <v>1.0325578491211893</v>
      </c>
      <c r="V721" s="25">
        <f t="shared" si="664"/>
        <v>1.2974097552194961</v>
      </c>
      <c r="W721" s="25">
        <f t="shared" si="665"/>
        <v>1.4552162684430181</v>
      </c>
      <c r="X721" s="25">
        <f t="shared" si="666"/>
        <v>2.0932535013236229</v>
      </c>
      <c r="Y721" s="25">
        <f t="shared" si="667"/>
        <v>2.3427512749289421</v>
      </c>
      <c r="Z721" s="25">
        <f t="shared" si="668"/>
        <v>2.203777283094015</v>
      </c>
      <c r="AA721" s="25">
        <f t="shared" si="669"/>
        <v>1.7781944967447108</v>
      </c>
      <c r="AB721" s="25">
        <f t="shared" si="670"/>
        <v>1.3743974440637554</v>
      </c>
      <c r="AC721" s="25">
        <f t="shared" si="671"/>
        <v>1.1113473807259524</v>
      </c>
      <c r="AD721" s="25">
        <f t="shared" si="672"/>
        <v>0.71224417344358615</v>
      </c>
      <c r="AE721" s="25">
        <f t="shared" si="673"/>
        <v>0.49124778980298739</v>
      </c>
      <c r="AF721" s="25">
        <f t="shared" si="674"/>
        <v>0.17636647328850608</v>
      </c>
      <c r="AG721" s="25">
        <f t="shared" si="675"/>
        <v>9.4361262099047341E-2</v>
      </c>
      <c r="AH721" s="25">
        <f t="shared" si="676"/>
        <v>5.8850953080720268E-2</v>
      </c>
    </row>
    <row r="722" spans="1:34" x14ac:dyDescent="0.25">
      <c r="A722" s="13">
        <f t="shared" ref="A722:C722" si="702">A721</f>
        <v>6</v>
      </c>
      <c r="B722" s="13">
        <v>2.9858753573083936</v>
      </c>
      <c r="C722" s="13">
        <f t="shared" si="702"/>
        <v>10</v>
      </c>
      <c r="D722" s="13">
        <f>'Command user'!$F$12</f>
        <v>10</v>
      </c>
      <c r="E722" s="13">
        <f t="shared" si="686"/>
        <v>1</v>
      </c>
      <c r="G722" s="36">
        <f t="shared" si="687"/>
        <v>968.00000000000045</v>
      </c>
      <c r="H722" s="37">
        <f t="shared" ca="1" si="688"/>
        <v>6.2745761840707459E-2</v>
      </c>
      <c r="I722" s="17"/>
      <c r="J722" s="17"/>
      <c r="K722" s="17"/>
      <c r="L722" s="17"/>
      <c r="M722" s="17"/>
      <c r="N722" s="17"/>
      <c r="O722" s="17"/>
      <c r="P722" s="17"/>
      <c r="T722" s="25">
        <f t="shared" si="689"/>
        <v>6.2745761840707459E-2</v>
      </c>
      <c r="U722" s="25">
        <f t="shared" si="663"/>
        <v>1.0321723207951312</v>
      </c>
      <c r="V722" s="25">
        <f t="shared" si="664"/>
        <v>1.2970181099738471</v>
      </c>
      <c r="W722" s="25">
        <f t="shared" si="665"/>
        <v>1.4547958693996355</v>
      </c>
      <c r="X722" s="25">
        <f t="shared" si="666"/>
        <v>2.092597231033404</v>
      </c>
      <c r="Y722" s="25">
        <f t="shared" si="667"/>
        <v>2.3418859441971045</v>
      </c>
      <c r="Z722" s="25">
        <f t="shared" si="668"/>
        <v>2.2028305865126989</v>
      </c>
      <c r="AA722" s="25">
        <f t="shared" si="669"/>
        <v>1.7772926784803189</v>
      </c>
      <c r="AB722" s="25">
        <f t="shared" si="670"/>
        <v>1.3736129124555148</v>
      </c>
      <c r="AC722" s="25">
        <f t="shared" si="671"/>
        <v>1.1106684113636205</v>
      </c>
      <c r="AD722" s="25">
        <f t="shared" si="672"/>
        <v>0.71178110469700961</v>
      </c>
      <c r="AE722" s="25">
        <f t="shared" si="673"/>
        <v>0.49091642166301824</v>
      </c>
      <c r="AF722" s="25">
        <f t="shared" si="674"/>
        <v>0.1762490827686298</v>
      </c>
      <c r="AG722" s="25">
        <f t="shared" si="675"/>
        <v>9.429954543196914E-2</v>
      </c>
      <c r="AH722" s="25">
        <f t="shared" si="676"/>
        <v>5.8814074831280788E-2</v>
      </c>
    </row>
    <row r="723" spans="1:34" x14ac:dyDescent="0.25">
      <c r="A723" s="13">
        <f t="shared" ref="A723:C723" si="703">A722</f>
        <v>6</v>
      </c>
      <c r="B723" s="13">
        <v>2.9863237770507651</v>
      </c>
      <c r="C723" s="13">
        <f t="shared" si="703"/>
        <v>10</v>
      </c>
      <c r="D723" s="13">
        <f>'Command user'!$F$12</f>
        <v>10</v>
      </c>
      <c r="E723" s="13">
        <f t="shared" si="686"/>
        <v>1</v>
      </c>
      <c r="G723" s="36">
        <f t="shared" si="687"/>
        <v>969.00000000000023</v>
      </c>
      <c r="H723" s="37">
        <f t="shared" ca="1" si="688"/>
        <v>6.2711587051106285E-2</v>
      </c>
      <c r="I723" s="17"/>
      <c r="J723" s="17"/>
      <c r="K723" s="17"/>
      <c r="L723" s="17"/>
      <c r="M723" s="17"/>
      <c r="N723" s="17"/>
      <c r="O723" s="17"/>
      <c r="P723" s="17"/>
      <c r="T723" s="25">
        <f t="shared" si="689"/>
        <v>6.2711587051106285E-2</v>
      </c>
      <c r="U723" s="25">
        <f t="shared" si="663"/>
        <v>1.0317874588599858</v>
      </c>
      <c r="V723" s="25">
        <f t="shared" si="664"/>
        <v>1.2966271702967114</v>
      </c>
      <c r="W723" s="25">
        <f t="shared" si="665"/>
        <v>1.4543762283358923</v>
      </c>
      <c r="X723" s="25">
        <f t="shared" si="666"/>
        <v>2.0919420536917741</v>
      </c>
      <c r="Y723" s="25">
        <f t="shared" si="667"/>
        <v>2.3410219863195172</v>
      </c>
      <c r="Z723" s="25">
        <f t="shared" si="668"/>
        <v>2.2018853961128113</v>
      </c>
      <c r="AA723" s="25">
        <f t="shared" si="669"/>
        <v>1.7763923393586596</v>
      </c>
      <c r="AB723" s="25">
        <f t="shared" si="670"/>
        <v>1.3728297141872949</v>
      </c>
      <c r="AC723" s="25">
        <f t="shared" si="671"/>
        <v>1.1099906237123858</v>
      </c>
      <c r="AD723" s="25">
        <f t="shared" si="672"/>
        <v>0.71131886831591029</v>
      </c>
      <c r="AE723" s="25">
        <f t="shared" si="673"/>
        <v>0.49058565903545809</v>
      </c>
      <c r="AF723" s="25">
        <f t="shared" si="674"/>
        <v>0.17613190760870248</v>
      </c>
      <c r="AG723" s="25">
        <f t="shared" si="675"/>
        <v>9.4237940483153301E-2</v>
      </c>
      <c r="AH723" s="25">
        <f t="shared" si="676"/>
        <v>5.8777262757892516E-2</v>
      </c>
    </row>
    <row r="724" spans="1:34" x14ac:dyDescent="0.25">
      <c r="A724" s="13">
        <f t="shared" ref="A724:C724" si="704">A723</f>
        <v>6</v>
      </c>
      <c r="B724" s="13">
        <v>2.9867717342662448</v>
      </c>
      <c r="C724" s="13">
        <f t="shared" si="704"/>
        <v>10</v>
      </c>
      <c r="D724" s="13">
        <f>'Command user'!$F$12</f>
        <v>10</v>
      </c>
      <c r="E724" s="13">
        <f t="shared" si="686"/>
        <v>1</v>
      </c>
      <c r="G724" s="36">
        <f t="shared" si="687"/>
        <v>970.00000000000023</v>
      </c>
      <c r="H724" s="37">
        <f t="shared" ca="1" si="688"/>
        <v>6.2677475304221394E-2</v>
      </c>
      <c r="I724" s="17"/>
      <c r="J724" s="17"/>
      <c r="K724" s="17"/>
      <c r="L724" s="17"/>
      <c r="M724" s="17"/>
      <c r="N724" s="17"/>
      <c r="O724" s="17"/>
      <c r="P724" s="17"/>
      <c r="T724" s="25">
        <f t="shared" si="689"/>
        <v>6.2677475304221394E-2</v>
      </c>
      <c r="U724" s="25">
        <f t="shared" si="663"/>
        <v>1.0314032614106643</v>
      </c>
      <c r="V724" s="25">
        <f t="shared" si="664"/>
        <v>1.2962369341334976</v>
      </c>
      <c r="W724" s="25">
        <f t="shared" si="665"/>
        <v>1.4539573430457886</v>
      </c>
      <c r="X724" s="25">
        <f t="shared" si="666"/>
        <v>2.0912879662430055</v>
      </c>
      <c r="Y724" s="25">
        <f t="shared" si="667"/>
        <v>2.3401593975790522</v>
      </c>
      <c r="Z724" s="25">
        <f t="shared" si="668"/>
        <v>2.2009417078327473</v>
      </c>
      <c r="AA724" s="25">
        <f t="shared" si="669"/>
        <v>1.7754934753373439</v>
      </c>
      <c r="AB724" s="25">
        <f t="shared" si="670"/>
        <v>1.3720478455399172</v>
      </c>
      <c r="AC724" s="25">
        <f t="shared" si="671"/>
        <v>1.1093140144278988</v>
      </c>
      <c r="AD724" s="25">
        <f t="shared" si="672"/>
        <v>0.71085746189118182</v>
      </c>
      <c r="AE724" s="25">
        <f t="shared" si="673"/>
        <v>0.49025550014762326</v>
      </c>
      <c r="AF724" s="25">
        <f t="shared" si="674"/>
        <v>0.17601494717454624</v>
      </c>
      <c r="AG724" s="25">
        <f t="shared" si="675"/>
        <v>9.4176446926673929E-2</v>
      </c>
      <c r="AH724" s="25">
        <f t="shared" si="676"/>
        <v>5.8740516668230089E-2</v>
      </c>
    </row>
    <row r="725" spans="1:34" x14ac:dyDescent="0.25">
      <c r="A725" s="13">
        <f t="shared" ref="A725:C725" si="705">A724</f>
        <v>6</v>
      </c>
      <c r="B725" s="13">
        <v>2.9872192299080047</v>
      </c>
      <c r="C725" s="13">
        <f t="shared" si="705"/>
        <v>10</v>
      </c>
      <c r="D725" s="13">
        <f>'Command user'!$F$12</f>
        <v>10</v>
      </c>
      <c r="E725" s="13">
        <f t="shared" si="686"/>
        <v>1</v>
      </c>
      <c r="G725" s="36">
        <f t="shared" si="687"/>
        <v>971.00000000000034</v>
      </c>
      <c r="H725" s="37">
        <f t="shared" ca="1" si="688"/>
        <v>6.2643426412460096E-2</v>
      </c>
      <c r="I725" s="17"/>
      <c r="J725" s="17"/>
      <c r="K725" s="17"/>
      <c r="L725" s="17"/>
      <c r="M725" s="17"/>
      <c r="N725" s="17"/>
      <c r="O725" s="17"/>
      <c r="P725" s="17"/>
      <c r="T725" s="25">
        <f t="shared" si="689"/>
        <v>6.2643426412460096E-2</v>
      </c>
      <c r="U725" s="25">
        <f t="shared" si="663"/>
        <v>1.0310197265495382</v>
      </c>
      <c r="V725" s="25">
        <f t="shared" si="664"/>
        <v>1.2958473994377342</v>
      </c>
      <c r="W725" s="25">
        <f t="shared" si="665"/>
        <v>1.4535392113320404</v>
      </c>
      <c r="X725" s="25">
        <f t="shared" si="666"/>
        <v>2.0906349656431074</v>
      </c>
      <c r="Y725" s="25">
        <f t="shared" si="667"/>
        <v>2.3392981742725949</v>
      </c>
      <c r="Z725" s="25">
        <f t="shared" si="668"/>
        <v>2.1999995176261544</v>
      </c>
      <c r="AA725" s="25">
        <f t="shared" si="669"/>
        <v>1.7745960823892972</v>
      </c>
      <c r="AB725" s="25">
        <f t="shared" si="670"/>
        <v>1.371267302808522</v>
      </c>
      <c r="AC725" s="25">
        <f t="shared" si="671"/>
        <v>1.1086385801788239</v>
      </c>
      <c r="AD725" s="25">
        <f t="shared" si="672"/>
        <v>0.71039688302325421</v>
      </c>
      <c r="AE725" s="25">
        <f t="shared" si="673"/>
        <v>0.48992594323390881</v>
      </c>
      <c r="AF725" s="25">
        <f t="shared" si="674"/>
        <v>0.17589820083452926</v>
      </c>
      <c r="AG725" s="25">
        <f t="shared" si="675"/>
        <v>9.4115064437903934E-2</v>
      </c>
      <c r="AH725" s="25">
        <f t="shared" si="676"/>
        <v>5.8703836370732787E-2</v>
      </c>
    </row>
    <row r="726" spans="1:34" x14ac:dyDescent="0.25">
      <c r="A726" s="13">
        <f t="shared" ref="A726:C726" si="706">A725</f>
        <v>6</v>
      </c>
      <c r="B726" s="13">
        <v>2.9876662649262746</v>
      </c>
      <c r="C726" s="13">
        <f t="shared" si="706"/>
        <v>10</v>
      </c>
      <c r="D726" s="13">
        <f>'Command user'!$F$12</f>
        <v>10</v>
      </c>
      <c r="E726" s="13">
        <f t="shared" si="686"/>
        <v>1</v>
      </c>
      <c r="G726" s="36">
        <f t="shared" si="687"/>
        <v>972.0000000000008</v>
      </c>
      <c r="H726" s="37">
        <f t="shared" ca="1" si="688"/>
        <v>6.2609440188988882E-2</v>
      </c>
      <c r="I726" s="17"/>
      <c r="J726" s="17"/>
      <c r="K726" s="17"/>
      <c r="L726" s="17"/>
      <c r="M726" s="17"/>
      <c r="N726" s="17"/>
      <c r="O726" s="17"/>
      <c r="P726" s="17"/>
      <c r="T726" s="25">
        <f t="shared" si="689"/>
        <v>6.2609440188988882E-2</v>
      </c>
      <c r="U726" s="25">
        <f t="shared" si="663"/>
        <v>1.0306368523863982</v>
      </c>
      <c r="V726" s="25">
        <f t="shared" si="664"/>
        <v>1.2954585641710168</v>
      </c>
      <c r="W726" s="25">
        <f t="shared" si="665"/>
        <v>1.4531218310060137</v>
      </c>
      <c r="X726" s="25">
        <f t="shared" si="666"/>
        <v>2.0899830488597972</v>
      </c>
      <c r="Y726" s="25">
        <f t="shared" si="667"/>
        <v>2.3384383127109536</v>
      </c>
      <c r="Z726" s="25">
        <f t="shared" si="668"/>
        <v>2.1990588214618363</v>
      </c>
      <c r="AA726" s="25">
        <f t="shared" si="669"/>
        <v>1.7737001565026835</v>
      </c>
      <c r="AB726" s="25">
        <f t="shared" si="670"/>
        <v>1.3704880823024788</v>
      </c>
      <c r="AC726" s="25">
        <f t="shared" si="671"/>
        <v>1.1079643176467577</v>
      </c>
      <c r="AD726" s="25">
        <f t="shared" si="672"/>
        <v>0.70993712932203723</v>
      </c>
      <c r="AE726" s="25">
        <f t="shared" si="673"/>
        <v>0.48959698653575023</v>
      </c>
      <c r="AF726" s="25">
        <f t="shared" si="674"/>
        <v>0.17578166795955183</v>
      </c>
      <c r="AG726" s="25">
        <f t="shared" si="675"/>
        <v>9.4053792693508928E-2</v>
      </c>
      <c r="AH726" s="25">
        <f t="shared" si="676"/>
        <v>5.8667221674600686E-2</v>
      </c>
    </row>
    <row r="727" spans="1:34" x14ac:dyDescent="0.25">
      <c r="A727" s="13">
        <f t="shared" ref="A727:C727" si="707">A726</f>
        <v>6</v>
      </c>
      <c r="B727" s="13">
        <v>2.9881128402683519</v>
      </c>
      <c r="C727" s="13">
        <f t="shared" si="707"/>
        <v>10</v>
      </c>
      <c r="D727" s="13">
        <f>'Command user'!$F$12</f>
        <v>10</v>
      </c>
      <c r="E727" s="13">
        <f t="shared" si="686"/>
        <v>1</v>
      </c>
      <c r="G727" s="36">
        <f t="shared" si="687"/>
        <v>973.0000000000008</v>
      </c>
      <c r="H727" s="37">
        <f t="shared" ca="1" si="688"/>
        <v>6.2575516447729879E-2</v>
      </c>
      <c r="I727" s="17"/>
      <c r="J727" s="17"/>
      <c r="K727" s="17"/>
      <c r="L727" s="17"/>
      <c r="M727" s="17"/>
      <c r="N727" s="17"/>
      <c r="O727" s="17"/>
      <c r="P727" s="17"/>
      <c r="T727" s="25">
        <f t="shared" si="689"/>
        <v>6.2575516447729879E-2</v>
      </c>
      <c r="U727" s="25">
        <f t="shared" si="663"/>
        <v>1.0302546370384347</v>
      </c>
      <c r="V727" s="25">
        <f t="shared" si="664"/>
        <v>1.2950704263029971</v>
      </c>
      <c r="W727" s="25">
        <f t="shared" si="665"/>
        <v>1.4527051998876985</v>
      </c>
      <c r="X727" s="25">
        <f t="shared" si="666"/>
        <v>2.0893322128724359</v>
      </c>
      <c r="Y727" s="25">
        <f t="shared" si="667"/>
        <v>2.3375798092188096</v>
      </c>
      <c r="Z727" s="25">
        <f t="shared" si="668"/>
        <v>2.1981196153237472</v>
      </c>
      <c r="AA727" s="25">
        <f t="shared" si="669"/>
        <v>1.7728056936808525</v>
      </c>
      <c r="AB727" s="25">
        <f t="shared" si="670"/>
        <v>1.3697101803453298</v>
      </c>
      <c r="AC727" s="25">
        <f t="shared" si="671"/>
        <v>1.1072912235261838</v>
      </c>
      <c r="AD727" s="25">
        <f t="shared" si="672"/>
        <v>0.70947819840688953</v>
      </c>
      <c r="AE727" s="25">
        <f t="shared" si="673"/>
        <v>0.48926862830159124</v>
      </c>
      <c r="AF727" s="25">
        <f t="shared" si="674"/>
        <v>0.17566534792303551</v>
      </c>
      <c r="AG727" s="25">
        <f t="shared" si="675"/>
        <v>9.3992631371440566E-2</v>
      </c>
      <c r="AH727" s="25">
        <f t="shared" si="676"/>
        <v>5.8630672389790708E-2</v>
      </c>
    </row>
    <row r="728" spans="1:34" x14ac:dyDescent="0.25">
      <c r="A728" s="13">
        <f t="shared" ref="A728:C728" si="708">A727</f>
        <v>6</v>
      </c>
      <c r="B728" s="13">
        <v>2.9885589568786157</v>
      </c>
      <c r="C728" s="13">
        <f t="shared" si="708"/>
        <v>10</v>
      </c>
      <c r="D728" s="13">
        <f>'Command user'!$F$12</f>
        <v>10</v>
      </c>
      <c r="E728" s="13">
        <f t="shared" si="686"/>
        <v>1</v>
      </c>
      <c r="G728" s="36">
        <f t="shared" si="687"/>
        <v>974.0000000000008</v>
      </c>
      <c r="H728" s="37">
        <f t="shared" ca="1" si="688"/>
        <v>6.2541655003357469E-2</v>
      </c>
      <c r="I728" s="17"/>
      <c r="J728" s="17"/>
      <c r="K728" s="17"/>
      <c r="L728" s="17"/>
      <c r="M728" s="17"/>
      <c r="N728" s="17"/>
      <c r="O728" s="17"/>
      <c r="P728" s="17"/>
      <c r="T728" s="25">
        <f t="shared" si="689"/>
        <v>6.2541655003357469E-2</v>
      </c>
      <c r="U728" s="25">
        <f t="shared" si="663"/>
        <v>1.0298730786301828</v>
      </c>
      <c r="V728" s="25">
        <f t="shared" si="664"/>
        <v>1.294682983811311</v>
      </c>
      <c r="W728" s="25">
        <f t="shared" si="665"/>
        <v>1.452289315805668</v>
      </c>
      <c r="X728" s="25">
        <f t="shared" si="666"/>
        <v>2.088682454671956</v>
      </c>
      <c r="Y728" s="25">
        <f t="shared" si="667"/>
        <v>2.3367226601346474</v>
      </c>
      <c r="Z728" s="25">
        <f t="shared" si="668"/>
        <v>2.1971818952108424</v>
      </c>
      <c r="AA728" s="25">
        <f t="shared" si="669"/>
        <v>1.7719126899422561</v>
      </c>
      <c r="AB728" s="25">
        <f t="shared" si="670"/>
        <v>1.3689335932747222</v>
      </c>
      <c r="AC728" s="25">
        <f t="shared" si="671"/>
        <v>1.1066192945243938</v>
      </c>
      <c r="AD728" s="25">
        <f t="shared" si="672"/>
        <v>0.70902008790655013</v>
      </c>
      <c r="AE728" s="25">
        <f t="shared" si="673"/>
        <v>0.48894086678684989</v>
      </c>
      <c r="AF728" s="25">
        <f t="shared" si="674"/>
        <v>0.17554924010090994</v>
      </c>
      <c r="AG728" s="25">
        <f t="shared" si="675"/>
        <v>9.3931580150930033E-2</v>
      </c>
      <c r="AH728" s="25">
        <f t="shared" si="676"/>
        <v>5.859418832701304E-2</v>
      </c>
    </row>
    <row r="729" spans="1:34" x14ac:dyDescent="0.25">
      <c r="A729" s="13">
        <f t="shared" ref="A729:C729" si="709">A728</f>
        <v>6</v>
      </c>
      <c r="B729" s="13">
        <v>2.989004615698537</v>
      </c>
      <c r="C729" s="13">
        <f t="shared" si="709"/>
        <v>10</v>
      </c>
      <c r="D729" s="13">
        <f>'Command user'!$F$12</f>
        <v>10</v>
      </c>
      <c r="E729" s="13">
        <f t="shared" si="686"/>
        <v>1</v>
      </c>
      <c r="G729" s="36">
        <f t="shared" si="687"/>
        <v>975.00000000000102</v>
      </c>
      <c r="H729" s="37">
        <f t="shared" ca="1" si="688"/>
        <v>6.2507855671293147E-2</v>
      </c>
      <c r="I729" s="17"/>
      <c r="J729" s="17"/>
      <c r="K729" s="17"/>
      <c r="L729" s="17"/>
      <c r="M729" s="17"/>
      <c r="N729" s="17"/>
      <c r="O729" s="17"/>
      <c r="P729" s="17"/>
      <c r="T729" s="25">
        <f t="shared" si="689"/>
        <v>6.2507855671293147E-2</v>
      </c>
      <c r="U729" s="25">
        <f t="shared" si="663"/>
        <v>1.0294921752935016</v>
      </c>
      <c r="V729" s="25">
        <f t="shared" si="664"/>
        <v>1.2942962346815676</v>
      </c>
      <c r="W729" s="25">
        <f t="shared" si="665"/>
        <v>1.4518741765970213</v>
      </c>
      <c r="X729" s="25">
        <f t="shared" si="666"/>
        <v>2.0880337712608372</v>
      </c>
      <c r="Y729" s="25">
        <f t="shared" si="667"/>
        <v>2.3358668618106941</v>
      </c>
      <c r="Z729" s="25">
        <f t="shared" si="668"/>
        <v>2.1962456571370716</v>
      </c>
      <c r="AA729" s="25">
        <f t="shared" si="669"/>
        <v>1.7710211413203725</v>
      </c>
      <c r="AB729" s="25">
        <f t="shared" si="670"/>
        <v>1.3681583174423282</v>
      </c>
      <c r="AC729" s="25">
        <f t="shared" si="671"/>
        <v>1.1059485273614371</v>
      </c>
      <c r="AD729" s="25">
        <f t="shared" si="672"/>
        <v>0.70856279545911305</v>
      </c>
      <c r="AE729" s="25">
        <f t="shared" si="673"/>
        <v>0.48861370025387824</v>
      </c>
      <c r="AF729" s="25">
        <f t="shared" si="674"/>
        <v>0.17543334387159895</v>
      </c>
      <c r="AG729" s="25">
        <f t="shared" si="675"/>
        <v>9.3870638712481608E-2</v>
      </c>
      <c r="AH729" s="25">
        <f t="shared" si="676"/>
        <v>5.855776929772738E-2</v>
      </c>
    </row>
    <row r="730" spans="1:34" x14ac:dyDescent="0.25">
      <c r="A730" s="13">
        <f t="shared" ref="A730:C730" si="710">A729</f>
        <v>6</v>
      </c>
      <c r="B730" s="13">
        <v>2.9894498176666917</v>
      </c>
      <c r="C730" s="13">
        <f t="shared" si="710"/>
        <v>10</v>
      </c>
      <c r="D730" s="13">
        <f>'Command user'!$F$12</f>
        <v>10</v>
      </c>
      <c r="E730" s="13">
        <f t="shared" si="686"/>
        <v>1</v>
      </c>
      <c r="G730" s="36">
        <f t="shared" si="687"/>
        <v>976.00000000000045</v>
      </c>
      <c r="H730" s="37">
        <f t="shared" ca="1" si="688"/>
        <v>6.247411826770348E-2</v>
      </c>
      <c r="I730" s="17"/>
      <c r="J730" s="17"/>
      <c r="K730" s="17"/>
      <c r="L730" s="17"/>
      <c r="M730" s="17"/>
      <c r="N730" s="17"/>
      <c r="O730" s="17"/>
      <c r="P730" s="17"/>
      <c r="T730" s="25">
        <f t="shared" si="689"/>
        <v>6.247411826770348E-2</v>
      </c>
      <c r="U730" s="25">
        <f t="shared" si="663"/>
        <v>1.0291119251675211</v>
      </c>
      <c r="V730" s="25">
        <f t="shared" si="664"/>
        <v>1.2939101769072814</v>
      </c>
      <c r="W730" s="25">
        <f t="shared" si="665"/>
        <v>1.4514597801073632</v>
      </c>
      <c r="X730" s="25">
        <f t="shared" si="666"/>
        <v>2.0873861596530192</v>
      </c>
      <c r="Y730" s="25">
        <f t="shared" si="667"/>
        <v>2.3350124106128427</v>
      </c>
      <c r="Z730" s="25">
        <f t="shared" si="668"/>
        <v>2.1953108971312636</v>
      </c>
      <c r="AA730" s="25">
        <f t="shared" si="669"/>
        <v>1.7701310438636302</v>
      </c>
      <c r="AB730" s="25">
        <f t="shared" si="670"/>
        <v>1.367384349213788</v>
      </c>
      <c r="AC730" s="25">
        <f t="shared" si="671"/>
        <v>1.1052789187700462</v>
      </c>
      <c r="AD730" s="25">
        <f t="shared" si="672"/>
        <v>0.70810631871196617</v>
      </c>
      <c r="AE730" s="25">
        <f t="shared" si="673"/>
        <v>0.48828712697193383</v>
      </c>
      <c r="AF730" s="25">
        <f t="shared" si="674"/>
        <v>0.17531765861600931</v>
      </c>
      <c r="AG730" s="25">
        <f t="shared" si="675"/>
        <v>9.3809806737866874E-2</v>
      </c>
      <c r="AH730" s="25">
        <f t="shared" si="676"/>
        <v>5.8521415114139302E-2</v>
      </c>
    </row>
    <row r="731" spans="1:34" x14ac:dyDescent="0.25">
      <c r="A731" s="13">
        <f t="shared" ref="A731:C731" si="711">A730</f>
        <v>6</v>
      </c>
      <c r="B731" s="13">
        <v>2.989894563718773</v>
      </c>
      <c r="C731" s="13">
        <f t="shared" si="711"/>
        <v>10</v>
      </c>
      <c r="D731" s="13">
        <f>'Command user'!$F$12</f>
        <v>10</v>
      </c>
      <c r="E731" s="13">
        <f t="shared" si="686"/>
        <v>1</v>
      </c>
      <c r="G731" s="36">
        <f t="shared" si="687"/>
        <v>977.00000000000045</v>
      </c>
      <c r="H731" s="37">
        <f t="shared" ca="1" si="688"/>
        <v>6.2440442609494648E-2</v>
      </c>
      <c r="I731" s="17"/>
      <c r="J731" s="17"/>
      <c r="K731" s="17"/>
      <c r="L731" s="17"/>
      <c r="M731" s="17"/>
      <c r="N731" s="17"/>
      <c r="O731" s="17"/>
      <c r="P731" s="17"/>
      <c r="T731" s="25">
        <f t="shared" si="689"/>
        <v>6.2440442609494648E-2</v>
      </c>
      <c r="U731" s="25">
        <f t="shared" si="663"/>
        <v>1.0287323263986232</v>
      </c>
      <c r="V731" s="25">
        <f t="shared" si="664"/>
        <v>1.2935248084898632</v>
      </c>
      <c r="W731" s="25">
        <f t="shared" si="665"/>
        <v>1.4510461241907346</v>
      </c>
      <c r="X731" s="25">
        <f t="shared" si="666"/>
        <v>2.0867396168738628</v>
      </c>
      <c r="Y731" s="25">
        <f t="shared" si="667"/>
        <v>2.3341593029205825</v>
      </c>
      <c r="Z731" s="25">
        <f t="shared" si="668"/>
        <v>2.1943776112370639</v>
      </c>
      <c r="AA731" s="25">
        <f t="shared" si="669"/>
        <v>1.7692423936353594</v>
      </c>
      <c r="AB731" s="25">
        <f t="shared" si="670"/>
        <v>1.3666116849686365</v>
      </c>
      <c r="AC731" s="25">
        <f t="shared" si="671"/>
        <v>1.1046104654955864</v>
      </c>
      <c r="AD731" s="25">
        <f t="shared" si="672"/>
        <v>0.70765065532175031</v>
      </c>
      <c r="AE731" s="25">
        <f t="shared" si="673"/>
        <v>0.48796114521714062</v>
      </c>
      <c r="AF731" s="25">
        <f t="shared" si="674"/>
        <v>0.17520218371751778</v>
      </c>
      <c r="AG731" s="25">
        <f t="shared" si="675"/>
        <v>9.3749083910117159E-2</v>
      </c>
      <c r="AH731" s="25">
        <f t="shared" si="676"/>
        <v>5.8485125589195885E-2</v>
      </c>
    </row>
    <row r="732" spans="1:34" x14ac:dyDescent="0.25">
      <c r="A732" s="13">
        <f t="shared" ref="A732:C732" si="712">A731</f>
        <v>6</v>
      </c>
      <c r="B732" s="13">
        <v>2.9903388547876015</v>
      </c>
      <c r="C732" s="13">
        <f t="shared" si="712"/>
        <v>10</v>
      </c>
      <c r="D732" s="13">
        <f>'Command user'!$F$12</f>
        <v>10</v>
      </c>
      <c r="E732" s="13">
        <f t="shared" si="686"/>
        <v>1</v>
      </c>
      <c r="G732" s="36">
        <f t="shared" si="687"/>
        <v>978.00000000000125</v>
      </c>
      <c r="H732" s="37">
        <f t="shared" ca="1" si="688"/>
        <v>6.2406828514309634E-2</v>
      </c>
      <c r="I732" s="17"/>
      <c r="J732" s="17"/>
      <c r="K732" s="17"/>
      <c r="L732" s="17"/>
      <c r="M732" s="17"/>
      <c r="N732" s="17"/>
      <c r="O732" s="17"/>
      <c r="P732" s="17"/>
      <c r="T732" s="25">
        <f t="shared" si="689"/>
        <v>6.2406828514309634E-2</v>
      </c>
      <c r="U732" s="25">
        <f t="shared" si="663"/>
        <v>1.0283533771403921</v>
      </c>
      <c r="V732" s="25">
        <f t="shared" si="664"/>
        <v>1.2931401274385523</v>
      </c>
      <c r="W732" s="25">
        <f t="shared" si="665"/>
        <v>1.4506332067095966</v>
      </c>
      <c r="X732" s="25">
        <f t="shared" si="666"/>
        <v>2.0860941399600885</v>
      </c>
      <c r="Y732" s="25">
        <f t="shared" si="667"/>
        <v>2.3333075351269597</v>
      </c>
      <c r="Z732" s="25">
        <f t="shared" si="668"/>
        <v>2.193445795512885</v>
      </c>
      <c r="AA732" s="25">
        <f t="shared" si="669"/>
        <v>1.7683551867136815</v>
      </c>
      <c r="AB732" s="25">
        <f t="shared" si="670"/>
        <v>1.3658403211002332</v>
      </c>
      <c r="AC732" s="25">
        <f t="shared" si="671"/>
        <v>1.1039431642959816</v>
      </c>
      <c r="AD732" s="25">
        <f t="shared" si="672"/>
        <v>0.70719580295431017</v>
      </c>
      <c r="AE732" s="25">
        <f t="shared" si="673"/>
        <v>0.48763575327245512</v>
      </c>
      <c r="AF732" s="25">
        <f t="shared" si="674"/>
        <v>0.17508691856195779</v>
      </c>
      <c r="AG732" s="25">
        <f t="shared" si="675"/>
        <v>9.3688469913517911E-2</v>
      </c>
      <c r="AH732" s="25">
        <f t="shared" si="676"/>
        <v>5.844890053658252E-2</v>
      </c>
    </row>
    <row r="733" spans="1:34" x14ac:dyDescent="0.25">
      <c r="A733" s="13">
        <f t="shared" ref="A733:C733" si="713">A732</f>
        <v>6</v>
      </c>
      <c r="B733" s="13">
        <v>2.9907826918031377</v>
      </c>
      <c r="C733" s="13">
        <f t="shared" si="713"/>
        <v>10</v>
      </c>
      <c r="D733" s="13">
        <f>'Command user'!$F$12</f>
        <v>10</v>
      </c>
      <c r="E733" s="13">
        <f t="shared" si="686"/>
        <v>1</v>
      </c>
      <c r="G733" s="36">
        <f t="shared" si="687"/>
        <v>979.0000000000008</v>
      </c>
      <c r="H733" s="37">
        <f t="shared" ca="1" si="688"/>
        <v>6.2373275800524652E-2</v>
      </c>
      <c r="I733" s="17"/>
      <c r="J733" s="17"/>
      <c r="K733" s="17"/>
      <c r="L733" s="17"/>
      <c r="M733" s="17"/>
      <c r="N733" s="17"/>
      <c r="O733" s="17"/>
      <c r="P733" s="17"/>
      <c r="T733" s="25">
        <f t="shared" si="689"/>
        <v>6.2373275800524652E-2</v>
      </c>
      <c r="U733" s="25">
        <f t="shared" si="663"/>
        <v>1.0279750755535912</v>
      </c>
      <c r="V733" s="25">
        <f t="shared" si="664"/>
        <v>1.2927561317703993</v>
      </c>
      <c r="W733" s="25">
        <f t="shared" si="665"/>
        <v>1.4502210255347698</v>
      </c>
      <c r="X733" s="25">
        <f t="shared" si="666"/>
        <v>2.0854497259597236</v>
      </c>
      <c r="Y733" s="25">
        <f t="shared" si="667"/>
        <v>2.3324571036384896</v>
      </c>
      <c r="Z733" s="25">
        <f t="shared" si="668"/>
        <v>2.1925154460318219</v>
      </c>
      <c r="AA733" s="25">
        <f t="shared" si="669"/>
        <v>1.7674694191914768</v>
      </c>
      <c r="AB733" s="25">
        <f t="shared" si="670"/>
        <v>1.3650702540157007</v>
      </c>
      <c r="AC733" s="25">
        <f t="shared" si="671"/>
        <v>1.1032770119416671</v>
      </c>
      <c r="AD733" s="25">
        <f t="shared" si="672"/>
        <v>0.70674175928465521</v>
      </c>
      <c r="AE733" s="25">
        <f t="shared" si="673"/>
        <v>0.4873109494276332</v>
      </c>
      <c r="AF733" s="25">
        <f t="shared" si="674"/>
        <v>0.1749718625376091</v>
      </c>
      <c r="AG733" s="25">
        <f t="shared" si="675"/>
        <v>9.3627964433603536E-2</v>
      </c>
      <c r="AH733" s="25">
        <f t="shared" si="676"/>
        <v>5.841273977071941E-2</v>
      </c>
    </row>
    <row r="734" spans="1:34" x14ac:dyDescent="0.25">
      <c r="A734" s="13">
        <f t="shared" ref="A734:C734" si="714">A733</f>
        <v>6</v>
      </c>
      <c r="B734" s="13">
        <v>2.9912260756924947</v>
      </c>
      <c r="C734" s="13">
        <f t="shared" si="714"/>
        <v>10</v>
      </c>
      <c r="D734" s="13">
        <f>'Command user'!$F$12</f>
        <v>10</v>
      </c>
      <c r="E734" s="13">
        <f t="shared" si="686"/>
        <v>1</v>
      </c>
      <c r="G734" s="36">
        <f t="shared" si="687"/>
        <v>980.00000000000057</v>
      </c>
      <c r="H734" s="37">
        <f t="shared" ca="1" si="688"/>
        <v>6.2339784287244585E-2</v>
      </c>
      <c r="I734" s="17"/>
      <c r="J734" s="17"/>
      <c r="K734" s="17"/>
      <c r="L734" s="17"/>
      <c r="M734" s="17"/>
      <c r="N734" s="17"/>
      <c r="O734" s="17"/>
      <c r="P734" s="17"/>
      <c r="T734" s="25">
        <f t="shared" si="689"/>
        <v>6.2339784287244585E-2</v>
      </c>
      <c r="U734" s="25">
        <f t="shared" si="663"/>
        <v>1.0275974198061193</v>
      </c>
      <c r="V734" s="25">
        <f t="shared" si="664"/>
        <v>1.2923728195102124</v>
      </c>
      <c r="W734" s="25">
        <f t="shared" si="665"/>
        <v>1.4498095785454113</v>
      </c>
      <c r="X734" s="25">
        <f t="shared" si="666"/>
        <v>2.0848063719320518</v>
      </c>
      <c r="Y734" s="25">
        <f t="shared" si="667"/>
        <v>2.3316080048750969</v>
      </c>
      <c r="Z734" s="25">
        <f t="shared" si="668"/>
        <v>2.1915865588815717</v>
      </c>
      <c r="AA734" s="25">
        <f t="shared" si="669"/>
        <v>1.7665850871762951</v>
      </c>
      <c r="AB734" s="25">
        <f t="shared" si="670"/>
        <v>1.3643014801358611</v>
      </c>
      <c r="AC734" s="25">
        <f t="shared" si="671"/>
        <v>1.1026120052155137</v>
      </c>
      <c r="AD734" s="25">
        <f t="shared" si="672"/>
        <v>0.70628852199690739</v>
      </c>
      <c r="AE734" s="25">
        <f t="shared" si="673"/>
        <v>0.48698673197919956</v>
      </c>
      <c r="AF734" s="25">
        <f t="shared" si="674"/>
        <v>0.17485701503518375</v>
      </c>
      <c r="AG734" s="25">
        <f t="shared" si="675"/>
        <v>9.3567567157148687E-2</v>
      </c>
      <c r="AH734" s="25">
        <f t="shared" si="676"/>
        <v>5.8376643106757845E-2</v>
      </c>
    </row>
    <row r="735" spans="1:34" x14ac:dyDescent="0.25">
      <c r="A735" s="13">
        <f t="shared" ref="A735:C735" si="715">A734</f>
        <v>6</v>
      </c>
      <c r="B735" s="13">
        <v>2.9916690073799486</v>
      </c>
      <c r="C735" s="13">
        <f t="shared" si="715"/>
        <v>10</v>
      </c>
      <c r="D735" s="13">
        <f>'Command user'!$F$12</f>
        <v>10</v>
      </c>
      <c r="E735" s="13">
        <f t="shared" si="686"/>
        <v>1</v>
      </c>
      <c r="G735" s="36">
        <f t="shared" si="687"/>
        <v>981.00000000000034</v>
      </c>
      <c r="H735" s="37">
        <f t="shared" ca="1" si="688"/>
        <v>6.2306353794300176E-2</v>
      </c>
      <c r="I735" s="17"/>
      <c r="J735" s="17"/>
      <c r="K735" s="17"/>
      <c r="L735" s="17"/>
      <c r="M735" s="17"/>
      <c r="N735" s="17"/>
      <c r="O735" s="17"/>
      <c r="P735" s="17"/>
      <c r="T735" s="25">
        <f t="shared" si="689"/>
        <v>6.2306353794300176E-2</v>
      </c>
      <c r="U735" s="25">
        <f t="shared" si="663"/>
        <v>1.0272204080729763</v>
      </c>
      <c r="V735" s="25">
        <f t="shared" si="664"/>
        <v>1.2919901886905378</v>
      </c>
      <c r="W735" s="25">
        <f t="shared" si="665"/>
        <v>1.4493988636289534</v>
      </c>
      <c r="X735" s="25">
        <f t="shared" si="666"/>
        <v>2.0841640749475467</v>
      </c>
      <c r="Y735" s="25">
        <f t="shared" si="667"/>
        <v>2.330760235270056</v>
      </c>
      <c r="Z735" s="25">
        <f t="shared" si="668"/>
        <v>2.1906591301643825</v>
      </c>
      <c r="AA735" s="25">
        <f t="shared" si="669"/>
        <v>1.765702186790282</v>
      </c>
      <c r="AB735" s="25">
        <f t="shared" si="670"/>
        <v>1.3635339958951582</v>
      </c>
      <c r="AC735" s="25">
        <f t="shared" si="671"/>
        <v>1.1019481409127785</v>
      </c>
      <c r="AD735" s="25">
        <f t="shared" si="672"/>
        <v>0.70583608878425785</v>
      </c>
      <c r="AE735" s="25">
        <f t="shared" si="673"/>
        <v>0.48666309923040352</v>
      </c>
      <c r="AF735" s="25">
        <f t="shared" si="674"/>
        <v>0.1747423754478141</v>
      </c>
      <c r="AG735" s="25">
        <f t="shared" si="675"/>
        <v>9.3507277772164235E-2</v>
      </c>
      <c r="AH735" s="25">
        <f t="shared" si="676"/>
        <v>5.8340610360575758E-2</v>
      </c>
    </row>
    <row r="736" spans="1:34" x14ac:dyDescent="0.25">
      <c r="A736" s="13">
        <f t="shared" ref="A736:C736" si="716">A735</f>
        <v>6</v>
      </c>
      <c r="B736" s="13">
        <v>2.9921114877869495</v>
      </c>
      <c r="C736" s="13">
        <f t="shared" si="716"/>
        <v>10</v>
      </c>
      <c r="D736" s="13">
        <f>'Command user'!$F$12</f>
        <v>10</v>
      </c>
      <c r="E736" s="13">
        <f t="shared" si="686"/>
        <v>1</v>
      </c>
      <c r="G736" s="36">
        <f t="shared" si="687"/>
        <v>981.99999999999989</v>
      </c>
      <c r="H736" s="37">
        <f t="shared" ca="1" si="688"/>
        <v>6.2272984142243831E-2</v>
      </c>
      <c r="I736" s="17"/>
      <c r="J736" s="17"/>
      <c r="K736" s="17"/>
      <c r="L736" s="17"/>
      <c r="M736" s="17"/>
      <c r="N736" s="17"/>
      <c r="O736" s="17"/>
      <c r="P736" s="17"/>
      <c r="T736" s="25">
        <f t="shared" si="689"/>
        <v>6.2272984142243831E-2</v>
      </c>
      <c r="U736" s="25">
        <f t="shared" si="663"/>
        <v>1.0268440385362341</v>
      </c>
      <c r="V736" s="25">
        <f t="shared" si="664"/>
        <v>1.2916082373515962</v>
      </c>
      <c r="W736" s="25">
        <f t="shared" si="665"/>
        <v>1.4489888786810809</v>
      </c>
      <c r="X736" s="25">
        <f t="shared" si="666"/>
        <v>2.0835228320878372</v>
      </c>
      <c r="Y736" s="25">
        <f t="shared" si="667"/>
        <v>2.3299137912699273</v>
      </c>
      <c r="Z736" s="25">
        <f t="shared" si="668"/>
        <v>2.1897331559969686</v>
      </c>
      <c r="AA736" s="25">
        <f t="shared" si="669"/>
        <v>1.7648207141701173</v>
      </c>
      <c r="AB736" s="25">
        <f t="shared" si="670"/>
        <v>1.3627677977415986</v>
      </c>
      <c r="AC736" s="25">
        <f t="shared" si="671"/>
        <v>1.1012854158410383</v>
      </c>
      <c r="AD736" s="25">
        <f t="shared" si="672"/>
        <v>0.7053844573489253</v>
      </c>
      <c r="AE736" s="25">
        <f t="shared" si="673"/>
        <v>0.48634004949119819</v>
      </c>
      <c r="AF736" s="25">
        <f t="shared" si="674"/>
        <v>0.17462794317104224</v>
      </c>
      <c r="AG736" s="25">
        <f t="shared" si="675"/>
        <v>9.3447095967890498E-2</v>
      </c>
      <c r="AH736" s="25">
        <f t="shared" si="676"/>
        <v>5.8304641348775353E-2</v>
      </c>
    </row>
    <row r="737" spans="1:34" x14ac:dyDescent="0.25">
      <c r="A737" s="13">
        <f t="shared" ref="A737:C737" si="717">A736</f>
        <v>6</v>
      </c>
      <c r="B737" s="13">
        <v>2.9925535178321354</v>
      </c>
      <c r="C737" s="13">
        <f t="shared" si="717"/>
        <v>10</v>
      </c>
      <c r="D737" s="13">
        <f>'Command user'!$F$12</f>
        <v>10</v>
      </c>
      <c r="E737" s="13">
        <f t="shared" si="686"/>
        <v>1</v>
      </c>
      <c r="G737" s="36">
        <f t="shared" si="687"/>
        <v>982.99999999999989</v>
      </c>
      <c r="H737" s="37">
        <f t="shared" ca="1" si="688"/>
        <v>6.223967515234597E-2</v>
      </c>
      <c r="I737" s="17"/>
      <c r="J737" s="17"/>
      <c r="K737" s="17"/>
      <c r="L737" s="17"/>
      <c r="M737" s="17"/>
      <c r="N737" s="17"/>
      <c r="O737" s="17"/>
      <c r="P737" s="17"/>
      <c r="T737" s="25">
        <f t="shared" si="689"/>
        <v>6.223967515234597E-2</v>
      </c>
      <c r="U737" s="25">
        <f t="shared" si="663"/>
        <v>1.0264683093849951</v>
      </c>
      <c r="V737" s="25">
        <f t="shared" si="664"/>
        <v>1.2912269635412679</v>
      </c>
      <c r="W737" s="25">
        <f t="shared" si="665"/>
        <v>1.4485796216056763</v>
      </c>
      <c r="X737" s="25">
        <f t="shared" si="666"/>
        <v>2.0828826404456309</v>
      </c>
      <c r="Y737" s="25">
        <f t="shared" si="667"/>
        <v>2.3290686693344886</v>
      </c>
      <c r="Z737" s="25">
        <f t="shared" si="668"/>
        <v>2.188808632510451</v>
      </c>
      <c r="AA737" s="25">
        <f t="shared" si="669"/>
        <v>1.7639406654669509</v>
      </c>
      <c r="AB737" s="25">
        <f t="shared" si="670"/>
        <v>1.3620028821366847</v>
      </c>
      <c r="AC737" s="25">
        <f t="shared" si="671"/>
        <v>1.1006238268201272</v>
      </c>
      <c r="AD737" s="25">
        <f t="shared" si="672"/>
        <v>0.70493362540210591</v>
      </c>
      <c r="AE737" s="25">
        <f t="shared" si="673"/>
        <v>0.48601758107819903</v>
      </c>
      <c r="AF737" s="25">
        <f t="shared" si="674"/>
        <v>0.17451371760280501</v>
      </c>
      <c r="AG737" s="25">
        <f t="shared" si="675"/>
        <v>9.3387021434790662E-2</v>
      </c>
      <c r="AH737" s="25">
        <f t="shared" si="676"/>
        <v>5.8268735888678536E-2</v>
      </c>
    </row>
    <row r="738" spans="1:34" x14ac:dyDescent="0.25">
      <c r="A738" s="13">
        <f t="shared" ref="A738:C738" si="718">A737</f>
        <v>6</v>
      </c>
      <c r="B738" s="13">
        <v>2.9929950984313414</v>
      </c>
      <c r="C738" s="13">
        <f t="shared" si="718"/>
        <v>10</v>
      </c>
      <c r="D738" s="13">
        <f>'Command user'!$F$12</f>
        <v>10</v>
      </c>
      <c r="E738" s="13">
        <f t="shared" si="686"/>
        <v>1</v>
      </c>
      <c r="G738" s="36">
        <f t="shared" si="687"/>
        <v>984.00000000000068</v>
      </c>
      <c r="H738" s="37">
        <f t="shared" ca="1" si="688"/>
        <v>6.2206426646592088E-2</v>
      </c>
      <c r="I738" s="17"/>
      <c r="J738" s="17"/>
      <c r="K738" s="17"/>
      <c r="L738" s="17"/>
      <c r="M738" s="17"/>
      <c r="N738" s="17"/>
      <c r="O738" s="17"/>
      <c r="P738" s="17"/>
      <c r="T738" s="25">
        <f t="shared" si="689"/>
        <v>6.2206426646592088E-2</v>
      </c>
      <c r="U738" s="25">
        <f t="shared" si="663"/>
        <v>1.0260932188153649</v>
      </c>
      <c r="V738" s="25">
        <f t="shared" si="664"/>
        <v>1.2908463653150455</v>
      </c>
      <c r="W738" s="25">
        <f t="shared" si="665"/>
        <v>1.4481710903147933</v>
      </c>
      <c r="X738" s="25">
        <f t="shared" si="666"/>
        <v>2.0822434971246775</v>
      </c>
      <c r="Y738" s="25">
        <f t="shared" si="667"/>
        <v>2.3282248659366873</v>
      </c>
      <c r="Z738" s="25">
        <f t="shared" si="668"/>
        <v>2.1878855558503059</v>
      </c>
      <c r="AA738" s="25">
        <f t="shared" si="669"/>
        <v>1.7630620368463192</v>
      </c>
      <c r="AB738" s="25">
        <f t="shared" si="670"/>
        <v>1.3612392455553555</v>
      </c>
      <c r="AC738" s="25">
        <f t="shared" si="671"/>
        <v>1.099963370682093</v>
      </c>
      <c r="AD738" s="25">
        <f t="shared" si="672"/>
        <v>0.70448359066393651</v>
      </c>
      <c r="AE738" s="25">
        <f t="shared" si="673"/>
        <v>0.48569569231465465</v>
      </c>
      <c r="AF738" s="25">
        <f t="shared" si="674"/>
        <v>0.17439969814342585</v>
      </c>
      <c r="AG738" s="25">
        <f t="shared" si="675"/>
        <v>9.3327053864544957E-2</v>
      </c>
      <c r="AH738" s="25">
        <f t="shared" si="676"/>
        <v>5.8232893798323949E-2</v>
      </c>
    </row>
    <row r="739" spans="1:34" x14ac:dyDescent="0.25">
      <c r="A739" s="13">
        <f t="shared" ref="A739:C739" si="719">A738</f>
        <v>6</v>
      </c>
      <c r="B739" s="13">
        <v>2.9934362304976116</v>
      </c>
      <c r="C739" s="13">
        <f t="shared" si="719"/>
        <v>10</v>
      </c>
      <c r="D739" s="13">
        <f>'Command user'!$F$12</f>
        <v>10</v>
      </c>
      <c r="E739" s="13">
        <f t="shared" si="686"/>
        <v>1</v>
      </c>
      <c r="G739" s="36">
        <f t="shared" si="687"/>
        <v>985.00000000000011</v>
      </c>
      <c r="H739" s="37">
        <f t="shared" ca="1" si="688"/>
        <v>6.2173238447678122E-2</v>
      </c>
      <c r="I739" s="17"/>
      <c r="J739" s="17"/>
      <c r="K739" s="17"/>
      <c r="L739" s="17"/>
      <c r="M739" s="17"/>
      <c r="N739" s="17"/>
      <c r="O739" s="17"/>
      <c r="P739" s="17"/>
      <c r="T739" s="25">
        <f t="shared" si="689"/>
        <v>6.2173238447678122E-2</v>
      </c>
      <c r="U739" s="25">
        <f t="shared" si="663"/>
        <v>1.0257187650304065</v>
      </c>
      <c r="V739" s="25">
        <f t="shared" si="664"/>
        <v>1.2904664407359927</v>
      </c>
      <c r="W739" s="25">
        <f t="shared" si="665"/>
        <v>1.4477632827286013</v>
      </c>
      <c r="X739" s="25">
        <f t="shared" si="666"/>
        <v>2.0816053992397121</v>
      </c>
      <c r="Y739" s="25">
        <f t="shared" si="667"/>
        <v>2.3273823775625608</v>
      </c>
      <c r="Z739" s="25">
        <f t="shared" si="668"/>
        <v>2.186963922176254</v>
      </c>
      <c r="AA739" s="25">
        <f t="shared" si="669"/>
        <v>1.7621848244880784</v>
      </c>
      <c r="AB739" s="25">
        <f t="shared" si="670"/>
        <v>1.3604768844859079</v>
      </c>
      <c r="AC739" s="25">
        <f t="shared" si="671"/>
        <v>1.0993040442711108</v>
      </c>
      <c r="AD739" s="25">
        <f t="shared" si="672"/>
        <v>0.70403435086344013</v>
      </c>
      <c r="AE739" s="25">
        <f t="shared" si="673"/>
        <v>0.4853743815304068</v>
      </c>
      <c r="AF739" s="25">
        <f t="shared" si="674"/>
        <v>0.17428588419559901</v>
      </c>
      <c r="AG739" s="25">
        <f t="shared" si="675"/>
        <v>9.3267192950044819E-2</v>
      </c>
      <c r="AH739" s="25">
        <f t="shared" si="676"/>
        <v>5.8197114896462787E-2</v>
      </c>
    </row>
    <row r="740" spans="1:34" x14ac:dyDescent="0.25">
      <c r="A740" s="13">
        <f t="shared" ref="A740:C740" si="720">A739</f>
        <v>6</v>
      </c>
      <c r="B740" s="13">
        <v>2.993876914941211</v>
      </c>
      <c r="C740" s="13">
        <f t="shared" si="720"/>
        <v>10</v>
      </c>
      <c r="D740" s="13">
        <f>'Command user'!$F$12</f>
        <v>10</v>
      </c>
      <c r="E740" s="13">
        <f t="shared" si="686"/>
        <v>1</v>
      </c>
      <c r="G740" s="36">
        <f t="shared" si="687"/>
        <v>985.99999999999989</v>
      </c>
      <c r="H740" s="37">
        <f t="shared" ca="1" si="688"/>
        <v>6.2140110379007636E-2</v>
      </c>
      <c r="I740" s="17"/>
      <c r="J740" s="17"/>
      <c r="K740" s="17"/>
      <c r="L740" s="17"/>
      <c r="M740" s="17"/>
      <c r="N740" s="17"/>
      <c r="O740" s="17"/>
      <c r="P740" s="17"/>
      <c r="T740" s="25">
        <f t="shared" si="689"/>
        <v>6.2140110379007636E-2</v>
      </c>
      <c r="U740" s="25">
        <f t="shared" si="663"/>
        <v>1.0253449462401212</v>
      </c>
      <c r="V740" s="25">
        <f t="shared" si="664"/>
        <v>1.2900871878747167</v>
      </c>
      <c r="W740" s="25">
        <f t="shared" si="665"/>
        <v>1.4473561967753628</v>
      </c>
      <c r="X740" s="25">
        <f t="shared" si="666"/>
        <v>2.0809683439163931</v>
      </c>
      <c r="Y740" s="25">
        <f t="shared" si="667"/>
        <v>2.3265412007111705</v>
      </c>
      <c r="Z740" s="25">
        <f t="shared" si="668"/>
        <v>2.1860437276622346</v>
      </c>
      <c r="AA740" s="25">
        <f t="shared" si="669"/>
        <v>1.7613090245863536</v>
      </c>
      <c r="AB740" s="25">
        <f t="shared" si="670"/>
        <v>1.3597157954299517</v>
      </c>
      <c r="AC740" s="25">
        <f t="shared" si="671"/>
        <v>1.0986458444434473</v>
      </c>
      <c r="AD740" s="25">
        <f t="shared" si="672"/>
        <v>0.70358590373849095</v>
      </c>
      <c r="AE740" s="25">
        <f t="shared" si="673"/>
        <v>0.48505364706186899</v>
      </c>
      <c r="AF740" s="25">
        <f t="shared" si="674"/>
        <v>0.17417227516438052</v>
      </c>
      <c r="AG740" s="25">
        <f t="shared" si="675"/>
        <v>9.3207438385386907E-2</v>
      </c>
      <c r="AH740" s="25">
        <f t="shared" si="676"/>
        <v>5.8161399002556222E-2</v>
      </c>
    </row>
    <row r="741" spans="1:34" x14ac:dyDescent="0.25">
      <c r="A741" s="13">
        <f t="shared" ref="A741:C741" si="721">A740</f>
        <v>6</v>
      </c>
      <c r="B741" s="13">
        <v>2.9943171526696366</v>
      </c>
      <c r="C741" s="13">
        <f t="shared" si="721"/>
        <v>10</v>
      </c>
      <c r="D741" s="13">
        <f>'Command user'!$F$12</f>
        <v>10</v>
      </c>
      <c r="E741" s="13">
        <f t="shared" si="686"/>
        <v>1</v>
      </c>
      <c r="G741" s="36">
        <f t="shared" si="687"/>
        <v>987.00000000000034</v>
      </c>
      <c r="H741" s="37">
        <f t="shared" ca="1" si="688"/>
        <v>6.2107042264687995E-2</v>
      </c>
      <c r="I741" s="17"/>
      <c r="J741" s="17"/>
      <c r="K741" s="17"/>
      <c r="L741" s="17"/>
      <c r="M741" s="17"/>
      <c r="N741" s="17"/>
      <c r="O741" s="17"/>
      <c r="P741" s="17"/>
      <c r="T741" s="25">
        <f t="shared" si="689"/>
        <v>6.2107042264687995E-2</v>
      </c>
      <c r="U741" s="25">
        <f t="shared" si="663"/>
        <v>1.0249717606614048</v>
      </c>
      <c r="V741" s="25">
        <f t="shared" si="664"/>
        <v>1.2897086048093196</v>
      </c>
      <c r="W741" s="25">
        <f t="shared" si="665"/>
        <v>1.4469498303913784</v>
      </c>
      <c r="X741" s="25">
        <f t="shared" si="666"/>
        <v>2.0803323282912634</v>
      </c>
      <c r="Y741" s="25">
        <f t="shared" si="667"/>
        <v>2.325701331894571</v>
      </c>
      <c r="Z741" s="25">
        <f t="shared" si="668"/>
        <v>2.1851249684963165</v>
      </c>
      <c r="AA741" s="25">
        <f t="shared" si="669"/>
        <v>1.7604346333494487</v>
      </c>
      <c r="AB741" s="25">
        <f t="shared" si="670"/>
        <v>1.3589559749023263</v>
      </c>
      <c r="AC741" s="25">
        <f t="shared" si="671"/>
        <v>1.097988768067393</v>
      </c>
      <c r="AD741" s="25">
        <f t="shared" si="672"/>
        <v>0.70313824703576555</v>
      </c>
      <c r="AE741" s="25">
        <f t="shared" si="673"/>
        <v>0.48473348725198562</v>
      </c>
      <c r="AF741" s="25">
        <f t="shared" si="674"/>
        <v>0.174058870457175</v>
      </c>
      <c r="AG741" s="25">
        <f t="shared" si="675"/>
        <v>9.3147789865866859E-2</v>
      </c>
      <c r="AH741" s="25">
        <f t="shared" si="676"/>
        <v>5.8125745936770751E-2</v>
      </c>
    </row>
    <row r="742" spans="1:34" x14ac:dyDescent="0.25">
      <c r="A742" s="13">
        <f t="shared" ref="A742:C742" si="722">A741</f>
        <v>6</v>
      </c>
      <c r="B742" s="13">
        <v>2.9947569445876283</v>
      </c>
      <c r="C742" s="13">
        <f t="shared" si="722"/>
        <v>10</v>
      </c>
      <c r="D742" s="13">
        <f>'Command user'!$F$12</f>
        <v>10</v>
      </c>
      <c r="E742" s="13">
        <f t="shared" si="686"/>
        <v>1</v>
      </c>
      <c r="G742" s="36">
        <f t="shared" si="687"/>
        <v>988.00000000000125</v>
      </c>
      <c r="H742" s="37">
        <f t="shared" ca="1" si="688"/>
        <v>6.2074033929526914E-2</v>
      </c>
      <c r="I742" s="17"/>
      <c r="J742" s="17"/>
      <c r="K742" s="17"/>
      <c r="L742" s="17"/>
      <c r="M742" s="17"/>
      <c r="N742" s="17"/>
      <c r="O742" s="17"/>
      <c r="P742" s="17"/>
      <c r="T742" s="25">
        <f t="shared" si="689"/>
        <v>6.2074033929526914E-2</v>
      </c>
      <c r="U742" s="25">
        <f t="shared" si="663"/>
        <v>1.0245992065180201</v>
      </c>
      <c r="V742" s="25">
        <f t="shared" si="664"/>
        <v>1.2893306896253751</v>
      </c>
      <c r="W742" s="25">
        <f t="shared" si="665"/>
        <v>1.4465441815209603</v>
      </c>
      <c r="X742" s="25">
        <f t="shared" si="666"/>
        <v>2.0796973495116982</v>
      </c>
      <c r="Y742" s="25">
        <f t="shared" si="667"/>
        <v>2.324862767637724</v>
      </c>
      <c r="Z742" s="25">
        <f t="shared" si="668"/>
        <v>2.1842076408806426</v>
      </c>
      <c r="AA742" s="25">
        <f t="shared" si="669"/>
        <v>1.7595616469997983</v>
      </c>
      <c r="AB742" s="25">
        <f t="shared" si="670"/>
        <v>1.3581974194310511</v>
      </c>
      <c r="AC742" s="25">
        <f t="shared" si="671"/>
        <v>1.0973328120232049</v>
      </c>
      <c r="AD742" s="25">
        <f t="shared" si="672"/>
        <v>0.70269137851070884</v>
      </c>
      <c r="AE742" s="25">
        <f t="shared" si="673"/>
        <v>0.48441390045019977</v>
      </c>
      <c r="AF742" s="25">
        <f t="shared" si="674"/>
        <v>0.1739456694837247</v>
      </c>
      <c r="AG742" s="25">
        <f t="shared" si="675"/>
        <v>9.3088247087973169E-2</v>
      </c>
      <c r="AH742" s="25">
        <f t="shared" si="676"/>
        <v>5.8090155519976011E-2</v>
      </c>
    </row>
    <row r="743" spans="1:34" x14ac:dyDescent="0.25">
      <c r="A743" s="13">
        <f t="shared" ref="A743:C743" si="723">A742</f>
        <v>6</v>
      </c>
      <c r="B743" s="13">
        <v>2.9951962915971793</v>
      </c>
      <c r="C743" s="13">
        <f t="shared" si="723"/>
        <v>10</v>
      </c>
      <c r="D743" s="13">
        <f>'Command user'!$F$12</f>
        <v>10</v>
      </c>
      <c r="E743" s="13">
        <f t="shared" si="686"/>
        <v>1</v>
      </c>
      <c r="G743" s="36">
        <f t="shared" si="687"/>
        <v>989.00000000000034</v>
      </c>
      <c r="H743" s="37">
        <f t="shared" ca="1" si="688"/>
        <v>6.2041085199028886E-2</v>
      </c>
      <c r="I743" s="17"/>
      <c r="J743" s="17"/>
      <c r="K743" s="17"/>
      <c r="L743" s="17"/>
      <c r="M743" s="17"/>
      <c r="N743" s="17"/>
      <c r="O743" s="17"/>
      <c r="P743" s="17"/>
      <c r="T743" s="25">
        <f t="shared" si="689"/>
        <v>6.2041085199028886E-2</v>
      </c>
      <c r="U743" s="25">
        <f t="shared" si="663"/>
        <v>1.0242272820405511</v>
      </c>
      <c r="V743" s="25">
        <f t="shared" si="664"/>
        <v>1.2889534404158809</v>
      </c>
      <c r="W743" s="25">
        <f t="shared" si="665"/>
        <v>1.4461392481163737</v>
      </c>
      <c r="X743" s="25">
        <f t="shared" si="666"/>
        <v>2.0790634047358316</v>
      </c>
      <c r="Y743" s="25">
        <f t="shared" si="667"/>
        <v>2.3240255044784237</v>
      </c>
      <c r="Z743" s="25">
        <f t="shared" si="668"/>
        <v>2.183291741031343</v>
      </c>
      <c r="AA743" s="25">
        <f t="shared" si="669"/>
        <v>1.7586900617738843</v>
      </c>
      <c r="AB743" s="25">
        <f t="shared" si="670"/>
        <v>1.3574401255572497</v>
      </c>
      <c r="AC743" s="25">
        <f t="shared" si="671"/>
        <v>1.0966779732030436</v>
      </c>
      <c r="AD743" s="25">
        <f t="shared" si="672"/>
        <v>0.70224529592747365</v>
      </c>
      <c r="AE743" s="25">
        <f t="shared" si="673"/>
        <v>0.48409488501242653</v>
      </c>
      <c r="AF743" s="25">
        <f t="shared" si="674"/>
        <v>0.17383267165609684</v>
      </c>
      <c r="AG743" s="25">
        <f t="shared" si="675"/>
        <v>9.3028809749382102E-2</v>
      </c>
      <c r="AH743" s="25">
        <f t="shared" si="676"/>
        <v>5.8054627573739755E-2</v>
      </c>
    </row>
    <row r="744" spans="1:34" x14ac:dyDescent="0.25">
      <c r="A744" s="13">
        <f t="shared" ref="A744:C744" si="724">A743</f>
        <v>6</v>
      </c>
      <c r="B744" s="13">
        <v>2.9956351945975501</v>
      </c>
      <c r="C744" s="13">
        <f t="shared" si="724"/>
        <v>10</v>
      </c>
      <c r="D744" s="13">
        <f>'Command user'!$F$12</f>
        <v>10</v>
      </c>
      <c r="E744" s="13">
        <f t="shared" si="686"/>
        <v>1</v>
      </c>
      <c r="G744" s="36">
        <f t="shared" si="687"/>
        <v>990.00000000000091</v>
      </c>
      <c r="H744" s="37">
        <f t="shared" ca="1" si="688"/>
        <v>6.200819589939164E-2</v>
      </c>
      <c r="I744" s="17"/>
      <c r="J744" s="17"/>
      <c r="K744" s="17"/>
      <c r="L744" s="17"/>
      <c r="M744" s="17"/>
      <c r="N744" s="17"/>
      <c r="O744" s="17"/>
      <c r="P744" s="17"/>
      <c r="T744" s="25">
        <f t="shared" si="689"/>
        <v>6.200819589939164E-2</v>
      </c>
      <c r="U744" s="25">
        <f t="shared" si="663"/>
        <v>1.0238559854663878</v>
      </c>
      <c r="V744" s="25">
        <f t="shared" si="664"/>
        <v>1.28857685528123</v>
      </c>
      <c r="W744" s="25">
        <f t="shared" si="665"/>
        <v>1.4457350281378283</v>
      </c>
      <c r="X744" s="25">
        <f t="shared" si="666"/>
        <v>2.0784304911325275</v>
      </c>
      <c r="Y744" s="25">
        <f t="shared" si="667"/>
        <v>2.3231895389672657</v>
      </c>
      <c r="Z744" s="25">
        <f t="shared" si="668"/>
        <v>2.1823772651785029</v>
      </c>
      <c r="AA744" s="25">
        <f t="shared" si="669"/>
        <v>1.7578198739221789</v>
      </c>
      <c r="AB744" s="25">
        <f t="shared" si="670"/>
        <v>1.3566840898351034</v>
      </c>
      <c r="AC744" s="25">
        <f t="shared" si="671"/>
        <v>1.0960242485109251</v>
      </c>
      <c r="AD744" s="25">
        <f t="shared" si="672"/>
        <v>0.70179999705889307</v>
      </c>
      <c r="AE744" s="25">
        <f t="shared" si="673"/>
        <v>0.48377643930101388</v>
      </c>
      <c r="AF744" s="25">
        <f t="shared" si="674"/>
        <v>0.17371987638867342</v>
      </c>
      <c r="AG744" s="25">
        <f t="shared" si="675"/>
        <v>9.296947754895081E-2</v>
      </c>
      <c r="AH744" s="25">
        <f t="shared" si="676"/>
        <v>5.8019161920325746E-2</v>
      </c>
    </row>
    <row r="745" spans="1:34" x14ac:dyDescent="0.25">
      <c r="A745" s="13">
        <f t="shared" ref="A745:C745" si="725">A744</f>
        <v>6</v>
      </c>
      <c r="B745" s="13">
        <v>2.9960736544852753</v>
      </c>
      <c r="C745" s="13">
        <f t="shared" si="725"/>
        <v>10</v>
      </c>
      <c r="D745" s="13">
        <f>'Command user'!$F$12</f>
        <v>10</v>
      </c>
      <c r="E745" s="13">
        <f t="shared" si="686"/>
        <v>1</v>
      </c>
      <c r="G745" s="36">
        <f t="shared" si="687"/>
        <v>991.00000000000023</v>
      </c>
      <c r="H745" s="37">
        <f t="shared" ca="1" si="688"/>
        <v>6.1975365857502858E-2</v>
      </c>
      <c r="I745" s="17"/>
      <c r="J745" s="17"/>
      <c r="K745" s="17"/>
      <c r="L745" s="17"/>
      <c r="M745" s="17"/>
      <c r="N745" s="17"/>
      <c r="O745" s="17"/>
      <c r="P745" s="17"/>
      <c r="T745" s="25">
        <f t="shared" si="689"/>
        <v>6.1975365857502858E-2</v>
      </c>
      <c r="U745" s="25">
        <f t="shared" si="663"/>
        <v>1.0234853150396819</v>
      </c>
      <c r="V745" s="25">
        <f t="shared" si="664"/>
        <v>1.2882009323291694</v>
      </c>
      <c r="W745" s="25">
        <f t="shared" si="665"/>
        <v>1.4453315195534111</v>
      </c>
      <c r="X745" s="25">
        <f t="shared" si="666"/>
        <v>2.0777986058813345</v>
      </c>
      <c r="Y745" s="25">
        <f t="shared" si="667"/>
        <v>2.3223548676676011</v>
      </c>
      <c r="Z745" s="25">
        <f t="shared" si="668"/>
        <v>2.181464209566069</v>
      </c>
      <c r="AA745" s="25">
        <f t="shared" si="669"/>
        <v>1.7569510797090793</v>
      </c>
      <c r="AB745" s="25">
        <f t="shared" si="670"/>
        <v>1.3559293088317725</v>
      </c>
      <c r="AC745" s="25">
        <f t="shared" si="671"/>
        <v>1.0953716348626577</v>
      </c>
      <c r="AD745" s="25">
        <f t="shared" si="672"/>
        <v>0.70135547968643552</v>
      </c>
      <c r="AE745" s="25">
        <f t="shared" si="673"/>
        <v>0.48345856168471768</v>
      </c>
      <c r="AF745" s="25">
        <f t="shared" si="674"/>
        <v>0.17360728309813936</v>
      </c>
      <c r="AG745" s="25">
        <f t="shared" si="675"/>
        <v>9.2910250186712631E-2</v>
      </c>
      <c r="AH745" s="25">
        <f t="shared" si="676"/>
        <v>5.798375838268973E-2</v>
      </c>
    </row>
    <row r="746" spans="1:34" x14ac:dyDescent="0.25">
      <c r="A746" s="13">
        <f t="shared" ref="A746:C746" si="726">A745</f>
        <v>6</v>
      </c>
      <c r="B746" s="13">
        <v>2.9965116721541785</v>
      </c>
      <c r="C746" s="13">
        <f t="shared" si="726"/>
        <v>10</v>
      </c>
      <c r="D746" s="13">
        <f>'Command user'!$F$12</f>
        <v>10</v>
      </c>
      <c r="E746" s="13">
        <f t="shared" si="686"/>
        <v>1</v>
      </c>
      <c r="G746" s="36">
        <f t="shared" si="687"/>
        <v>992.00000000000045</v>
      </c>
      <c r="H746" s="37">
        <f t="shared" ca="1" si="688"/>
        <v>6.1942594900936503E-2</v>
      </c>
      <c r="I746" s="17"/>
      <c r="J746" s="17"/>
      <c r="K746" s="17"/>
      <c r="L746" s="17"/>
      <c r="M746" s="17"/>
      <c r="N746" s="17"/>
      <c r="O746" s="17"/>
      <c r="P746" s="17"/>
      <c r="T746" s="25">
        <f t="shared" si="689"/>
        <v>6.1942594900936503E-2</v>
      </c>
      <c r="U746" s="25">
        <f t="shared" si="663"/>
        <v>1.0231152690113161</v>
      </c>
      <c r="V746" s="25">
        <f t="shared" si="664"/>
        <v>1.2878256696747659</v>
      </c>
      <c r="W746" s="25">
        <f t="shared" si="665"/>
        <v>1.4449287203390688</v>
      </c>
      <c r="X746" s="25">
        <f t="shared" si="666"/>
        <v>2.0771677461723996</v>
      </c>
      <c r="Y746" s="25">
        <f t="shared" si="667"/>
        <v>2.3215214871554064</v>
      </c>
      <c r="Z746" s="25">
        <f t="shared" si="668"/>
        <v>2.1805525704517987</v>
      </c>
      <c r="AA746" s="25">
        <f t="shared" si="669"/>
        <v>1.7560836754128335</v>
      </c>
      <c r="AB746" s="25">
        <f t="shared" si="670"/>
        <v>1.3551757791273429</v>
      </c>
      <c r="AC746" s="25">
        <f t="shared" si="671"/>
        <v>1.0947201291857895</v>
      </c>
      <c r="AD746" s="25">
        <f t="shared" si="672"/>
        <v>0.70091174160015524</v>
      </c>
      <c r="AE746" s="25">
        <f t="shared" si="673"/>
        <v>0.48314125053866447</v>
      </c>
      <c r="AF746" s="25">
        <f t="shared" si="674"/>
        <v>0.17349489120346967</v>
      </c>
      <c r="AG746" s="25">
        <f t="shared" si="675"/>
        <v>9.285112736386994E-2</v>
      </c>
      <c r="AH746" s="25">
        <f t="shared" si="676"/>
        <v>5.7948416784476257E-2</v>
      </c>
    </row>
    <row r="747" spans="1:34" x14ac:dyDescent="0.25">
      <c r="A747" s="13">
        <f t="shared" ref="A747:C747" si="727">A746</f>
        <v>6</v>
      </c>
      <c r="B747" s="13">
        <v>2.996949248495381</v>
      </c>
      <c r="C747" s="13">
        <f t="shared" si="727"/>
        <v>10</v>
      </c>
      <c r="D747" s="13">
        <f>'Command user'!$F$12</f>
        <v>10</v>
      </c>
      <c r="E747" s="13">
        <f t="shared" si="686"/>
        <v>1</v>
      </c>
      <c r="G747" s="36">
        <f t="shared" si="687"/>
        <v>993.00000000000034</v>
      </c>
      <c r="H747" s="37">
        <f t="shared" ca="1" si="688"/>
        <v>6.1909882857949641E-2</v>
      </c>
      <c r="I747" s="17"/>
      <c r="J747" s="17"/>
      <c r="K747" s="17"/>
      <c r="L747" s="17"/>
      <c r="M747" s="17"/>
      <c r="N747" s="17"/>
      <c r="O747" s="17"/>
      <c r="P747" s="17"/>
      <c r="T747" s="25">
        <f t="shared" si="689"/>
        <v>6.1909882857949641E-2</v>
      </c>
      <c r="U747" s="25">
        <f t="shared" si="663"/>
        <v>1.0227458456388692</v>
      </c>
      <c r="V747" s="25">
        <f t="shared" si="664"/>
        <v>1.2874510654403688</v>
      </c>
      <c r="W747" s="25">
        <f t="shared" si="665"/>
        <v>1.4445266284785465</v>
      </c>
      <c r="X747" s="25">
        <f t="shared" si="666"/>
        <v>2.0765379092064555</v>
      </c>
      <c r="Y747" s="25">
        <f t="shared" si="667"/>
        <v>2.3206893940192996</v>
      </c>
      <c r="Z747" s="25">
        <f t="shared" si="668"/>
        <v>2.1796423441071777</v>
      </c>
      <c r="AA747" s="25">
        <f t="shared" si="669"/>
        <v>1.7552176573254852</v>
      </c>
      <c r="AB747" s="25">
        <f t="shared" si="670"/>
        <v>1.3544234973147646</v>
      </c>
      <c r="AC747" s="25">
        <f t="shared" si="671"/>
        <v>1.0940697284195395</v>
      </c>
      <c r="AD747" s="25">
        <f t="shared" si="672"/>
        <v>0.70046878059865736</v>
      </c>
      <c r="AE747" s="25">
        <f t="shared" si="673"/>
        <v>0.48282450424432266</v>
      </c>
      <c r="AF747" s="25">
        <f t="shared" si="674"/>
        <v>0.17338270012592011</v>
      </c>
      <c r="AG747" s="25">
        <f t="shared" si="675"/>
        <v>9.2792108782789443E-2</v>
      </c>
      <c r="AH747" s="25">
        <f t="shared" si="676"/>
        <v>5.7913136950014987E-2</v>
      </c>
    </row>
    <row r="748" spans="1:34" x14ac:dyDescent="0.25">
      <c r="A748" s="13">
        <f t="shared" ref="A748:C748" si="728">A747</f>
        <v>6</v>
      </c>
      <c r="B748" s="13">
        <v>2.9973863843973132</v>
      </c>
      <c r="C748" s="13">
        <f t="shared" si="728"/>
        <v>10</v>
      </c>
      <c r="D748" s="13">
        <f>'Command user'!$F$12</f>
        <v>10</v>
      </c>
      <c r="E748" s="13">
        <f t="shared" si="686"/>
        <v>1</v>
      </c>
      <c r="G748" s="36">
        <f t="shared" si="687"/>
        <v>994.00000000000023</v>
      </c>
      <c r="H748" s="37">
        <f t="shared" ca="1" si="688"/>
        <v>6.1877229557478819E-2</v>
      </c>
      <c r="I748" s="17"/>
      <c r="J748" s="17"/>
      <c r="K748" s="17"/>
      <c r="L748" s="17"/>
      <c r="M748" s="17"/>
      <c r="N748" s="17"/>
      <c r="O748" s="17"/>
      <c r="P748" s="17"/>
      <c r="T748" s="25">
        <f t="shared" si="689"/>
        <v>6.1877229557478819E-2</v>
      </c>
      <c r="U748" s="25">
        <f t="shared" si="663"/>
        <v>1.0223770431865857</v>
      </c>
      <c r="V748" s="25">
        <f t="shared" si="664"/>
        <v>1.2870771177555813</v>
      </c>
      <c r="W748" s="25">
        <f t="shared" si="665"/>
        <v>1.4441252419633792</v>
      </c>
      <c r="X748" s="25">
        <f t="shared" si="666"/>
        <v>2.0759090921947414</v>
      </c>
      <c r="Y748" s="25">
        <f t="shared" si="667"/>
        <v>2.3198585848604343</v>
      </c>
      <c r="Z748" s="25">
        <f t="shared" si="668"/>
        <v>2.1787335268173864</v>
      </c>
      <c r="AA748" s="25">
        <f t="shared" si="669"/>
        <v>1.7543530217527949</v>
      </c>
      <c r="AB748" s="25">
        <f t="shared" si="670"/>
        <v>1.3536724599997836</v>
      </c>
      <c r="AC748" s="25">
        <f t="shared" si="671"/>
        <v>1.0934204295147585</v>
      </c>
      <c r="AD748" s="25">
        <f t="shared" si="672"/>
        <v>0.70002659448905313</v>
      </c>
      <c r="AE748" s="25">
        <f t="shared" si="673"/>
        <v>0.48250832118947296</v>
      </c>
      <c r="AF748" s="25">
        <f t="shared" si="674"/>
        <v>0.17327070928901464</v>
      </c>
      <c r="AG748" s="25">
        <f t="shared" si="675"/>
        <v>9.2733194146996226E-2</v>
      </c>
      <c r="AH748" s="25">
        <f t="shared" si="676"/>
        <v>5.7877918704317508E-2</v>
      </c>
    </row>
    <row r="749" spans="1:34" x14ac:dyDescent="0.25">
      <c r="A749" s="13">
        <f t="shared" ref="A749:C749" si="729">A748</f>
        <v>6</v>
      </c>
      <c r="B749" s="13">
        <v>2.9978230807457256</v>
      </c>
      <c r="C749" s="13">
        <f t="shared" si="729"/>
        <v>10</v>
      </c>
      <c r="D749" s="13">
        <f>'Command user'!$F$12</f>
        <v>10</v>
      </c>
      <c r="E749" s="13">
        <f t="shared" si="686"/>
        <v>1</v>
      </c>
      <c r="G749" s="36">
        <f t="shared" si="687"/>
        <v>995.00000000000091</v>
      </c>
      <c r="H749" s="37">
        <f t="shared" ca="1" si="688"/>
        <v>6.1844634829136595E-2</v>
      </c>
      <c r="I749" s="17"/>
      <c r="J749" s="17"/>
      <c r="K749" s="17"/>
      <c r="L749" s="17"/>
      <c r="M749" s="17"/>
      <c r="N749" s="17"/>
      <c r="O749" s="17"/>
      <c r="P749" s="17"/>
      <c r="T749" s="25">
        <f t="shared" si="689"/>
        <v>6.1844634829136595E-2</v>
      </c>
      <c r="U749" s="25">
        <f t="shared" si="663"/>
        <v>1.0220088599253527</v>
      </c>
      <c r="V749" s="25">
        <f t="shared" si="664"/>
        <v>1.2867038247572167</v>
      </c>
      <c r="W749" s="25">
        <f t="shared" si="665"/>
        <v>1.4437245587928285</v>
      </c>
      <c r="X749" s="25">
        <f t="shared" si="666"/>
        <v>2.075281292358981</v>
      </c>
      <c r="Y749" s="25">
        <f t="shared" si="667"/>
        <v>2.3190290562924729</v>
      </c>
      <c r="Z749" s="25">
        <f t="shared" si="668"/>
        <v>2.1778261148811997</v>
      </c>
      <c r="AA749" s="25">
        <f t="shared" si="669"/>
        <v>1.753489765014195</v>
      </c>
      <c r="AB749" s="25">
        <f t="shared" si="670"/>
        <v>1.352922663800888</v>
      </c>
      <c r="AC749" s="25">
        <f t="shared" si="671"/>
        <v>1.0927722294338584</v>
      </c>
      <c r="AD749" s="25">
        <f t="shared" si="672"/>
        <v>0.69958518108691836</v>
      </c>
      <c r="AE749" s="25">
        <f t="shared" si="673"/>
        <v>0.48219269976817442</v>
      </c>
      <c r="AF749" s="25">
        <f t="shared" si="674"/>
        <v>0.17315891811853484</v>
      </c>
      <c r="AG749" s="25">
        <f t="shared" si="675"/>
        <v>9.2674383161168009E-2</v>
      </c>
      <c r="AH749" s="25">
        <f t="shared" si="676"/>
        <v>5.7842761873073995E-2</v>
      </c>
    </row>
    <row r="750" spans="1:34" x14ac:dyDescent="0.25">
      <c r="A750" s="13">
        <f t="shared" ref="A750:C750" si="730">A749</f>
        <v>6</v>
      </c>
      <c r="B750" s="13">
        <v>2.9982593384236988</v>
      </c>
      <c r="C750" s="13">
        <f t="shared" si="730"/>
        <v>10</v>
      </c>
      <c r="D750" s="13">
        <f>'Command user'!$F$12</f>
        <v>10</v>
      </c>
      <c r="E750" s="13">
        <f t="shared" si="686"/>
        <v>1</v>
      </c>
      <c r="G750" s="36">
        <f t="shared" si="687"/>
        <v>996.0000000000008</v>
      </c>
      <c r="H750" s="37">
        <f t="shared" ca="1" si="688"/>
        <v>6.1812098503208568E-2</v>
      </c>
      <c r="I750" s="17"/>
      <c r="J750" s="17"/>
      <c r="K750" s="17"/>
      <c r="L750" s="17"/>
      <c r="M750" s="17"/>
      <c r="N750" s="17"/>
      <c r="O750" s="17"/>
      <c r="P750" s="17"/>
      <c r="T750" s="25">
        <f t="shared" si="689"/>
        <v>6.1812098503208568E-2</v>
      </c>
      <c r="U750" s="25">
        <f t="shared" si="663"/>
        <v>1.0216412941326491</v>
      </c>
      <c r="V750" s="25">
        <f t="shared" si="664"/>
        <v>1.2863311845892658</v>
      </c>
      <c r="W750" s="25">
        <f t="shared" si="665"/>
        <v>1.443324576973855</v>
      </c>
      <c r="X750" s="25">
        <f t="shared" si="666"/>
        <v>2.074654506931302</v>
      </c>
      <c r="Y750" s="25">
        <f t="shared" si="667"/>
        <v>2.3182008049414926</v>
      </c>
      <c r="Z750" s="25">
        <f t="shared" si="668"/>
        <v>2.1769201046109634</v>
      </c>
      <c r="AA750" s="25">
        <f t="shared" si="669"/>
        <v>1.7526278834427085</v>
      </c>
      <c r="AB750" s="25">
        <f t="shared" si="670"/>
        <v>1.352174105349248</v>
      </c>
      <c r="AC750" s="25">
        <f t="shared" si="671"/>
        <v>1.09212512515077</v>
      </c>
      <c r="AD750" s="25">
        <f t="shared" si="672"/>
        <v>0.69914453821625377</v>
      </c>
      <c r="AE750" s="25">
        <f t="shared" si="673"/>
        <v>0.48187763838073339</v>
      </c>
      <c r="AF750" s="25">
        <f t="shared" si="674"/>
        <v>0.17304732604250797</v>
      </c>
      <c r="AG750" s="25">
        <f t="shared" si="675"/>
        <v>9.2615675531128983E-2</v>
      </c>
      <c r="AH750" s="25">
        <f t="shared" si="676"/>
        <v>5.7807666282650078E-2</v>
      </c>
    </row>
    <row r="751" spans="1:34" x14ac:dyDescent="0.25">
      <c r="A751" s="13">
        <f t="shared" ref="A751:C751" si="731">A750</f>
        <v>6</v>
      </c>
      <c r="B751" s="13">
        <v>2.9986951583116559</v>
      </c>
      <c r="C751" s="13">
        <f t="shared" si="731"/>
        <v>10</v>
      </c>
      <c r="D751" s="13">
        <f>'Command user'!$F$12</f>
        <v>10</v>
      </c>
      <c r="E751" s="13">
        <f t="shared" si="686"/>
        <v>1</v>
      </c>
      <c r="G751" s="36">
        <f t="shared" si="687"/>
        <v>997.0000000000008</v>
      </c>
      <c r="H751" s="37">
        <f t="shared" ca="1" si="688"/>
        <v>6.1779620410649813E-2</v>
      </c>
      <c r="I751" s="17"/>
      <c r="J751" s="17"/>
      <c r="K751" s="17"/>
      <c r="L751" s="17"/>
      <c r="M751" s="17"/>
      <c r="N751" s="17"/>
      <c r="O751" s="17"/>
      <c r="P751" s="17"/>
      <c r="T751" s="25">
        <f t="shared" si="689"/>
        <v>6.1779620410649813E-2</v>
      </c>
      <c r="U751" s="25">
        <f t="shared" si="663"/>
        <v>1.0212743440925265</v>
      </c>
      <c r="V751" s="25">
        <f t="shared" si="664"/>
        <v>1.2859591954028682</v>
      </c>
      <c r="W751" s="25">
        <f t="shared" si="665"/>
        <v>1.4429252945210891</v>
      </c>
      <c r="X751" s="25">
        <f t="shared" si="666"/>
        <v>2.0740287331542224</v>
      </c>
      <c r="Y751" s="25">
        <f t="shared" si="667"/>
        <v>2.3173738274459619</v>
      </c>
      <c r="Z751" s="25">
        <f t="shared" si="668"/>
        <v>2.1760154923324841</v>
      </c>
      <c r="AA751" s="25">
        <f t="shared" si="669"/>
        <v>1.7517673733848875</v>
      </c>
      <c r="AB751" s="25">
        <f t="shared" si="670"/>
        <v>1.3514267812886431</v>
      </c>
      <c r="AC751" s="25">
        <f t="shared" si="671"/>
        <v>1.0914791136508735</v>
      </c>
      <c r="AD751" s="25">
        <f t="shared" si="672"/>
        <v>0.69870466370944251</v>
      </c>
      <c r="AE751" s="25">
        <f t="shared" si="673"/>
        <v>0.48156313543367441</v>
      </c>
      <c r="AF751" s="25">
        <f t="shared" si="674"/>
        <v>0.17293593249119682</v>
      </c>
      <c r="AG751" s="25">
        <f t="shared" si="675"/>
        <v>9.2557070963845189E-2</v>
      </c>
      <c r="AH751" s="25">
        <f t="shared" si="676"/>
        <v>5.777263176008289E-2</v>
      </c>
    </row>
    <row r="752" spans="1:34" x14ac:dyDescent="0.25">
      <c r="A752" s="13">
        <f t="shared" ref="A752:C752" si="732">A751</f>
        <v>6</v>
      </c>
      <c r="B752" s="13">
        <v>2.999130541287371</v>
      </c>
      <c r="C752" s="13">
        <f t="shared" si="732"/>
        <v>10</v>
      </c>
      <c r="D752" s="13">
        <f>'Command user'!$F$12</f>
        <v>10</v>
      </c>
      <c r="E752" s="13">
        <f t="shared" si="686"/>
        <v>1</v>
      </c>
      <c r="G752" s="36">
        <f t="shared" si="687"/>
        <v>998.00000000000023</v>
      </c>
      <c r="H752" s="37">
        <f t="shared" ca="1" si="688"/>
        <v>6.1747200383081353E-2</v>
      </c>
      <c r="I752" s="17"/>
      <c r="J752" s="17"/>
      <c r="K752" s="17"/>
      <c r="L752" s="17"/>
      <c r="M752" s="17"/>
      <c r="N752" s="17"/>
      <c r="O752" s="17"/>
      <c r="P752" s="17"/>
      <c r="T752" s="25">
        <f t="shared" si="689"/>
        <v>6.1747200383081353E-2</v>
      </c>
      <c r="U752" s="25">
        <f t="shared" si="663"/>
        <v>1.0209080080955786</v>
      </c>
      <c r="V752" s="25">
        <f t="shared" si="664"/>
        <v>1.2855878553562698</v>
      </c>
      <c r="W752" s="25">
        <f t="shared" si="665"/>
        <v>1.4425267094567764</v>
      </c>
      <c r="X752" s="25">
        <f t="shared" si="666"/>
        <v>2.0734039682805636</v>
      </c>
      <c r="Y752" s="25">
        <f t="shared" si="667"/>
        <v>2.3165481204566629</v>
      </c>
      <c r="Z752" s="25">
        <f t="shared" si="668"/>
        <v>2.175112274385012</v>
      </c>
      <c r="AA752" s="25">
        <f t="shared" si="669"/>
        <v>1.7509082312007591</v>
      </c>
      <c r="AB752" s="25">
        <f t="shared" si="670"/>
        <v>1.3506806882754225</v>
      </c>
      <c r="AC752" s="25">
        <f t="shared" si="671"/>
        <v>1.0908341919309588</v>
      </c>
      <c r="AD752" s="25">
        <f t="shared" si="672"/>
        <v>0.69826555540721047</v>
      </c>
      <c r="AE752" s="25">
        <f t="shared" si="673"/>
        <v>0.48124918933971189</v>
      </c>
      <c r="AF752" s="25">
        <f t="shared" si="674"/>
        <v>0.17282473689708872</v>
      </c>
      <c r="AG752" s="25">
        <f t="shared" si="675"/>
        <v>9.249856916741829E-2</v>
      </c>
      <c r="AH752" s="25">
        <f t="shared" si="676"/>
        <v>5.7737658133078934E-2</v>
      </c>
    </row>
    <row r="753" spans="1:34" x14ac:dyDescent="0.25">
      <c r="A753" s="13">
        <f t="shared" ref="A753:C753" si="733">A752</f>
        <v>6</v>
      </c>
      <c r="B753" s="13">
        <v>2.9995654882259823</v>
      </c>
      <c r="C753" s="13">
        <f t="shared" si="733"/>
        <v>10</v>
      </c>
      <c r="D753" s="13">
        <f>'Command user'!$F$12</f>
        <v>10</v>
      </c>
      <c r="E753" s="13">
        <f t="shared" si="686"/>
        <v>1</v>
      </c>
      <c r="G753" s="36">
        <f t="shared" si="687"/>
        <v>999.00000000000034</v>
      </c>
      <c r="H753" s="37">
        <f t="shared" ca="1" si="688"/>
        <v>6.1714838252787091E-2</v>
      </c>
      <c r="I753" s="17"/>
      <c r="J753" s="17"/>
      <c r="K753" s="17"/>
      <c r="L753" s="17"/>
      <c r="M753" s="17"/>
      <c r="N753" s="17"/>
      <c r="O753" s="17"/>
      <c r="P753" s="17"/>
      <c r="T753" s="25">
        <f t="shared" si="689"/>
        <v>6.1714838252787091E-2</v>
      </c>
      <c r="U753" s="25">
        <f t="shared" si="663"/>
        <v>1.0205422844389009</v>
      </c>
      <c r="V753" s="25">
        <f t="shared" si="664"/>
        <v>1.2852171626147881</v>
      </c>
      <c r="W753" s="25">
        <f t="shared" si="665"/>
        <v>1.4421288198107554</v>
      </c>
      <c r="X753" s="25">
        <f t="shared" si="666"/>
        <v>2.0727802095734202</v>
      </c>
      <c r="Y753" s="25">
        <f t="shared" si="667"/>
        <v>2.3157236806366299</v>
      </c>
      <c r="Z753" s="25">
        <f t="shared" si="668"/>
        <v>2.1742104471211436</v>
      </c>
      <c r="AA753" s="25">
        <f t="shared" si="669"/>
        <v>1.7500504532637531</v>
      </c>
      <c r="AB753" s="25">
        <f t="shared" si="670"/>
        <v>1.34993582297842</v>
      </c>
      <c r="AC753" s="25">
        <f t="shared" si="671"/>
        <v>1.090190356999152</v>
      </c>
      <c r="AD753" s="25">
        <f t="shared" si="672"/>
        <v>0.69782721115857926</v>
      </c>
      <c r="AE753" s="25">
        <f t="shared" si="673"/>
        <v>0.48093579851771268</v>
      </c>
      <c r="AF753" s="25">
        <f t="shared" si="674"/>
        <v>0.17271373869488296</v>
      </c>
      <c r="AG753" s="25">
        <f t="shared" si="675"/>
        <v>9.2440169851079432E-2</v>
      </c>
      <c r="AH753" s="25">
        <f t="shared" si="676"/>
        <v>5.7702745230009199E-2</v>
      </c>
    </row>
    <row r="754" spans="1:34" x14ac:dyDescent="0.25">
      <c r="A754" s="13">
        <f t="shared" ref="A754:C754" si="734">A753</f>
        <v>6</v>
      </c>
      <c r="B754" s="13">
        <v>3</v>
      </c>
      <c r="C754" s="13">
        <f t="shared" si="734"/>
        <v>10</v>
      </c>
      <c r="D754" s="13">
        <f>'Command user'!$F$12</f>
        <v>10</v>
      </c>
      <c r="E754" s="13">
        <f t="shared" si="686"/>
        <v>1</v>
      </c>
      <c r="G754" s="36">
        <f t="shared" si="687"/>
        <v>1000</v>
      </c>
      <c r="H754" s="37">
        <f t="shared" ca="1" si="688"/>
        <v>6.1682533852710858E-2</v>
      </c>
      <c r="I754" s="17"/>
      <c r="J754" s="17"/>
      <c r="K754" s="17"/>
      <c r="L754" s="17"/>
      <c r="M754" s="17"/>
      <c r="N754" s="17"/>
      <c r="O754" s="17"/>
      <c r="P754" s="17"/>
      <c r="T754" s="25">
        <f t="shared" si="689"/>
        <v>6.1682533852710858E-2</v>
      </c>
      <c r="U754" s="25">
        <f t="shared" si="663"/>
        <v>1.0201771714260708</v>
      </c>
      <c r="V754" s="25">
        <f t="shared" si="664"/>
        <v>1.284847115350791</v>
      </c>
      <c r="W754" s="25">
        <f t="shared" si="665"/>
        <v>1.4417316236204183</v>
      </c>
      <c r="X754" s="25">
        <f t="shared" si="666"/>
        <v>2.0721574543061214</v>
      </c>
      <c r="Y754" s="25">
        <f t="shared" si="667"/>
        <v>2.3149005046611224</v>
      </c>
      <c r="Z754" s="25">
        <f t="shared" si="668"/>
        <v>2.1733100069067857</v>
      </c>
      <c r="AA754" s="25">
        <f t="shared" si="669"/>
        <v>1.7491940359606377</v>
      </c>
      <c r="AB754" s="25">
        <f t="shared" si="670"/>
        <v>1.3491921820789208</v>
      </c>
      <c r="AC754" s="25">
        <f t="shared" si="671"/>
        <v>1.0895476058748843</v>
      </c>
      <c r="AD754" s="25">
        <f t="shared" si="672"/>
        <v>0.69738962882084132</v>
      </c>
      <c r="AE754" s="25">
        <f t="shared" si="673"/>
        <v>0.48062296139267613</v>
      </c>
      <c r="AF754" s="25">
        <f t="shared" si="674"/>
        <v>0.17260293732148238</v>
      </c>
      <c r="AG754" s="25">
        <f t="shared" si="675"/>
        <v>9.2381872725185499E-2</v>
      </c>
      <c r="AH754" s="25">
        <f t="shared" si="676"/>
        <v>5.7667892879907874E-2</v>
      </c>
    </row>
    <row r="755" spans="1:34" x14ac:dyDescent="0.25">
      <c r="A755" s="13">
        <f t="shared" ref="A755:C755" si="735">A754</f>
        <v>6</v>
      </c>
      <c r="B755" s="13">
        <v>3.0004340774793188</v>
      </c>
      <c r="C755" s="13">
        <f t="shared" si="735"/>
        <v>10</v>
      </c>
      <c r="D755" s="13">
        <f>'Command user'!$F$12</f>
        <v>10</v>
      </c>
      <c r="E755" s="13">
        <f t="shared" si="686"/>
        <v>1</v>
      </c>
      <c r="G755" s="36">
        <f t="shared" si="687"/>
        <v>1001.0000000000007</v>
      </c>
      <c r="H755" s="37">
        <f t="shared" ca="1" si="688"/>
        <v>6.1650287016451956E-2</v>
      </c>
      <c r="I755" s="17"/>
      <c r="J755" s="17"/>
      <c r="K755" s="17"/>
      <c r="L755" s="17"/>
      <c r="M755" s="17"/>
      <c r="N755" s="17"/>
      <c r="O755" s="17"/>
      <c r="P755" s="17"/>
      <c r="T755" s="25">
        <f t="shared" si="689"/>
        <v>6.1650287016451956E-2</v>
      </c>
      <c r="U755" s="25">
        <f t="shared" si="663"/>
        <v>1.0198126673670997</v>
      </c>
      <c r="V755" s="25">
        <f t="shared" si="664"/>
        <v>1.2844777117436394</v>
      </c>
      <c r="W755" s="25">
        <f t="shared" si="665"/>
        <v>1.4413351189306622</v>
      </c>
      <c r="X755" s="25">
        <f t="shared" si="666"/>
        <v>2.0715356997621606</v>
      </c>
      <c r="Y755" s="25">
        <f t="shared" si="667"/>
        <v>2.3140785892175129</v>
      </c>
      <c r="Z755" s="25">
        <f t="shared" si="668"/>
        <v>2.1724109501210642</v>
      </c>
      <c r="AA755" s="25">
        <f t="shared" si="669"/>
        <v>1.74833897569147</v>
      </c>
      <c r="AB755" s="25">
        <f t="shared" si="670"/>
        <v>1.3484497622705822</v>
      </c>
      <c r="AC755" s="25">
        <f t="shared" si="671"/>
        <v>1.0889059355888129</v>
      </c>
      <c r="AD755" s="25">
        <f t="shared" si="672"/>
        <v>0.69695280625950051</v>
      </c>
      <c r="AE755" s="25">
        <f t="shared" si="673"/>
        <v>0.48031067639569097</v>
      </c>
      <c r="AF755" s="25">
        <f t="shared" si="674"/>
        <v>0.17249233221598023</v>
      </c>
      <c r="AG755" s="25">
        <f t="shared" si="675"/>
        <v>9.2323677501211246E-2</v>
      </c>
      <c r="AH755" s="25">
        <f t="shared" si="676"/>
        <v>5.7633100912467219E-2</v>
      </c>
    </row>
    <row r="756" spans="1:34" x14ac:dyDescent="0.25">
      <c r="A756" s="13">
        <f t="shared" ref="A756:C756" si="736">A755</f>
        <v>6</v>
      </c>
      <c r="B756" s="13">
        <v>3.0008677215312267</v>
      </c>
      <c r="C756" s="13">
        <f t="shared" si="736"/>
        <v>10</v>
      </c>
      <c r="D756" s="13">
        <f>'Command user'!$F$12</f>
        <v>10</v>
      </c>
      <c r="E756" s="13">
        <f t="shared" si="686"/>
        <v>1</v>
      </c>
      <c r="G756" s="36">
        <f t="shared" si="687"/>
        <v>1001.9999999999999</v>
      </c>
      <c r="H756" s="37">
        <f t="shared" ca="1" si="688"/>
        <v>6.1618097578263545E-2</v>
      </c>
      <c r="I756" s="17"/>
      <c r="J756" s="17"/>
      <c r="K756" s="17"/>
      <c r="L756" s="17"/>
      <c r="M756" s="17"/>
      <c r="N756" s="17"/>
      <c r="O756" s="17"/>
      <c r="P756" s="17"/>
      <c r="T756" s="25">
        <f t="shared" si="689"/>
        <v>6.1618097578263545E-2</v>
      </c>
      <c r="U756" s="25">
        <f t="shared" si="663"/>
        <v>1.0194487705784225</v>
      </c>
      <c r="V756" s="25">
        <f t="shared" si="664"/>
        <v>1.2841089499796765</v>
      </c>
      <c r="W756" s="25">
        <f t="shared" si="665"/>
        <v>1.4409393037938758</v>
      </c>
      <c r="X756" s="25">
        <f t="shared" si="666"/>
        <v>2.0709149432351643</v>
      </c>
      <c r="Y756" s="25">
        <f t="shared" si="667"/>
        <v>2.3132579310052952</v>
      </c>
      <c r="Z756" s="25">
        <f t="shared" si="668"/>
        <v>2.1715132731562976</v>
      </c>
      <c r="AA756" s="25">
        <f t="shared" si="669"/>
        <v>1.7474852688695151</v>
      </c>
      <c r="AB756" s="25">
        <f t="shared" si="670"/>
        <v>1.3477085602593863</v>
      </c>
      <c r="AC756" s="25">
        <f t="shared" si="671"/>
        <v>1.0882653431827876</v>
      </c>
      <c r="AD756" s="25">
        <f t="shared" si="672"/>
        <v>0.69651674134824848</v>
      </c>
      <c r="AE756" s="25">
        <f t="shared" si="673"/>
        <v>0.47999894196392134</v>
      </c>
      <c r="AF756" s="25">
        <f t="shared" si="674"/>
        <v>0.17238192281965106</v>
      </c>
      <c r="AG756" s="25">
        <f t="shared" si="675"/>
        <v>9.2265583891746231E-2</v>
      </c>
      <c r="AH756" s="25">
        <f t="shared" si="676"/>
        <v>5.7598369158035463E-2</v>
      </c>
    </row>
    <row r="757" spans="1:34" x14ac:dyDescent="0.25">
      <c r="A757" s="13">
        <f t="shared" ref="A757:C757" si="737">A756</f>
        <v>6</v>
      </c>
      <c r="B757" s="13">
        <v>3.0013009330204183</v>
      </c>
      <c r="C757" s="13">
        <f t="shared" si="737"/>
        <v>10</v>
      </c>
      <c r="D757" s="13">
        <f>'Command user'!$F$12</f>
        <v>10</v>
      </c>
      <c r="E757" s="13">
        <f t="shared" si="686"/>
        <v>1</v>
      </c>
      <c r="G757" s="36">
        <f t="shared" si="687"/>
        <v>1003.0000000000013</v>
      </c>
      <c r="H757" s="37">
        <f t="shared" ca="1" si="688"/>
        <v>6.1585965373048182E-2</v>
      </c>
      <c r="I757" s="17"/>
      <c r="J757" s="17"/>
      <c r="K757" s="17"/>
      <c r="L757" s="17"/>
      <c r="M757" s="17"/>
      <c r="N757" s="17"/>
      <c r="O757" s="17"/>
      <c r="P757" s="17"/>
      <c r="T757" s="25">
        <f t="shared" si="689"/>
        <v>6.1585965373048182E-2</v>
      </c>
      <c r="U757" s="25">
        <f t="shared" si="663"/>
        <v>1.0190854793828568</v>
      </c>
      <c r="V757" s="25">
        <f t="shared" si="664"/>
        <v>1.2837408282521856</v>
      </c>
      <c r="W757" s="25">
        <f t="shared" si="665"/>
        <v>1.4405441762698812</v>
      </c>
      <c r="X757" s="25">
        <f t="shared" si="666"/>
        <v>2.0702951820288313</v>
      </c>
      <c r="Y757" s="25">
        <f t="shared" si="667"/>
        <v>2.3124385267359786</v>
      </c>
      <c r="Z757" s="25">
        <f t="shared" si="668"/>
        <v>2.1706169724179043</v>
      </c>
      <c r="AA757" s="25">
        <f t="shared" si="669"/>
        <v>1.7466329119212023</v>
      </c>
      <c r="AB757" s="25">
        <f t="shared" si="670"/>
        <v>1.3469685727635821</v>
      </c>
      <c r="AC757" s="25">
        <f t="shared" si="671"/>
        <v>1.0876258257097879</v>
      </c>
      <c r="AD757" s="25">
        <f t="shared" si="672"/>
        <v>0.69608143196891381</v>
      </c>
      <c r="AE757" s="25">
        <f t="shared" si="673"/>
        <v>0.47968775654056206</v>
      </c>
      <c r="AF757" s="25">
        <f t="shared" si="674"/>
        <v>0.17227170857593879</v>
      </c>
      <c r="AG757" s="25">
        <f t="shared" si="675"/>
        <v>9.2207591610487707E-2</v>
      </c>
      <c r="AH757" s="25">
        <f t="shared" si="676"/>
        <v>5.7563697447613464E-2</v>
      </c>
    </row>
    <row r="758" spans="1:34" x14ac:dyDescent="0.25">
      <c r="A758" s="13">
        <f t="shared" ref="A758:C758" si="738">A757</f>
        <v>6</v>
      </c>
      <c r="B758" s="13">
        <v>3.0017337128090005</v>
      </c>
      <c r="C758" s="13">
        <f t="shared" si="738"/>
        <v>10</v>
      </c>
      <c r="D758" s="13">
        <f>'Command user'!$F$12</f>
        <v>10</v>
      </c>
      <c r="E758" s="13">
        <f t="shared" si="686"/>
        <v>1</v>
      </c>
      <c r="G758" s="36">
        <f t="shared" si="687"/>
        <v>1004.0000000000007</v>
      </c>
      <c r="H758" s="37">
        <f t="shared" ca="1" si="688"/>
        <v>6.1553890236355033E-2</v>
      </c>
      <c r="I758" s="17"/>
      <c r="J758" s="17"/>
      <c r="K758" s="17"/>
      <c r="L758" s="17"/>
      <c r="M758" s="17"/>
      <c r="N758" s="17"/>
      <c r="O758" s="17"/>
      <c r="P758" s="17"/>
      <c r="T758" s="25">
        <f t="shared" si="689"/>
        <v>6.1553890236355033E-2</v>
      </c>
      <c r="U758" s="25">
        <f t="shared" si="663"/>
        <v>1.0187227921095634</v>
      </c>
      <c r="V758" s="25">
        <f t="shared" si="664"/>
        <v>1.28337334476135</v>
      </c>
      <c r="W758" s="25">
        <f t="shared" si="665"/>
        <v>1.44014973442591</v>
      </c>
      <c r="X758" s="25">
        <f t="shared" si="666"/>
        <v>2.069676413456901</v>
      </c>
      <c r="Y758" s="25">
        <f t="shared" si="667"/>
        <v>2.3116203731330622</v>
      </c>
      <c r="Z758" s="25">
        <f t="shared" si="668"/>
        <v>2.1697220443243692</v>
      </c>
      <c r="AA758" s="25">
        <f t="shared" si="669"/>
        <v>1.7457819012860509</v>
      </c>
      <c r="AB758" s="25">
        <f t="shared" si="670"/>
        <v>1.3462297965136165</v>
      </c>
      <c r="AC758" s="25">
        <f t="shared" si="671"/>
        <v>1.0869873802338734</v>
      </c>
      <c r="AD758" s="25">
        <f t="shared" si="672"/>
        <v>0.69564687601142916</v>
      </c>
      <c r="AE758" s="25">
        <f t="shared" si="673"/>
        <v>0.47937711857482013</v>
      </c>
      <c r="AF758" s="25">
        <f t="shared" si="674"/>
        <v>0.17216168893044817</v>
      </c>
      <c r="AG758" s="25">
        <f t="shared" si="675"/>
        <v>9.214970037223591E-2</v>
      </c>
      <c r="AH758" s="25">
        <f t="shared" si="676"/>
        <v>5.7529085612851583E-2</v>
      </c>
    </row>
    <row r="759" spans="1:34" x14ac:dyDescent="0.25">
      <c r="A759" s="13">
        <f t="shared" ref="A759:C759" si="739">A758</f>
        <v>6</v>
      </c>
      <c r="B759" s="13">
        <v>3.0021660617565078</v>
      </c>
      <c r="C759" s="13">
        <f t="shared" si="739"/>
        <v>10</v>
      </c>
      <c r="D759" s="13">
        <f>'Command user'!$F$12</f>
        <v>10</v>
      </c>
      <c r="E759" s="13">
        <f t="shared" si="686"/>
        <v>1</v>
      </c>
      <c r="G759" s="36">
        <f t="shared" si="687"/>
        <v>1005.000000000001</v>
      </c>
      <c r="H759" s="37">
        <f t="shared" ca="1" si="688"/>
        <v>6.1521872004376643E-2</v>
      </c>
      <c r="I759" s="17"/>
      <c r="J759" s="17"/>
      <c r="K759" s="17"/>
      <c r="L759" s="17"/>
      <c r="M759" s="17"/>
      <c r="N759" s="17"/>
      <c r="O759" s="17"/>
      <c r="P759" s="17"/>
      <c r="T759" s="25">
        <f t="shared" si="689"/>
        <v>6.1521872004376643E-2</v>
      </c>
      <c r="U759" s="25">
        <f t="shared" si="663"/>
        <v>1.0183607070940284</v>
      </c>
      <c r="V759" s="25">
        <f t="shared" si="664"/>
        <v>1.2830064977142277</v>
      </c>
      <c r="W759" s="25">
        <f t="shared" si="665"/>
        <v>1.4397559763365644</v>
      </c>
      <c r="X759" s="25">
        <f t="shared" si="666"/>
        <v>2.0690586348430915</v>
      </c>
      <c r="Y759" s="25">
        <f t="shared" si="667"/>
        <v>2.3108034669319486</v>
      </c>
      <c r="Z759" s="25">
        <f t="shared" si="668"/>
        <v>2.16882848530715</v>
      </c>
      <c r="AA759" s="25">
        <f t="shared" si="669"/>
        <v>1.7449322334166122</v>
      </c>
      <c r="AB759" s="25">
        <f t="shared" si="670"/>
        <v>1.3454922282520829</v>
      </c>
      <c r="AC759" s="25">
        <f t="shared" si="671"/>
        <v>1.0863500038301208</v>
      </c>
      <c r="AD759" s="25">
        <f t="shared" si="672"/>
        <v>0.69521307137378996</v>
      </c>
      <c r="AE759" s="25">
        <f t="shared" si="673"/>
        <v>0.4790670265218781</v>
      </c>
      <c r="AF759" s="25">
        <f t="shared" si="674"/>
        <v>0.17205186333093039</v>
      </c>
      <c r="AG759" s="25">
        <f t="shared" si="675"/>
        <v>9.2091909892887791E-2</v>
      </c>
      <c r="AH759" s="25">
        <f t="shared" si="676"/>
        <v>5.7494533486045864E-2</v>
      </c>
    </row>
    <row r="760" spans="1:34" x14ac:dyDescent="0.25">
      <c r="A760" s="13">
        <f t="shared" ref="A760:C760" si="740">A759</f>
        <v>6</v>
      </c>
      <c r="B760" s="13">
        <v>3.0025979807199086</v>
      </c>
      <c r="C760" s="13">
        <f t="shared" si="740"/>
        <v>10</v>
      </c>
      <c r="D760" s="13">
        <f>'Command user'!$F$12</f>
        <v>10</v>
      </c>
      <c r="E760" s="13">
        <f t="shared" si="686"/>
        <v>1</v>
      </c>
      <c r="G760" s="36">
        <f t="shared" si="687"/>
        <v>1006.000000000001</v>
      </c>
      <c r="H760" s="37">
        <f t="shared" ca="1" si="688"/>
        <v>6.1489910513946124E-2</v>
      </c>
      <c r="I760" s="17"/>
      <c r="J760" s="17"/>
      <c r="K760" s="17"/>
      <c r="L760" s="17"/>
      <c r="M760" s="17"/>
      <c r="N760" s="17"/>
      <c r="O760" s="17"/>
      <c r="P760" s="17"/>
      <c r="T760" s="25">
        <f t="shared" si="689"/>
        <v>6.1489910513946124E-2</v>
      </c>
      <c r="U760" s="25">
        <f t="shared" si="663"/>
        <v>1.0179992226780343</v>
      </c>
      <c r="V760" s="25">
        <f t="shared" si="664"/>
        <v>1.2826402853247196</v>
      </c>
      <c r="W760" s="25">
        <f t="shared" si="665"/>
        <v>1.4393629000837864</v>
      </c>
      <c r="X760" s="25">
        <f t="shared" si="666"/>
        <v>2.0684418435210574</v>
      </c>
      <c r="Y760" s="25">
        <f t="shared" si="667"/>
        <v>2.3099878048799249</v>
      </c>
      <c r="Z760" s="25">
        <f t="shared" si="668"/>
        <v>2.1679362918106508</v>
      </c>
      <c r="AA760" s="25">
        <f t="shared" si="669"/>
        <v>1.7440839047784149</v>
      </c>
      <c r="AB760" s="25">
        <f t="shared" si="670"/>
        <v>1.3447558647336735</v>
      </c>
      <c r="AC760" s="25">
        <f t="shared" si="671"/>
        <v>1.085713693584589</v>
      </c>
      <c r="AD760" s="25">
        <f t="shared" si="672"/>
        <v>0.69478001596201311</v>
      </c>
      <c r="AE760" s="25">
        <f t="shared" si="673"/>
        <v>0.4787574788428709</v>
      </c>
      <c r="AF760" s="25">
        <f t="shared" si="674"/>
        <v>0.171942231227277</v>
      </c>
      <c r="AG760" s="25">
        <f t="shared" si="675"/>
        <v>9.2034219889433957E-2</v>
      </c>
      <c r="AH760" s="25">
        <f t="shared" si="676"/>
        <v>5.7460040900135921E-2</v>
      </c>
    </row>
    <row r="761" spans="1:34" x14ac:dyDescent="0.25">
      <c r="A761" s="13">
        <f t="shared" ref="A761:C761" si="741">A760</f>
        <v>6</v>
      </c>
      <c r="B761" s="13">
        <v>3.003029470553618</v>
      </c>
      <c r="C761" s="13">
        <f t="shared" si="741"/>
        <v>10</v>
      </c>
      <c r="D761" s="13">
        <f>'Command user'!$F$12</f>
        <v>10</v>
      </c>
      <c r="E761" s="13">
        <f t="shared" si="686"/>
        <v>1</v>
      </c>
      <c r="G761" s="36">
        <f t="shared" si="687"/>
        <v>1007.0000000000003</v>
      </c>
      <c r="H761" s="37">
        <f t="shared" ca="1" si="688"/>
        <v>6.1458005602533283E-2</v>
      </c>
      <c r="I761" s="17"/>
      <c r="J761" s="17"/>
      <c r="K761" s="17"/>
      <c r="L761" s="17"/>
      <c r="M761" s="17"/>
      <c r="N761" s="17"/>
      <c r="O761" s="17"/>
      <c r="P761" s="17"/>
      <c r="T761" s="25">
        <f t="shared" si="689"/>
        <v>6.1458005602533283E-2</v>
      </c>
      <c r="U761" s="25">
        <f t="shared" si="663"/>
        <v>1.01763833720962</v>
      </c>
      <c r="V761" s="25">
        <f t="shared" si="664"/>
        <v>1.282274705813526</v>
      </c>
      <c r="W761" s="25">
        <f t="shared" si="665"/>
        <v>1.4389705037568097</v>
      </c>
      <c r="X761" s="25">
        <f t="shared" si="666"/>
        <v>2.0678260368343442</v>
      </c>
      <c r="Y761" s="25">
        <f t="shared" si="667"/>
        <v>2.3091733837360868</v>
      </c>
      <c r="Z761" s="25">
        <f t="shared" si="668"/>
        <v>2.1670454602921461</v>
      </c>
      <c r="AA761" s="25">
        <f t="shared" si="669"/>
        <v>1.7432369118498954</v>
      </c>
      <c r="AB761" s="25">
        <f t="shared" si="670"/>
        <v>1.344020702725105</v>
      </c>
      <c r="AC761" s="25">
        <f t="shared" si="671"/>
        <v>1.0850784465942549</v>
      </c>
      <c r="AD761" s="25">
        <f t="shared" si="672"/>
        <v>0.69434770769010279</v>
      </c>
      <c r="AE761" s="25">
        <f t="shared" si="673"/>
        <v>0.47844847400485213</v>
      </c>
      <c r="AF761" s="25">
        <f t="shared" si="674"/>
        <v>0.17183279207150615</v>
      </c>
      <c r="AG761" s="25">
        <f t="shared" si="675"/>
        <v>9.1976630079950453E-2</v>
      </c>
      <c r="AH761" s="25">
        <f t="shared" si="676"/>
        <v>5.7425607688700864E-2</v>
      </c>
    </row>
    <row r="762" spans="1:34" x14ac:dyDescent="0.25">
      <c r="A762" s="13">
        <f t="shared" ref="A762:C762" si="742">A761</f>
        <v>6</v>
      </c>
      <c r="B762" s="13">
        <v>3.0034605321095067</v>
      </c>
      <c r="C762" s="13">
        <f t="shared" si="742"/>
        <v>10</v>
      </c>
      <c r="D762" s="13">
        <f>'Command user'!$F$12</f>
        <v>10</v>
      </c>
      <c r="E762" s="13">
        <f t="shared" si="686"/>
        <v>1</v>
      </c>
      <c r="G762" s="36">
        <f t="shared" si="687"/>
        <v>1008.0000000000011</v>
      </c>
      <c r="H762" s="37">
        <f t="shared" ca="1" si="688"/>
        <v>6.1426157108242001E-2</v>
      </c>
      <c r="I762" s="17"/>
      <c r="J762" s="17"/>
      <c r="K762" s="17"/>
      <c r="L762" s="17"/>
      <c r="M762" s="17"/>
      <c r="N762" s="17"/>
      <c r="O762" s="17"/>
      <c r="P762" s="17"/>
      <c r="T762" s="25">
        <f t="shared" si="689"/>
        <v>6.1426157108242001E-2</v>
      </c>
      <c r="U762" s="25">
        <f t="shared" si="663"/>
        <v>1.0172780490430604</v>
      </c>
      <c r="V762" s="25">
        <f t="shared" si="664"/>
        <v>1.2819097574081291</v>
      </c>
      <c r="W762" s="25">
        <f t="shared" si="665"/>
        <v>1.4385787854521428</v>
      </c>
      <c r="X762" s="25">
        <f t="shared" si="666"/>
        <v>2.0672112121363448</v>
      </c>
      <c r="Y762" s="25">
        <f t="shared" si="667"/>
        <v>2.3083602002712791</v>
      </c>
      <c r="Z762" s="25">
        <f t="shared" si="668"/>
        <v>2.1661559872217158</v>
      </c>
      <c r="AA762" s="25">
        <f t="shared" si="669"/>
        <v>1.7423912511223429</v>
      </c>
      <c r="AB762" s="25">
        <f t="shared" si="670"/>
        <v>1.3432867390050784</v>
      </c>
      <c r="AC762" s="25">
        <f t="shared" si="671"/>
        <v>1.0844442599669639</v>
      </c>
      <c r="AD762" s="25">
        <f t="shared" si="672"/>
        <v>0.69391614448001238</v>
      </c>
      <c r="AE762" s="25">
        <f t="shared" si="673"/>
        <v>0.47814001048076993</v>
      </c>
      <c r="AF762" s="25">
        <f t="shared" si="674"/>
        <v>0.17172354531775436</v>
      </c>
      <c r="AG762" s="25">
        <f t="shared" si="675"/>
        <v>9.1919140183595954E-2</v>
      </c>
      <c r="AH762" s="25">
        <f t="shared" si="676"/>
        <v>5.7391233685957214E-2</v>
      </c>
    </row>
    <row r="763" spans="1:34" x14ac:dyDescent="0.25">
      <c r="A763" s="13">
        <f t="shared" ref="A763:C763" si="743">A762</f>
        <v>6</v>
      </c>
      <c r="B763" s="13">
        <v>3.0038911662369103</v>
      </c>
      <c r="C763" s="13">
        <f t="shared" si="743"/>
        <v>10</v>
      </c>
      <c r="D763" s="13">
        <f>'Command user'!$F$12</f>
        <v>10</v>
      </c>
      <c r="E763" s="13">
        <f t="shared" si="686"/>
        <v>1</v>
      </c>
      <c r="G763" s="36">
        <f t="shared" si="687"/>
        <v>1009.0000000000005</v>
      </c>
      <c r="H763" s="37">
        <f t="shared" ca="1" si="688"/>
        <v>6.1394364869807143E-2</v>
      </c>
      <c r="I763" s="17"/>
      <c r="J763" s="17"/>
      <c r="K763" s="17"/>
      <c r="L763" s="17"/>
      <c r="M763" s="17"/>
      <c r="N763" s="17"/>
      <c r="O763" s="17"/>
      <c r="P763" s="17"/>
      <c r="T763" s="25">
        <f t="shared" si="689"/>
        <v>6.1394364869807143E-2</v>
      </c>
      <c r="U763" s="25">
        <f t="shared" si="663"/>
        <v>1.0169183565388284</v>
      </c>
      <c r="V763" s="25">
        <f t="shared" si="664"/>
        <v>1.2815454383427469</v>
      </c>
      <c r="W763" s="25">
        <f t="shared" si="665"/>
        <v>1.4381877432735235</v>
      </c>
      <c r="X763" s="25">
        <f t="shared" si="666"/>
        <v>2.066597366790246</v>
      </c>
      <c r="Y763" s="25">
        <f t="shared" si="667"/>
        <v>2.3075482512680581</v>
      </c>
      <c r="Z763" s="25">
        <f t="shared" si="668"/>
        <v>2.1652678690822058</v>
      </c>
      <c r="AA763" s="25">
        <f t="shared" si="669"/>
        <v>1.7415469190998427</v>
      </c>
      <c r="AB763" s="25">
        <f t="shared" si="670"/>
        <v>1.3425539703642064</v>
      </c>
      <c r="AC763" s="25">
        <f t="shared" si="671"/>
        <v>1.0838111308213769</v>
      </c>
      <c r="AD763" s="25">
        <f t="shared" si="672"/>
        <v>0.69348532426159704</v>
      </c>
      <c r="AE763" s="25">
        <f t="shared" si="673"/>
        <v>0.47783208674943256</v>
      </c>
      <c r="AF763" s="25">
        <f t="shared" si="674"/>
        <v>0.17161449042226476</v>
      </c>
      <c r="AG763" s="25">
        <f t="shared" si="675"/>
        <v>9.1861749920604419E-2</v>
      </c>
      <c r="AH763" s="25">
        <f t="shared" si="676"/>
        <v>5.7356918726754892E-2</v>
      </c>
    </row>
    <row r="764" spans="1:34" x14ac:dyDescent="0.25">
      <c r="A764" s="13">
        <f t="shared" ref="A764:C764" si="744">A763</f>
        <v>6</v>
      </c>
      <c r="B764" s="13">
        <v>3.0043213737826426</v>
      </c>
      <c r="C764" s="13">
        <f t="shared" si="744"/>
        <v>10</v>
      </c>
      <c r="D764" s="13">
        <f>'Command user'!$F$12</f>
        <v>10</v>
      </c>
      <c r="E764" s="13">
        <f t="shared" si="686"/>
        <v>1</v>
      </c>
      <c r="G764" s="36">
        <f t="shared" si="687"/>
        <v>1010.0000000000005</v>
      </c>
      <c r="H764" s="37">
        <f t="shared" ca="1" si="688"/>
        <v>6.1362628726591199E-2</v>
      </c>
      <c r="I764" s="17"/>
      <c r="J764" s="17"/>
      <c r="K764" s="17"/>
      <c r="L764" s="17"/>
      <c r="M764" s="17"/>
      <c r="N764" s="17"/>
      <c r="O764" s="17"/>
      <c r="P764" s="17"/>
      <c r="T764" s="25">
        <f t="shared" si="689"/>
        <v>6.1362628726591199E-2</v>
      </c>
      <c r="U764" s="25">
        <f t="shared" ref="U764:U827" si="745">POWER(10,$AY$3*TANH($AQ$3*A764+$AR$3*E764+$AS$3*B764+$AT$3*C764+$AU$3*D764+$AV$3)+$AZ$3*TANH($AQ$4*A764+$AR$4*E764+$AS$4*B764+$AT$4*C764+$AU$4*D764+$AV$4)+$BA$3*TANH($AQ$5*A764+$AR$5*E764+$AS$5*B764+$AT$5*C764+$AU$5*D764+$AV$5)+$BB$3*TANH($AQ$6*A764+$AR$6*E764+$AS$6*B764+$AT$6*C764+$AU$6*D764+$AV$6)+$BC$3*TANH($AQ$7*A764+$AR$7*E764+$AS$7*B764+$AT$7*C764+$AU$7*D764+$AV$7)+$BD$3*TANH($AQ$8*A764+$AR$8*E764+$AS$8*B764+$AT$8*C764+$AU$8*D764+$AV$8)+$BE$3*TANH($AQ$9*A764+$AR$9*E764+$AS$9*B764+$AT$9*C764+$AU$9*D764+$AV$9)-$BF$3)</f>
        <v>1.0165592580635643</v>
      </c>
      <c r="V764" s="25">
        <f t="shared" ref="V764:V827" si="746">POWER(10,$AY$4*TANH($AQ$3*A764+$AR$3*E764+$AS$3*B764+$AT$3*C764+$AU$3*D764+$AV$3)+$AZ$4*TANH($AQ$4*A764+$AR$4*E764+$AS$4*B764+$AT$4*C764+$AU$4*D764+$AV$4)+$BA$4*TANH($AQ$5*A764+$AR$5*E764+$AS$5*B764+$AT$5*C764+$AU$5*D764+$AV$5)+$BB$4*TANH($AQ$6*A764+$AR$6*E764+$AS$6*B764+$AT$6*C764+$AU$6*D764+$AV$6)+$BC$4*TANH($AQ$7*A764+$AR$7*E764+$AS$7*B764+$AT$7*C764+$AU$7*D764+$AV$7)+$BD$4*TANH($AQ$8*A764+$AR$8*E764+$AS$8*B764+$AT$8*C764+$AU$8*D764+$AV$8)+$BE$4*TANH($AQ$9*A764+$AR$9*E764+$AS$9*B764+$AT$9*C764+$AU$9*D764+$AV$9)-$BF$4)</f>
        <v>1.281181746858312</v>
      </c>
      <c r="W764" s="25">
        <f t="shared" ref="W764:W827" si="747">POWER(10,$AY$5*TANH($AQ$3*A764+$AR$3*E764+$AS$3*B764+$AT$3*C764+$AU$3*D764+$AV$3)+$AZ$5*TANH($AQ$4*A764+$AR$4*E764+$AS$4*B764+$AT$4*C764+$AU$4*D764+$AV$4)+$BA$5*TANH($AQ$5*A764+$AR$5*E764+$AS$5*B764+$AT$5*C764+$AU$5*D764+$AV$5)+$BB$5*TANH($AQ$6*A764+$AR$6*E764+$AS$6*B764+$AT$6*C764+$AU$6*D764+$AV$6)+$BC$5*TANH($AQ$7*A764+$AR$7*E764+$AS$7*B764+$AT$7*C764+$AU$7*D764+$AV$7)+$BD$5*TANH($AQ$8*A764+$AR$8*E764+$AS$8*B764+$AT$8*C764+$AU$8*D764+$AV$8)+$BE$5*TANH($AQ$9*A764+$AR$9*E764+$AS$9*B764+$AT$9*C764+$AU$9*D764+$AV$9)-$BF$5)</f>
        <v>1.4377973753318769</v>
      </c>
      <c r="X764" s="25">
        <f t="shared" ref="X764:X827" si="748">POWER(10,$AY$6*TANH($AQ$3*A764+$AR$3*E764+$AS$3*B764+$AT$3*C764+$AU$3*D764+$AV$3)+$AZ$6*TANH($AQ$4*A764+$AR$4*E764+$AS$4*B764+$AT$4*C764+$AU$4*D764+$AV$4)+$BA$6*TANH($AQ$5*A764+$AR$5*E764+$AS$5*B764+$AT$5*C764+$AU$5*D764+$AV$5)+$BB$6*TANH($AQ$6*A764+$AR$6*E764+$AS$6*B764+$AT$6*C764+$AU$6*D764+$AV$6)+$BC$6*TANH($AQ$7*A764+$AR$7*E764+$AS$7*B764+$AT$7*C764+$AU$7*D764+$AV$7)+$BD$6*TANH($AQ$8*A764+$AR$8*E764+$AS$8*B764+$AT$8*C764+$AU$8*D764+$AV$8)+$BE$6*TANH($AQ$9*A764+$AR$9*E764+$AS$9*B764+$AT$9*C764+$AU$9*D764+$AV$9)-$BF$6)</f>
        <v>2.0659844981689819</v>
      </c>
      <c r="Y764" s="25">
        <f t="shared" ref="Y764:Y827" si="749">POWER(10,$AY$7*TANH($AQ$3*A764+$AR$3*E764+$AS$3*B764+$AT$3*C764+$AU$3*D764+$AV$3)+$AZ$7*TANH($AQ$4*A764+$AR$4*E764+$AS$4*B764+$AT$4*C764+$AU$4*D764+$AV$4)+$BA$7*TANH($AQ$5*A764+$AR$5*E764+$AS$5*B764+$AT$5*C764+$AU$5*D764+$AV$5)+$BB$7*TANH($AQ$6*A764+$AR$6*E764+$AS$6*B764+$AT$6*C764+$AU$6*D764+$AV$6)+$BC$7*TANH($AQ$7*A764+$AR$7*E764+$AS$7*B764+$AT$7*C764+$AU$7*D764+$AV$7)+$BD$7*TANH($AQ$8*A764+$AR$8*E764+$AS$8*B764+$AT$8*C764+$AU$8*D764+$AV$8)+$BE$7*TANH($AQ$9*A764+$AR$9*E764+$AS$9*B764+$AT$9*C764+$AU$9*D764+$AV$9)-$BF$7)</f>
        <v>2.3067375335206202</v>
      </c>
      <c r="Z764" s="25">
        <f t="shared" ref="Z764:Z827" si="750">POWER(10,$AY$8*TANH($AQ$3*A764+$AR$3*E764+$AS$3*B764+$AT$3*C764+$AU$3*D764+$AV$3)+$AZ$8*TANH($AQ$4*A764+$AR$4*E764+$AS$4*B764+$AT$4*C764+$AU$4*D764+$AV$4)+$BA$8*TANH($AQ$5*A764+$AR$5*E764+$AS$5*B764+$AT$5*C764+$AU$5*D764+$AV$5)+$BB$8*TANH($AQ$6*A764+$AR$6*E764+$AS$6*B764+$AT$6*C764+$AU$6*D764+$AV$6)+$BC$8*TANH($AQ$7*A764+$AR$7*E764+$AS$7*B764+$AT$7*C764+$AU$7*D764+$AV$7)+$BD$8*TANH($AQ$8*A764+$AR$8*E764+$AS$8*B764+$AT$8*C764+$AU$8*D764+$AV$8)+$BE$8*TANH($AQ$9*A764+$AR$9*E764+$AS$9*B764+$AT$9*C764+$AU$9*D764+$AV$9)-$BF$8)</f>
        <v>2.1643811023691426</v>
      </c>
      <c r="AA764" s="25">
        <f t="shared" ref="AA764:AA827" si="751">POWER(10,$AY$9*TANH($AQ$3*A764+$AR$3*E764+$AS$3*B764+$AT$3*C764+$AU$3*D764+$AV$3)+$AZ$9*TANH($AQ$4*A764+$AR$4*E764+$AS$4*B764+$AT$4*C764+$AU$4*D764+$AV$4)+$BA$9*TANH($AQ$5*A764+$AR$5*E764+$AS$5*B764+$AT$5*C764+$AU$5*D764+$AV$5)+$BB$9*TANH($AQ$6*A764+$AR$6*E764+$AS$6*B764+$AT$6*C764+$AU$6*D764+$AV$6)+$BC$9*TANH($AQ$7*A764+$AR$7*E764+$AS$7*B764+$AT$7*C764+$AU$7*D764+$AV$7)+$BD$9*TANH($AQ$8*A764+$AR$8*E764+$AS$8*B764+$AT$8*C764+$AU$8*D764+$AV$8)+$BE$9*TANH($AQ$9*A764+$AR$9*E764+$AS$9*B764+$AT$9*C764+$AU$9*D764+$AV$9)-$BF$9)</f>
        <v>1.7407039122992047</v>
      </c>
      <c r="AB764" s="25">
        <f t="shared" ref="AB764:AB827" si="752">POWER(10,$AY$10*TANH($AQ$3*A764+$AR$3*E764+$AS$3*B764+$AT$3*C764+$AU$3*D764+$AV$3)+$AZ$10*TANH($AQ$4*A764+$AR$4*E764+$AS$4*B764+$AT$4*C764+$AU$4*D764+$AV$4)+$BA$10*TANH($AQ$5*A764+$AR$5*E764+$AS$5*B764+$AT$5*C764+$AU$5*D764+$AV$5)+$BB$10*TANH($AQ$6*A764+$AR$6*E764+$AS$6*B764+$AT$6*C764+$AU$6*D764+$AV$6)+$BC$10*TANH($AQ$7*A764+$AR$7*E764+$AS$7*B764+$AT$7*C764+$AU$7*D764+$AV$7)+$BD$10*TANH($AQ$8*A764+$AR$8*E764+$AS$8*B764+$AT$8*C764+$AU$8*D764+$AV$8)+$BE$10*TANH($AQ$9*A764+$AR$9*E764+$AS$9*B764+$AT$9*C764+$AU$9*D764+$AV$9)-$BF$10)</f>
        <v>1.3418223936049685</v>
      </c>
      <c r="AC764" s="25">
        <f t="shared" ref="AC764:AC827" si="753">POWER(10,$AY$11*TANH($AQ$3*A764+$AR$3*E764+$AS$3*B764+$AT$3*C764+$AU$3*D764+$AV$3)+$AZ$11*TANH($AQ$4*A764+$AR$4*E764+$AS$4*B764+$AT$4*C764+$AU$4*D764+$AV$4)+$BA$11*TANH($AQ$5*A764+$AR$5*E764+$AS$5*B764+$AT$5*C764+$AU$5*D764+$AV$5)+$BB$11*TANH($AQ$6*A764+$AR$6*E764+$AS$6*B764+$AT$6*C764+$AU$6*D764+$AV$6)+$BC$11*TANH($AQ$7*A764+$AR$7*E764+$AS$7*B764+$AT$7*C764+$AU$7*D764+$AV$7)+$BD$11*TANH($AQ$8*A764+$AR$8*E764+$AS$8*B764+$AT$8*C764+$AU$8*D764+$AV$8)+$BE$11*TANH($AQ$9*A764+$AR$9*E764+$AS$9*B764+$AT$9*C764+$AU$9*D764+$AV$9)-$BF$11)</f>
        <v>1.0831790562869217</v>
      </c>
      <c r="AD764" s="25">
        <f t="shared" ref="AD764:AD827" si="754">POWER(10,$AY$12*TANH($AQ$3*A764+$AR$3*E764+$AS$3*B764+$AT$3*C764+$AU$3*D764+$AV$3)+$AZ$12*TANH($AQ$4*A764+$AR$4*E764+$AS$4*B764+$AT$4*C764+$AU$4*D764+$AV$4)+$BA$12*TANH($AQ$5*A764+$AR$5*E764+$AS$5*B764+$AT$5*C764+$AU$5*D764+$AV$5)+$BB$12*TANH($AQ$6*A764+$AR$6*E764+$AS$6*B764+$AT$6*C764+$AU$6*D764+$AV$6)+$BC$12*TANH($AQ$7*A764+$AR$7*E764+$AS$7*B764+$AT$7*C764+$AU$7*D764+$AV$7)+$BD$12*TANH($AQ$8*A764+$AR$8*E764+$AS$8*B764+$AT$8*C764+$AU$8*D764+$AV$8)+$BE$12*TANH($AQ$9*A764+$AR$9*E764+$AS$9*B764+$AT$9*C764+$AU$9*D764+$AV$9)-$BF$12)</f>
        <v>0.69305524497258586</v>
      </c>
      <c r="AE764" s="25">
        <f t="shared" ref="AE764:AE827" si="755">POWER(10,$AY$13*TANH($AQ$3*A764+$AR$3*E764+$AS$3*B764+$AT$3*C764+$AU$3*D764+$AV$3)+$AZ$13*TANH($AQ$4*A764+$AR$4*E764+$AS$4*B764+$AT$4*C764+$AU$4*D764+$AV$4)+$BA$13*TANH($AQ$5*A764+$AR$5*E764+$AS$5*B764+$AT$5*C764+$AU$5*D764+$AV$5)+$BB$13*TANH($AQ$6*A764+$AR$6*E764+$AS$6*B764+$AT$6*C764+$AU$6*D764+$AV$6)+$BC$13*TANH($AQ$7*A764+$AR$7*E764+$AS$7*B764+$AT$7*C764+$AU$7*D764+$AV$7)+$BD$13*TANH($AQ$8*A764+$AR$8*E764+$AS$8*B764+$AT$8*C764+$AU$8*D764+$AV$8)+$BE$13*TANH($AQ$9*A764+$AR$9*E764+$AS$9*B764+$AT$9*C764+$AU$9*D764+$AV$9)-$BF$13)</f>
        <v>0.47752470129548452</v>
      </c>
      <c r="AF764" s="25">
        <f t="shared" ref="AF764:AF827" si="756">POWER(10,$AY$14*TANH($AQ$3*A764+$AR$3*E764+$AS$3*B764+$AT$3*C764+$AU$3*D764+$AV$3)+$AZ$14*TANH($AQ$4*A764+$AR$4*E764+$AS$4*B764+$AT$4*C764+$AU$4*D764+$AV$4)+$BA$14*TANH($AQ$5*A764+$AR$5*E764+$AS$5*B764+$AT$5*C764+$AU$5*D764+$AV$5)+$BB$14*TANH($AQ$6*A764+$AR$6*E764+$AS$6*B764+$AT$6*C764+$AU$6*D764+$AV$6)+$BC$14*TANH($AQ$7*A764+$AR$7*E764+$AS$7*B764+$AT$7*C764+$AU$7*D764+$AV$7)+$BD$14*TANH($AQ$8*A764+$AR$8*E764+$AS$8*B764+$AT$8*C764+$AU$8*D764+$AV$8)+$BE$14*TANH($AQ$9*A764+$AR$9*E764+$AS$9*B764+$AT$9*C764+$AU$9*D764+$AV$9)-$BF$14)</f>
        <v>0.17150562684337661</v>
      </c>
      <c r="AG764" s="25">
        <f t="shared" ref="AG764:AG827" si="757">POWER(10,$AY$15*TANH($AQ$3*A764+$AR$3*E764+$AS$3*B764+$AT$3*C764+$AU$3*D764+$AV$3)+$AZ$15*TANH($AQ$4*A764+$AR$4*E764+$AS$4*B764+$AT$4*C764+$AU$4*D764+$AV$4)+$BA$15*TANH($AQ$5*A764+$AR$5*E764+$AS$5*B764+$AT$5*C764+$AU$5*D764+$AV$5)+$BB$15*TANH($AQ$6*A764+$AR$6*E764+$AS$6*B764+$AT$6*C764+$AU$6*D764+$AV$6)+$BC$15*TANH($AQ$7*A764+$AR$7*E764+$AS$7*B764+$AT$7*C764+$AU$7*D764+$AV$7)+$BD$15*TANH($AQ$8*A764+$AR$8*E764+$AS$8*B764+$AT$8*C764+$AU$8*D764+$AV$8)+$BE$15*TANH($AQ$9*A764+$AR$9*E764+$AS$9*B764+$AT$9*C764+$AU$9*D764+$AV$9)-$BF$15)</f>
        <v>9.1804459012281792E-2</v>
      </c>
      <c r="AH764" s="25">
        <f t="shared" ref="AH764:AH827" si="758">POWER(10,$AY$16*TANH($AQ$3*A764+$AR$3*E764+$AS$3*B764+$AT$3*C764+$AU$3*D764+$AV$3)+$AZ$16*TANH($AQ$4*A764+$AR$4*E764+$AS$4*B764+$AT$4*C764+$AU$4*D764+$AV$4)+$BA$16*TANH($AQ$5*A764+$AR$5*E764+$AS$5*B764+$AT$5*C764+$AU$5*D764+$AV$5)+$BB$16*TANH($AQ$6*A764+$AR$6*E764+$AS$6*B764+$AT$6*C764+$AU$6*D764+$AV$6)+$BC$16*TANH($AQ$7*A764+$AR$7*E764+$AS$7*B764+$AT$7*C764+$AU$7*D764+$AV$7)+$BD$16*TANH($AQ$8*A764+$AR$8*E764+$AS$8*B764+$AT$8*C764+$AU$8*D764+$AV$8)+$BE$16*TANH($AQ$9*A764+$AR$9*E764+$AS$9*B764+$AT$9*C764+$AU$9*D764+$AV$9)-$BF$16)</f>
        <v>5.7322662646574457E-2</v>
      </c>
    </row>
    <row r="765" spans="1:34" x14ac:dyDescent="0.25">
      <c r="A765" s="13">
        <f t="shared" ref="A765:C765" si="759">A764</f>
        <v>6</v>
      </c>
      <c r="B765" s="13">
        <v>3.0047511555910011</v>
      </c>
      <c r="C765" s="13">
        <f t="shared" si="759"/>
        <v>10</v>
      </c>
      <c r="D765" s="13">
        <f>'Command user'!$F$12</f>
        <v>10</v>
      </c>
      <c r="E765" s="13">
        <f t="shared" si="686"/>
        <v>1</v>
      </c>
      <c r="G765" s="36">
        <f t="shared" si="687"/>
        <v>1011.000000000001</v>
      </c>
      <c r="H765" s="37">
        <f t="shared" ca="1" si="688"/>
        <v>6.133094851858114E-2</v>
      </c>
      <c r="I765" s="17"/>
      <c r="J765" s="17"/>
      <c r="K765" s="17"/>
      <c r="L765" s="17"/>
      <c r="M765" s="17"/>
      <c r="N765" s="17"/>
      <c r="O765" s="17"/>
      <c r="P765" s="17"/>
      <c r="T765" s="25">
        <f t="shared" si="689"/>
        <v>6.133094851858114E-2</v>
      </c>
      <c r="U765" s="25">
        <f t="shared" si="745"/>
        <v>1.0162007519900622</v>
      </c>
      <c r="V765" s="25">
        <f t="shared" si="746"/>
        <v>1.280818681202426</v>
      </c>
      <c r="W765" s="25">
        <f t="shared" si="747"/>
        <v>1.4374076797453028</v>
      </c>
      <c r="X765" s="25">
        <f t="shared" si="748"/>
        <v>2.0653726036552076</v>
      </c>
      <c r="Y765" s="25">
        <f t="shared" si="749"/>
        <v>2.3059280438347636</v>
      </c>
      <c r="Z765" s="25">
        <f t="shared" si="750"/>
        <v>2.1634956835906949</v>
      </c>
      <c r="AA765" s="25">
        <f t="shared" si="751"/>
        <v>1.7398622272499213</v>
      </c>
      <c r="AB765" s="25">
        <f t="shared" si="752"/>
        <v>1.3410920055416549</v>
      </c>
      <c r="AC765" s="25">
        <f t="shared" si="753"/>
        <v>1.0825480335037421</v>
      </c>
      <c r="AD765" s="25">
        <f t="shared" si="754"/>
        <v>0.69262590455854212</v>
      </c>
      <c r="AE765" s="25">
        <f t="shared" si="755"/>
        <v>0.47721785260937888</v>
      </c>
      <c r="AF765" s="25">
        <f t="shared" si="756"/>
        <v>0.17139695404151745</v>
      </c>
      <c r="AG765" s="25">
        <f t="shared" si="757"/>
        <v>9.1747267180999306E-2</v>
      </c>
      <c r="AH765" s="25">
        <f t="shared" si="758"/>
        <v>5.7288465281524183E-2</v>
      </c>
    </row>
    <row r="766" spans="1:34" x14ac:dyDescent="0.25">
      <c r="A766" s="13">
        <f t="shared" ref="A766:C766" si="760">A765</f>
        <v>6</v>
      </c>
      <c r="B766" s="13">
        <v>3.0051805125037805</v>
      </c>
      <c r="C766" s="13">
        <f t="shared" si="760"/>
        <v>10</v>
      </c>
      <c r="D766" s="13">
        <f>'Command user'!$F$12</f>
        <v>10</v>
      </c>
      <c r="E766" s="13">
        <f t="shared" si="686"/>
        <v>1</v>
      </c>
      <c r="G766" s="36">
        <f t="shared" si="687"/>
        <v>1012.0000000000011</v>
      </c>
      <c r="H766" s="37">
        <f t="shared" ca="1" si="688"/>
        <v>6.1299324086385922E-2</v>
      </c>
      <c r="I766" s="17"/>
      <c r="J766" s="17"/>
      <c r="K766" s="17"/>
      <c r="L766" s="17"/>
      <c r="M766" s="17"/>
      <c r="N766" s="17"/>
      <c r="O766" s="17"/>
      <c r="P766" s="17"/>
      <c r="T766" s="25">
        <f t="shared" si="689"/>
        <v>6.1299324086385922E-2</v>
      </c>
      <c r="U766" s="25">
        <f t="shared" si="745"/>
        <v>1.0158428366972203</v>
      </c>
      <c r="V766" s="25">
        <f t="shared" si="746"/>
        <v>1.2804562396293422</v>
      </c>
      <c r="W766" s="25">
        <f t="shared" si="747"/>
        <v>1.4370186546390171</v>
      </c>
      <c r="X766" s="25">
        <f t="shared" si="748"/>
        <v>2.0647616806412232</v>
      </c>
      <c r="Y766" s="25">
        <f t="shared" si="749"/>
        <v>2.3051197790278284</v>
      </c>
      <c r="Z766" s="25">
        <f t="shared" si="750"/>
        <v>2.1626116092676151</v>
      </c>
      <c r="AA766" s="25">
        <f t="shared" si="751"/>
        <v>1.739021860494095</v>
      </c>
      <c r="AB766" s="25">
        <f t="shared" si="752"/>
        <v>1.3403628030003063</v>
      </c>
      <c r="AC766" s="25">
        <f t="shared" si="753"/>
        <v>1.0819180596226439</v>
      </c>
      <c r="AD766" s="25">
        <f t="shared" si="754"/>
        <v>0.69219730097281984</v>
      </c>
      <c r="AE766" s="25">
        <f t="shared" si="755"/>
        <v>0.47691153918734391</v>
      </c>
      <c r="AF766" s="25">
        <f t="shared" si="756"/>
        <v>0.17128847147918952</v>
      </c>
      <c r="AG766" s="25">
        <f t="shared" si="757"/>
        <v>9.169017415018943E-2</v>
      </c>
      <c r="AH766" s="25">
        <f t="shared" si="758"/>
        <v>5.7254326468337155E-2</v>
      </c>
    </row>
    <row r="767" spans="1:34" x14ac:dyDescent="0.25">
      <c r="A767" s="13">
        <f t="shared" ref="A767:C767" si="761">A766</f>
        <v>6</v>
      </c>
      <c r="B767" s="13">
        <v>3.0056094453602804</v>
      </c>
      <c r="C767" s="13">
        <f t="shared" si="761"/>
        <v>10</v>
      </c>
      <c r="D767" s="13">
        <f>'Command user'!$F$12</f>
        <v>10</v>
      </c>
      <c r="E767" s="13">
        <f t="shared" si="686"/>
        <v>1</v>
      </c>
      <c r="G767" s="36">
        <f t="shared" si="687"/>
        <v>1013.0000000000008</v>
      </c>
      <c r="H767" s="37">
        <f t="shared" ca="1" si="688"/>
        <v>6.1267755271232849E-2</v>
      </c>
      <c r="I767" s="17"/>
      <c r="J767" s="17"/>
      <c r="K767" s="17"/>
      <c r="L767" s="17"/>
      <c r="M767" s="17"/>
      <c r="N767" s="17"/>
      <c r="O767" s="17"/>
      <c r="P767" s="17"/>
      <c r="T767" s="25">
        <f t="shared" si="689"/>
        <v>6.1267755271232849E-2</v>
      </c>
      <c r="U767" s="25">
        <f t="shared" si="745"/>
        <v>1.0154855105700302</v>
      </c>
      <c r="V767" s="25">
        <f t="shared" si="746"/>
        <v>1.2800944203999269</v>
      </c>
      <c r="W767" s="25">
        <f t="shared" si="747"/>
        <v>1.4366302981453432</v>
      </c>
      <c r="X767" s="25">
        <f t="shared" si="748"/>
        <v>2.0641517265289488</v>
      </c>
      <c r="Y767" s="25">
        <f t="shared" si="749"/>
        <v>2.3043127359286384</v>
      </c>
      <c r="Z767" s="25">
        <f t="shared" si="750"/>
        <v>2.1617288759331688</v>
      </c>
      <c r="AA767" s="25">
        <f t="shared" si="751"/>
        <v>1.7381828085863833</v>
      </c>
      <c r="AB767" s="25">
        <f t="shared" si="752"/>
        <v>1.3396347828186628</v>
      </c>
      <c r="AC767" s="25">
        <f t="shared" si="753"/>
        <v>1.0812891318050493</v>
      </c>
      <c r="AD767" s="25">
        <f t="shared" si="754"/>
        <v>0.69176943217653342</v>
      </c>
      <c r="AE767" s="25">
        <f t="shared" si="755"/>
        <v>0.47660575953136103</v>
      </c>
      <c r="AF767" s="25">
        <f t="shared" si="756"/>
        <v>0.17118017862096399</v>
      </c>
      <c r="AG767" s="25">
        <f t="shared" si="757"/>
        <v>9.1633179644340146E-2</v>
      </c>
      <c r="AH767" s="25">
        <f t="shared" si="758"/>
        <v>5.722024604436815E-2</v>
      </c>
    </row>
    <row r="768" spans="1:34" x14ac:dyDescent="0.25">
      <c r="A768" s="13">
        <f t="shared" ref="A768:C768" si="762">A767</f>
        <v>6</v>
      </c>
      <c r="B768" s="13">
        <v>3.0060379549973173</v>
      </c>
      <c r="C768" s="13">
        <f t="shared" si="762"/>
        <v>10</v>
      </c>
      <c r="D768" s="13">
        <f>'Command user'!$F$12</f>
        <v>10</v>
      </c>
      <c r="E768" s="13">
        <f t="shared" si="686"/>
        <v>1</v>
      </c>
      <c r="G768" s="36">
        <f t="shared" si="687"/>
        <v>1014.0000000000014</v>
      </c>
      <c r="H768" s="37">
        <f t="shared" ca="1" si="688"/>
        <v>6.1236241914964948E-2</v>
      </c>
      <c r="I768" s="17"/>
      <c r="J768" s="17"/>
      <c r="K768" s="17"/>
      <c r="L768" s="17"/>
      <c r="M768" s="17"/>
      <c r="N768" s="17"/>
      <c r="O768" s="17"/>
      <c r="P768" s="17"/>
      <c r="T768" s="25">
        <f t="shared" si="689"/>
        <v>6.1236241914964948E-2</v>
      </c>
      <c r="U768" s="25">
        <f t="shared" si="745"/>
        <v>1.0151287719995312</v>
      </c>
      <c r="V768" s="25">
        <f t="shared" si="746"/>
        <v>1.2797332217816282</v>
      </c>
      <c r="W768" s="25">
        <f t="shared" si="747"/>
        <v>1.4362426084036526</v>
      </c>
      <c r="X768" s="25">
        <f t="shared" si="748"/>
        <v>2.0635427387298861</v>
      </c>
      <c r="Y768" s="25">
        <f t="shared" si="749"/>
        <v>2.3035069113774589</v>
      </c>
      <c r="Z768" s="25">
        <f t="shared" si="750"/>
        <v>2.1608474801330808</v>
      </c>
      <c r="AA768" s="25">
        <f t="shared" si="751"/>
        <v>1.7373450680939482</v>
      </c>
      <c r="AB768" s="25">
        <f t="shared" si="752"/>
        <v>1.3389079418461036</v>
      </c>
      <c r="AC768" s="25">
        <f t="shared" si="753"/>
        <v>1.080661247222944</v>
      </c>
      <c r="AD768" s="25">
        <f t="shared" si="754"/>
        <v>0.69134229613851861</v>
      </c>
      <c r="AE768" s="25">
        <f t="shared" si="755"/>
        <v>0.47630051214913405</v>
      </c>
      <c r="AF768" s="25">
        <f t="shared" si="756"/>
        <v>0.17107207493346543</v>
      </c>
      <c r="AG768" s="25">
        <f t="shared" si="757"/>
        <v>9.1576283388990098E-2</v>
      </c>
      <c r="AH768" s="25">
        <f t="shared" si="758"/>
        <v>5.7186223847590291E-2</v>
      </c>
    </row>
    <row r="769" spans="1:34" x14ac:dyDescent="0.25">
      <c r="A769" s="13">
        <f t="shared" ref="A769:C769" si="763">A768</f>
        <v>6</v>
      </c>
      <c r="B769" s="13">
        <v>3.0064660422492318</v>
      </c>
      <c r="C769" s="13">
        <f t="shared" si="763"/>
        <v>10</v>
      </c>
      <c r="D769" s="13">
        <f>'Command user'!$F$12</f>
        <v>10</v>
      </c>
      <c r="E769" s="13">
        <f t="shared" si="686"/>
        <v>1</v>
      </c>
      <c r="G769" s="36">
        <f t="shared" si="687"/>
        <v>1015.0000000000008</v>
      </c>
      <c r="H769" s="37">
        <f t="shared" ca="1" si="688"/>
        <v>6.1204783860037415E-2</v>
      </c>
      <c r="I769" s="17"/>
      <c r="J769" s="17"/>
      <c r="K769" s="17"/>
      <c r="L769" s="17"/>
      <c r="M769" s="17"/>
      <c r="N769" s="17"/>
      <c r="O769" s="17"/>
      <c r="P769" s="17"/>
      <c r="T769" s="25">
        <f t="shared" si="689"/>
        <v>6.1204783860037415E-2</v>
      </c>
      <c r="U769" s="25">
        <f t="shared" si="745"/>
        <v>1.0147726193827915</v>
      </c>
      <c r="V769" s="25">
        <f t="shared" si="746"/>
        <v>1.279372642048441</v>
      </c>
      <c r="W769" s="25">
        <f t="shared" si="747"/>
        <v>1.4358555835603442</v>
      </c>
      <c r="X769" s="25">
        <f t="shared" si="748"/>
        <v>2.062934714665043</v>
      </c>
      <c r="Y769" s="25">
        <f t="shared" si="749"/>
        <v>2.3027023022259203</v>
      </c>
      <c r="Z769" s="25">
        <f t="shared" si="750"/>
        <v>2.1599674184254885</v>
      </c>
      <c r="AA769" s="25">
        <f t="shared" si="751"/>
        <v>1.7365086355963832</v>
      </c>
      <c r="AB769" s="25">
        <f t="shared" si="752"/>
        <v>1.3381822769436007</v>
      </c>
      <c r="AC769" s="25">
        <f t="shared" si="753"/>
        <v>1.080034403058822</v>
      </c>
      <c r="AD769" s="25">
        <f t="shared" si="754"/>
        <v>0.69091589083528959</v>
      </c>
      <c r="AE769" s="25">
        <f t="shared" si="755"/>
        <v>0.47599579555406085</v>
      </c>
      <c r="AF769" s="25">
        <f t="shared" si="756"/>
        <v>0.17096415988536723</v>
      </c>
      <c r="AG769" s="25">
        <f t="shared" si="757"/>
        <v>9.1519485110722984E-2</v>
      </c>
      <c r="AH769" s="25">
        <f t="shared" si="758"/>
        <v>5.7152259716592345E-2</v>
      </c>
    </row>
    <row r="770" spans="1:34" x14ac:dyDescent="0.25">
      <c r="A770" s="13">
        <f t="shared" ref="A770:C770" si="764">A769</f>
        <v>6</v>
      </c>
      <c r="B770" s="13">
        <v>3.0068937079479006</v>
      </c>
      <c r="C770" s="13">
        <f t="shared" si="764"/>
        <v>10</v>
      </c>
      <c r="D770" s="13">
        <f>'Command user'!$F$12</f>
        <v>10</v>
      </c>
      <c r="E770" s="13">
        <f t="shared" si="686"/>
        <v>1</v>
      </c>
      <c r="G770" s="36">
        <f t="shared" si="687"/>
        <v>1016.0000000000011</v>
      </c>
      <c r="H770" s="37">
        <f t="shared" ca="1" si="688"/>
        <v>6.1173380949515438E-2</v>
      </c>
      <c r="I770" s="17"/>
      <c r="J770" s="17"/>
      <c r="K770" s="17"/>
      <c r="L770" s="17"/>
      <c r="M770" s="17"/>
      <c r="N770" s="17"/>
      <c r="O770" s="17"/>
      <c r="P770" s="17"/>
      <c r="T770" s="25">
        <f t="shared" si="689"/>
        <v>6.1173380949515438E-2</v>
      </c>
      <c r="U770" s="25">
        <f t="shared" si="745"/>
        <v>1.0144170511228841</v>
      </c>
      <c r="V770" s="25">
        <f t="shared" si="746"/>
        <v>1.2790126794808854</v>
      </c>
      <c r="W770" s="25">
        <f t="shared" si="747"/>
        <v>1.4354692217688219</v>
      </c>
      <c r="X770" s="25">
        <f t="shared" si="748"/>
        <v>2.0623276517649232</v>
      </c>
      <c r="Y770" s="25">
        <f t="shared" si="749"/>
        <v>2.3018989053370129</v>
      </c>
      <c r="Z770" s="25">
        <f t="shared" si="750"/>
        <v>2.1590886873808732</v>
      </c>
      <c r="AA770" s="25">
        <f t="shared" si="751"/>
        <v>1.7356735076856733</v>
      </c>
      <c r="AB770" s="25">
        <f t="shared" si="752"/>
        <v>1.3374577849836584</v>
      </c>
      <c r="AC770" s="25">
        <f t="shared" si="753"/>
        <v>1.0794085965056506</v>
      </c>
      <c r="AD770" s="25">
        <f t="shared" si="754"/>
        <v>0.69049021425101142</v>
      </c>
      <c r="AE770" s="25">
        <f t="shared" si="755"/>
        <v>0.47569160826520962</v>
      </c>
      <c r="AF770" s="25">
        <f t="shared" si="756"/>
        <v>0.17085643294737793</v>
      </c>
      <c r="AG770" s="25">
        <f t="shared" si="757"/>
        <v>9.1462784537163971E-2</v>
      </c>
      <c r="AH770" s="25">
        <f t="shared" si="758"/>
        <v>5.7118353490576278E-2</v>
      </c>
    </row>
    <row r="771" spans="1:34" x14ac:dyDescent="0.25">
      <c r="A771" s="13">
        <f t="shared" ref="A771:C771" si="765">A770</f>
        <v>6</v>
      </c>
      <c r="B771" s="13">
        <v>3.0073209529227447</v>
      </c>
      <c r="C771" s="13">
        <f t="shared" si="765"/>
        <v>10</v>
      </c>
      <c r="D771" s="13">
        <f>'Command user'!$F$12</f>
        <v>10</v>
      </c>
      <c r="E771" s="13">
        <f t="shared" si="686"/>
        <v>1</v>
      </c>
      <c r="G771" s="36">
        <f t="shared" si="687"/>
        <v>1017.0000000000009</v>
      </c>
      <c r="H771" s="37">
        <f t="shared" ca="1" si="688"/>
        <v>6.1142033027070386E-2</v>
      </c>
      <c r="I771" s="17"/>
      <c r="J771" s="17"/>
      <c r="K771" s="17"/>
      <c r="L771" s="17"/>
      <c r="M771" s="17"/>
      <c r="N771" s="17"/>
      <c r="O771" s="17"/>
      <c r="P771" s="17"/>
      <c r="T771" s="25">
        <f t="shared" si="689"/>
        <v>6.1142033027070386E-2</v>
      </c>
      <c r="U771" s="25">
        <f t="shared" si="745"/>
        <v>1.0140620656288408</v>
      </c>
      <c r="V771" s="25">
        <f t="shared" si="746"/>
        <v>1.2786533323659661</v>
      </c>
      <c r="W771" s="25">
        <f t="shared" si="747"/>
        <v>1.4350835211894308</v>
      </c>
      <c r="X771" s="25">
        <f t="shared" si="748"/>
        <v>2.061721547469455</v>
      </c>
      <c r="Y771" s="25">
        <f t="shared" si="749"/>
        <v>2.3010967175849779</v>
      </c>
      <c r="Z771" s="25">
        <f t="shared" si="750"/>
        <v>2.1582112835820206</v>
      </c>
      <c r="AA771" s="25">
        <f t="shared" si="751"/>
        <v>1.7348396809661273</v>
      </c>
      <c r="AB771" s="25">
        <f t="shared" si="752"/>
        <v>1.3367344628502615</v>
      </c>
      <c r="AC771" s="25">
        <f t="shared" si="753"/>
        <v>1.0787838247668036</v>
      </c>
      <c r="AD771" s="25">
        <f t="shared" si="754"/>
        <v>0.69006526437745752</v>
      </c>
      <c r="AE771" s="25">
        <f t="shared" si="755"/>
        <v>0.47538794880728646</v>
      </c>
      <c r="AF771" s="25">
        <f t="shared" si="756"/>
        <v>0.17074889359223347</v>
      </c>
      <c r="AG771" s="25">
        <f t="shared" si="757"/>
        <v>9.1406181396972527E-2</v>
      </c>
      <c r="AH771" s="25">
        <f t="shared" si="758"/>
        <v>5.7084505009353165E-2</v>
      </c>
    </row>
    <row r="772" spans="1:34" x14ac:dyDescent="0.25">
      <c r="A772" s="13">
        <f t="shared" ref="A772:C772" si="766">A771</f>
        <v>6</v>
      </c>
      <c r="B772" s="13">
        <v>3.00774777800074</v>
      </c>
      <c r="C772" s="13">
        <f t="shared" si="766"/>
        <v>10</v>
      </c>
      <c r="D772" s="13">
        <f>'Command user'!$F$12</f>
        <v>10</v>
      </c>
      <c r="E772" s="13">
        <f t="shared" si="686"/>
        <v>1</v>
      </c>
      <c r="G772" s="36">
        <f t="shared" si="687"/>
        <v>1018.0000000000008</v>
      </c>
      <c r="H772" s="37">
        <f t="shared" ca="1" si="688"/>
        <v>6.1110739936977541E-2</v>
      </c>
      <c r="I772" s="17"/>
      <c r="J772" s="17"/>
      <c r="K772" s="17"/>
      <c r="L772" s="17"/>
      <c r="M772" s="17"/>
      <c r="N772" s="17"/>
      <c r="O772" s="17"/>
      <c r="P772" s="17"/>
      <c r="T772" s="25">
        <f t="shared" si="689"/>
        <v>6.1110739936977541E-2</v>
      </c>
      <c r="U772" s="25">
        <f t="shared" si="745"/>
        <v>1.0137076613156444</v>
      </c>
      <c r="V772" s="25">
        <f t="shared" si="746"/>
        <v>1.2782945989971437</v>
      </c>
      <c r="W772" s="25">
        <f t="shared" si="747"/>
        <v>1.4346984799894518</v>
      </c>
      <c r="X772" s="25">
        <f t="shared" si="748"/>
        <v>2.0611163992279811</v>
      </c>
      <c r="Y772" s="25">
        <f t="shared" si="749"/>
        <v>2.3002957358553044</v>
      </c>
      <c r="Z772" s="25">
        <f t="shared" si="750"/>
        <v>2.1573352036239299</v>
      </c>
      <c r="AA772" s="25">
        <f t="shared" si="751"/>
        <v>1.7340071520543188</v>
      </c>
      <c r="AB772" s="25">
        <f t="shared" si="752"/>
        <v>1.3360123074388184</v>
      </c>
      <c r="AC772" s="25">
        <f t="shared" si="753"/>
        <v>1.0781600850560233</v>
      </c>
      <c r="AD772" s="25">
        <f t="shared" si="754"/>
        <v>0.68964103921397435</v>
      </c>
      <c r="AE772" s="25">
        <f t="shared" si="755"/>
        <v>0.47508481571061223</v>
      </c>
      <c r="AF772" s="25">
        <f t="shared" si="756"/>
        <v>0.1706415412946867</v>
      </c>
      <c r="AG772" s="25">
        <f t="shared" si="757"/>
        <v>9.1349675419839113E-2</v>
      </c>
      <c r="AH772" s="25">
        <f t="shared" si="758"/>
        <v>5.7050714113341131E-2</v>
      </c>
    </row>
    <row r="773" spans="1:34" x14ac:dyDescent="0.25">
      <c r="A773" s="13">
        <f t="shared" ref="A773:C773" si="767">A772</f>
        <v>6</v>
      </c>
      <c r="B773" s="13">
        <v>3.0081741840064264</v>
      </c>
      <c r="C773" s="13">
        <f t="shared" si="767"/>
        <v>10</v>
      </c>
      <c r="D773" s="13">
        <f>'Command user'!$F$12</f>
        <v>10</v>
      </c>
      <c r="E773" s="13">
        <f t="shared" ref="E773:E836" si="768">LOG10(D773)</f>
        <v>1</v>
      </c>
      <c r="G773" s="36">
        <f t="shared" ref="G773:G836" si="769">POWER(10,B773)</f>
        <v>1019.0000000000011</v>
      </c>
      <c r="H773" s="37">
        <f t="shared" ref="H773:H836" ca="1" si="770">OFFSET($T773,0,$J$2-1,1,1)</f>
        <v>6.1079501524112907E-2</v>
      </c>
      <c r="I773" s="17"/>
      <c r="J773" s="17"/>
      <c r="K773" s="17"/>
      <c r="L773" s="17"/>
      <c r="M773" s="17"/>
      <c r="N773" s="17"/>
      <c r="O773" s="17"/>
      <c r="P773" s="17"/>
      <c r="T773" s="25">
        <f t="shared" ref="T773:T836" si="771">POWER(10,$AY$2*TANH($AQ$3*A773+$AR$3*E773+$AS$3*B773+$AT$3*C773+$AU$3*D773+$AV$3)+$AZ$2*TANH($AQ$4*A773+$AR$4*E773+$AS$4*B773+$AT$4*C773+$AU$4*D773+$AV$4)+$BA$2*TANH($AQ$5*A773+$AR$5*E773+$AS$5*B773+$AT$5*C773+$AU$5*D773+$AV$5)+$BB$2*TANH($AQ$6*A773+$AR$6*E773+$AS$6*B773+$AT$6*C773+$AU$6*D773+$AV$6)+$BC$2*TANH($AQ$7*A773+$AR$7*E773+$AS$7*B773+$AT$7*C773+$AU$7*D773+$AV$7)+$BD$2*TANH($AQ$8*A773+$AR$8*E773+$AS$8*B773+$AT$8*C773+$AU$8*D773+$AV$8)+$BE$2*TANH($AQ$9*A773+$AR$9*E773+$AS$9*B773+$AT$9*C773+$AU$9*D773+$AV$9)-$BF$2)</f>
        <v>6.1079501524112907E-2</v>
      </c>
      <c r="U773" s="25">
        <f t="shared" si="745"/>
        <v>1.0133538366041894</v>
      </c>
      <c r="V773" s="25">
        <f t="shared" si="746"/>
        <v>1.277936477674315</v>
      </c>
      <c r="W773" s="25">
        <f t="shared" si="747"/>
        <v>1.4343140963430669</v>
      </c>
      <c r="X773" s="25">
        <f t="shared" si="748"/>
        <v>2.0605122044991719</v>
      </c>
      <c r="Y773" s="25">
        <f t="shared" si="749"/>
        <v>2.2994959570446358</v>
      </c>
      <c r="Z773" s="25">
        <f t="shared" si="750"/>
        <v>2.1564604441138009</v>
      </c>
      <c r="AA773" s="25">
        <f t="shared" si="751"/>
        <v>1.7331759175790442</v>
      </c>
      <c r="AB773" s="25">
        <f t="shared" si="752"/>
        <v>1.3352913156561206</v>
      </c>
      <c r="AC773" s="25">
        <f t="shared" si="753"/>
        <v>1.0775373745973733</v>
      </c>
      <c r="AD773" s="25">
        <f t="shared" si="754"/>
        <v>0.68921753676744713</v>
      </c>
      <c r="AE773" s="25">
        <f t="shared" si="755"/>
        <v>0.47478220751109423</v>
      </c>
      <c r="AF773" s="25">
        <f t="shared" si="756"/>
        <v>0.17053437553149708</v>
      </c>
      <c r="AG773" s="25">
        <f t="shared" si="757"/>
        <v>9.1293266336480272E-2</v>
      </c>
      <c r="AH773" s="25">
        <f t="shared" si="758"/>
        <v>5.701698064356276E-2</v>
      </c>
    </row>
    <row r="774" spans="1:34" x14ac:dyDescent="0.25">
      <c r="A774" s="13">
        <f t="shared" ref="A774:C774" si="772">A773</f>
        <v>6</v>
      </c>
      <c r="B774" s="13">
        <v>3.0086001717619175</v>
      </c>
      <c r="C774" s="13">
        <f t="shared" si="772"/>
        <v>10</v>
      </c>
      <c r="D774" s="13">
        <f>'Command user'!$F$12</f>
        <v>10</v>
      </c>
      <c r="E774" s="13">
        <f t="shared" si="768"/>
        <v>1</v>
      </c>
      <c r="G774" s="36">
        <f t="shared" si="769"/>
        <v>1020.0000000000007</v>
      </c>
      <c r="H774" s="37">
        <f t="shared" ca="1" si="770"/>
        <v>6.104831763394987E-2</v>
      </c>
      <c r="I774" s="17"/>
      <c r="J774" s="17"/>
      <c r="K774" s="17"/>
      <c r="L774" s="17"/>
      <c r="M774" s="17"/>
      <c r="N774" s="17"/>
      <c r="O774" s="17"/>
      <c r="P774" s="17"/>
      <c r="T774" s="25">
        <f t="shared" si="771"/>
        <v>6.104831763394987E-2</v>
      </c>
      <c r="U774" s="25">
        <f t="shared" si="745"/>
        <v>1.0130005899212517</v>
      </c>
      <c r="V774" s="25">
        <f t="shared" si="746"/>
        <v>1.2775789667037583</v>
      </c>
      <c r="W774" s="25">
        <f t="shared" si="747"/>
        <v>1.4339303684313114</v>
      </c>
      <c r="X774" s="25">
        <f t="shared" si="748"/>
        <v>2.0599089607510161</v>
      </c>
      <c r="Y774" s="25">
        <f t="shared" si="749"/>
        <v>2.2986973780607673</v>
      </c>
      <c r="Z774" s="25">
        <f t="shared" si="750"/>
        <v>2.1555870016709453</v>
      </c>
      <c r="AA774" s="25">
        <f t="shared" si="751"/>
        <v>1.7323459741812386</v>
      </c>
      <c r="AB774" s="25">
        <f t="shared" si="752"/>
        <v>1.3345714844202663</v>
      </c>
      <c r="AC774" s="25">
        <f t="shared" si="753"/>
        <v>1.0769156906251796</v>
      </c>
      <c r="AD774" s="25">
        <f t="shared" si="754"/>
        <v>0.68879475505226384</v>
      </c>
      <c r="AE774" s="25">
        <f t="shared" si="755"/>
        <v>0.47448012275019963</v>
      </c>
      <c r="AF774" s="25">
        <f t="shared" si="756"/>
        <v>0.17042739578142194</v>
      </c>
      <c r="AG774" s="25">
        <f t="shared" si="757"/>
        <v>9.1236953878632537E-2</v>
      </c>
      <c r="AH774" s="25">
        <f t="shared" si="758"/>
        <v>5.6983304441640875E-2</v>
      </c>
    </row>
    <row r="775" spans="1:34" x14ac:dyDescent="0.25">
      <c r="A775" s="13">
        <f t="shared" ref="A775:C775" si="773">A774</f>
        <v>6</v>
      </c>
      <c r="B775" s="13">
        <v>3.0090257420869104</v>
      </c>
      <c r="C775" s="13">
        <f t="shared" si="773"/>
        <v>10</v>
      </c>
      <c r="D775" s="13">
        <f>'Command user'!$F$12</f>
        <v>10</v>
      </c>
      <c r="E775" s="13">
        <f t="shared" si="768"/>
        <v>1</v>
      </c>
      <c r="G775" s="36">
        <f t="shared" si="769"/>
        <v>1021.0000000000007</v>
      </c>
      <c r="H775" s="37">
        <f t="shared" ca="1" si="770"/>
        <v>6.1017188112557186E-2</v>
      </c>
      <c r="I775" s="17"/>
      <c r="J775" s="17"/>
      <c r="K775" s="17"/>
      <c r="L775" s="17"/>
      <c r="M775" s="17"/>
      <c r="N775" s="17"/>
      <c r="O775" s="17"/>
      <c r="P775" s="17"/>
      <c r="T775" s="25">
        <f t="shared" si="771"/>
        <v>6.1017188112557186E-2</v>
      </c>
      <c r="U775" s="25">
        <f t="shared" si="745"/>
        <v>1.0126479196994711</v>
      </c>
      <c r="V775" s="25">
        <f t="shared" si="746"/>
        <v>1.2772220643981294</v>
      </c>
      <c r="W775" s="25">
        <f t="shared" si="747"/>
        <v>1.4335472944420466</v>
      </c>
      <c r="X775" s="25">
        <f t="shared" si="748"/>
        <v>2.0593066654607641</v>
      </c>
      <c r="Y775" s="25">
        <f t="shared" si="749"/>
        <v>2.297899995822545</v>
      </c>
      <c r="Z775" s="25">
        <f t="shared" si="750"/>
        <v>2.1547148729267533</v>
      </c>
      <c r="AA775" s="25">
        <f t="shared" si="751"/>
        <v>1.731517318513961</v>
      </c>
      <c r="AB775" s="25">
        <f t="shared" si="752"/>
        <v>1.333852810660634</v>
      </c>
      <c r="AC775" s="25">
        <f t="shared" si="753"/>
        <v>1.0762950303839931</v>
      </c>
      <c r="AD775" s="25">
        <f t="shared" si="754"/>
        <v>0.68837269209027463</v>
      </c>
      <c r="AE775" s="25">
        <f t="shared" si="755"/>
        <v>0.4741785599749278</v>
      </c>
      <c r="AF775" s="25">
        <f t="shared" si="756"/>
        <v>0.17032060152520714</v>
      </c>
      <c r="AG775" s="25">
        <f t="shared" si="757"/>
        <v>9.1180737779048143E-2</v>
      </c>
      <c r="AH775" s="25">
        <f t="shared" si="758"/>
        <v>5.6949685349797115E-2</v>
      </c>
    </row>
    <row r="776" spans="1:34" x14ac:dyDescent="0.25">
      <c r="A776" s="13">
        <f t="shared" ref="A776:C776" si="774">A775</f>
        <v>6</v>
      </c>
      <c r="B776" s="13">
        <v>3.0094508957986941</v>
      </c>
      <c r="C776" s="13">
        <f t="shared" si="774"/>
        <v>10</v>
      </c>
      <c r="D776" s="13">
        <f>'Command user'!$F$12</f>
        <v>10</v>
      </c>
      <c r="E776" s="13">
        <f t="shared" si="768"/>
        <v>1</v>
      </c>
      <c r="G776" s="36">
        <f t="shared" si="769"/>
        <v>1022.000000000001</v>
      </c>
      <c r="H776" s="37">
        <f t="shared" ca="1" si="770"/>
        <v>6.0986112806595258E-2</v>
      </c>
      <c r="I776" s="17"/>
      <c r="J776" s="17"/>
      <c r="K776" s="17"/>
      <c r="L776" s="17"/>
      <c r="M776" s="17"/>
      <c r="N776" s="17"/>
      <c r="O776" s="17"/>
      <c r="P776" s="17"/>
      <c r="T776" s="25">
        <f t="shared" si="771"/>
        <v>6.0986112806595258E-2</v>
      </c>
      <c r="U776" s="25">
        <f t="shared" si="745"/>
        <v>1.0122958243773159</v>
      </c>
      <c r="V776" s="25">
        <f t="shared" si="746"/>
        <v>1.2768657690764189</v>
      </c>
      <c r="W776" s="25">
        <f t="shared" si="747"/>
        <v>1.433164872569938</v>
      </c>
      <c r="X776" s="25">
        <f t="shared" si="748"/>
        <v>2.0587053161148758</v>
      </c>
      <c r="Y776" s="25">
        <f t="shared" si="749"/>
        <v>2.297103807259834</v>
      </c>
      <c r="Z776" s="25">
        <f t="shared" si="750"/>
        <v>2.1538440545246096</v>
      </c>
      <c r="AA776" s="25">
        <f t="shared" si="751"/>
        <v>1.7306899472422919</v>
      </c>
      <c r="AB776" s="25">
        <f t="shared" si="752"/>
        <v>1.3331352913178118</v>
      </c>
      <c r="AC776" s="25">
        <f t="shared" si="753"/>
        <v>1.0756753911285353</v>
      </c>
      <c r="AD776" s="25">
        <f t="shared" si="754"/>
        <v>0.68795134591076412</v>
      </c>
      <c r="AE776" s="25">
        <f t="shared" si="755"/>
        <v>0.47387751773778536</v>
      </c>
      <c r="AF776" s="25">
        <f t="shared" si="756"/>
        <v>0.17021399224557518</v>
      </c>
      <c r="AG776" s="25">
        <f t="shared" si="757"/>
        <v>9.1124617771490904E-2</v>
      </c>
      <c r="AH776" s="25">
        <f t="shared" si="758"/>
        <v>5.691612321084797E-2</v>
      </c>
    </row>
    <row r="777" spans="1:34" x14ac:dyDescent="0.25">
      <c r="A777" s="13">
        <f t="shared" ref="A777:C777" si="775">A776</f>
        <v>6</v>
      </c>
      <c r="B777" s="13">
        <v>3.0098756337121602</v>
      </c>
      <c r="C777" s="13">
        <f t="shared" si="775"/>
        <v>10</v>
      </c>
      <c r="D777" s="13">
        <f>'Command user'!$F$12</f>
        <v>10</v>
      </c>
      <c r="E777" s="13">
        <f t="shared" si="768"/>
        <v>1</v>
      </c>
      <c r="G777" s="36">
        <f t="shared" si="769"/>
        <v>1023.0000000000005</v>
      </c>
      <c r="H777" s="37">
        <f t="shared" ca="1" si="770"/>
        <v>6.0955091563313656E-2</v>
      </c>
      <c r="I777" s="17"/>
      <c r="J777" s="17"/>
      <c r="K777" s="17"/>
      <c r="L777" s="17"/>
      <c r="M777" s="17"/>
      <c r="N777" s="17"/>
      <c r="O777" s="17"/>
      <c r="P777" s="17"/>
      <c r="T777" s="25">
        <f t="shared" si="771"/>
        <v>6.0955091563313656E-2</v>
      </c>
      <c r="U777" s="25">
        <f t="shared" si="745"/>
        <v>1.0119443023990555</v>
      </c>
      <c r="V777" s="25">
        <f t="shared" si="746"/>
        <v>1.276510079063923</v>
      </c>
      <c r="W777" s="25">
        <f t="shared" si="747"/>
        <v>1.4327831010164114</v>
      </c>
      <c r="X777" s="25">
        <f t="shared" si="748"/>
        <v>2.0581049102090025</v>
      </c>
      <c r="Y777" s="25">
        <f t="shared" si="749"/>
        <v>2.2963088093134942</v>
      </c>
      <c r="Z777" s="25">
        <f t="shared" si="750"/>
        <v>2.1529745431198841</v>
      </c>
      <c r="AA777" s="25">
        <f t="shared" si="751"/>
        <v>1.7298638570433202</v>
      </c>
      <c r="AB777" s="25">
        <f t="shared" si="752"/>
        <v>1.3324189233435526</v>
      </c>
      <c r="AC777" s="25">
        <f t="shared" si="753"/>
        <v>1.0750567701236522</v>
      </c>
      <c r="AD777" s="25">
        <f t="shared" si="754"/>
        <v>0.68753071455040971</v>
      </c>
      <c r="AE777" s="25">
        <f t="shared" si="755"/>
        <v>0.47357699459675912</v>
      </c>
      <c r="AF777" s="25">
        <f t="shared" si="756"/>
        <v>0.17010756742721878</v>
      </c>
      <c r="AG777" s="25">
        <f t="shared" si="757"/>
        <v>9.1068593590729968E-2</v>
      </c>
      <c r="AH777" s="25">
        <f t="shared" si="758"/>
        <v>5.6882617868202832E-2</v>
      </c>
    </row>
    <row r="778" spans="1:34" x14ac:dyDescent="0.25">
      <c r="A778" s="13">
        <f t="shared" ref="A778:C778" si="776">A777</f>
        <v>6</v>
      </c>
      <c r="B778" s="13">
        <v>3.0102999566398121</v>
      </c>
      <c r="C778" s="13">
        <f t="shared" si="776"/>
        <v>10</v>
      </c>
      <c r="D778" s="13">
        <f>'Command user'!$F$12</f>
        <v>10</v>
      </c>
      <c r="E778" s="13">
        <f t="shared" si="768"/>
        <v>1</v>
      </c>
      <c r="G778" s="36">
        <f t="shared" si="769"/>
        <v>1024.0000000000009</v>
      </c>
      <c r="H778" s="37">
        <f t="shared" ca="1" si="770"/>
        <v>6.0924124230548424E-2</v>
      </c>
      <c r="I778" s="17"/>
      <c r="J778" s="17"/>
      <c r="K778" s="17"/>
      <c r="L778" s="17"/>
      <c r="M778" s="17"/>
      <c r="N778" s="17"/>
      <c r="O778" s="17"/>
      <c r="P778" s="17"/>
      <c r="T778" s="25">
        <f t="shared" si="771"/>
        <v>6.0924124230548424E-2</v>
      </c>
      <c r="U778" s="25">
        <f t="shared" si="745"/>
        <v>1.0115933522147389</v>
      </c>
      <c r="V778" s="25">
        <f t="shared" si="746"/>
        <v>1.2761549926922064</v>
      </c>
      <c r="W778" s="25">
        <f t="shared" si="747"/>
        <v>1.4324019779896215</v>
      </c>
      <c r="X778" s="25">
        <f t="shared" si="748"/>
        <v>2.0575054452479229</v>
      </c>
      <c r="Y778" s="25">
        <f t="shared" si="749"/>
        <v>2.2955149989352934</v>
      </c>
      <c r="Z778" s="25">
        <f t="shared" si="750"/>
        <v>2.1521063353798375</v>
      </c>
      <c r="AA778" s="25">
        <f t="shared" si="751"/>
        <v>1.7290390446060597</v>
      </c>
      <c r="AB778" s="25">
        <f t="shared" si="752"/>
        <v>1.331703703700722</v>
      </c>
      <c r="AC778" s="25">
        <f t="shared" si="753"/>
        <v>1.0744391646442708</v>
      </c>
      <c r="AD778" s="25">
        <f t="shared" si="754"/>
        <v>0.68711079605324876</v>
      </c>
      <c r="AE778" s="25">
        <f t="shared" si="755"/>
        <v>0.47327698911528898</v>
      </c>
      <c r="AF778" s="25">
        <f t="shared" si="756"/>
        <v>0.17000132655678946</v>
      </c>
      <c r="AG778" s="25">
        <f t="shared" si="757"/>
        <v>9.10126649725361E-2</v>
      </c>
      <c r="AH778" s="25">
        <f t="shared" si="758"/>
        <v>5.6849169165860344E-2</v>
      </c>
    </row>
    <row r="779" spans="1:34" x14ac:dyDescent="0.25">
      <c r="A779" s="13">
        <f t="shared" ref="A779:C779" si="777">A778</f>
        <v>6</v>
      </c>
      <c r="B779" s="13">
        <v>3.0107238653917729</v>
      </c>
      <c r="C779" s="13">
        <f t="shared" si="777"/>
        <v>10</v>
      </c>
      <c r="D779" s="13">
        <f>'Command user'!$F$12</f>
        <v>10</v>
      </c>
      <c r="E779" s="13">
        <f t="shared" si="768"/>
        <v>1</v>
      </c>
      <c r="G779" s="36">
        <f t="shared" si="769"/>
        <v>1025.0000000000005</v>
      </c>
      <c r="H779" s="37">
        <f t="shared" ca="1" si="770"/>
        <v>6.0893210656718849E-2</v>
      </c>
      <c r="I779" s="17"/>
      <c r="J779" s="17"/>
      <c r="K779" s="17"/>
      <c r="L779" s="17"/>
      <c r="M779" s="17"/>
      <c r="N779" s="17"/>
      <c r="O779" s="17"/>
      <c r="P779" s="17"/>
      <c r="T779" s="25">
        <f t="shared" si="771"/>
        <v>6.0893210656718849E-2</v>
      </c>
      <c r="U779" s="25">
        <f t="shared" si="745"/>
        <v>1.0112429722801608</v>
      </c>
      <c r="V779" s="25">
        <f t="shared" si="746"/>
        <v>1.2758005082990953</v>
      </c>
      <c r="W779" s="25">
        <f t="shared" si="747"/>
        <v>1.4320215017044382</v>
      </c>
      <c r="X779" s="25">
        <f t="shared" si="748"/>
        <v>2.0569069187455202</v>
      </c>
      <c r="Y779" s="25">
        <f t="shared" si="749"/>
        <v>2.2947223730878807</v>
      </c>
      <c r="Z779" s="25">
        <f t="shared" si="750"/>
        <v>2.1512394279835791</v>
      </c>
      <c r="AA779" s="25">
        <f t="shared" si="751"/>
        <v>1.7282155066314084</v>
      </c>
      <c r="AB779" s="25">
        <f t="shared" si="752"/>
        <v>1.3309896293632439</v>
      </c>
      <c r="AC779" s="25">
        <f t="shared" si="753"/>
        <v>1.073822571975344</v>
      </c>
      <c r="AD779" s="25">
        <f t="shared" si="754"/>
        <v>0.68669158847064604</v>
      </c>
      <c r="AE779" s="25">
        <f t="shared" si="755"/>
        <v>0.47297749986224408</v>
      </c>
      <c r="AF779" s="25">
        <f t="shared" si="756"/>
        <v>0.16989526912288894</v>
      </c>
      <c r="AG779" s="25">
        <f t="shared" si="757"/>
        <v>9.0956831653676684E-2</v>
      </c>
      <c r="AH779" s="25">
        <f t="shared" si="758"/>
        <v>5.6815776948406463E-2</v>
      </c>
    </row>
    <row r="780" spans="1:34" x14ac:dyDescent="0.25">
      <c r="A780" s="13">
        <f t="shared" ref="A780:C780" si="778">A779</f>
        <v>6</v>
      </c>
      <c r="B780" s="13">
        <v>3.0111473607757975</v>
      </c>
      <c r="C780" s="13">
        <f t="shared" si="778"/>
        <v>10</v>
      </c>
      <c r="D780" s="13">
        <f>'Command user'!$F$12</f>
        <v>10</v>
      </c>
      <c r="E780" s="13">
        <f t="shared" si="768"/>
        <v>1</v>
      </c>
      <c r="G780" s="36">
        <f t="shared" si="769"/>
        <v>1026.0000000000009</v>
      </c>
      <c r="H780" s="37">
        <f t="shared" ca="1" si="770"/>
        <v>6.0862350690824817E-2</v>
      </c>
      <c r="I780" s="17"/>
      <c r="J780" s="17"/>
      <c r="K780" s="17"/>
      <c r="L780" s="17"/>
      <c r="M780" s="17"/>
      <c r="N780" s="17"/>
      <c r="O780" s="17"/>
      <c r="P780" s="17"/>
      <c r="T780" s="25">
        <f t="shared" si="771"/>
        <v>6.0862350690824817E-2</v>
      </c>
      <c r="U780" s="25">
        <f t="shared" si="745"/>
        <v>1.0108931610568395</v>
      </c>
      <c r="V780" s="25">
        <f t="shared" si="746"/>
        <v>1.2754466242286191</v>
      </c>
      <c r="W780" s="25">
        <f t="shared" si="747"/>
        <v>1.4316416703823798</v>
      </c>
      <c r="X780" s="25">
        <f t="shared" si="748"/>
        <v>2.0563093282247036</v>
      </c>
      <c r="Y780" s="25">
        <f t="shared" si="749"/>
        <v>2.2939309287447163</v>
      </c>
      <c r="Z780" s="25">
        <f t="shared" si="750"/>
        <v>2.1503738176220204</v>
      </c>
      <c r="AA780" s="25">
        <f t="shared" si="751"/>
        <v>1.7273932398320888</v>
      </c>
      <c r="AB780" s="25">
        <f t="shared" si="752"/>
        <v>1.3302766973160518</v>
      </c>
      <c r="AC780" s="25">
        <f t="shared" si="753"/>
        <v>1.0732069894118115</v>
      </c>
      <c r="AD780" s="25">
        <f t="shared" si="754"/>
        <v>0.68627308986125535</v>
      </c>
      <c r="AE780" s="25">
        <f t="shared" si="755"/>
        <v>0.47267852541189531</v>
      </c>
      <c r="AF780" s="25">
        <f t="shared" si="756"/>
        <v>0.16978939461605952</v>
      </c>
      <c r="AG780" s="25">
        <f t="shared" si="757"/>
        <v>9.0901093371910574E-2</v>
      </c>
      <c r="AH780" s="25">
        <f t="shared" si="758"/>
        <v>5.6782441061010831E-2</v>
      </c>
    </row>
    <row r="781" spans="1:34" x14ac:dyDescent="0.25">
      <c r="A781" s="13">
        <f t="shared" ref="A781:C781" si="779">A780</f>
        <v>6</v>
      </c>
      <c r="B781" s="13">
        <v>3.0115704435972783</v>
      </c>
      <c r="C781" s="13">
        <f t="shared" si="779"/>
        <v>10</v>
      </c>
      <c r="D781" s="13">
        <f>'Command user'!$F$12</f>
        <v>10</v>
      </c>
      <c r="E781" s="13">
        <f t="shared" si="768"/>
        <v>1</v>
      </c>
      <c r="G781" s="36">
        <f t="shared" si="769"/>
        <v>1027.0000000000014</v>
      </c>
      <c r="H781" s="37">
        <f t="shared" ca="1" si="770"/>
        <v>6.0831544182444124E-2</v>
      </c>
      <c r="I781" s="17"/>
      <c r="J781" s="17"/>
      <c r="K781" s="17"/>
      <c r="L781" s="17"/>
      <c r="M781" s="17"/>
      <c r="N781" s="17"/>
      <c r="O781" s="17"/>
      <c r="P781" s="17"/>
      <c r="T781" s="25">
        <f t="shared" si="771"/>
        <v>6.0831544182444124E-2</v>
      </c>
      <c r="U781" s="25">
        <f t="shared" si="745"/>
        <v>1.0105439170119845</v>
      </c>
      <c r="V781" s="25">
        <f t="shared" si="746"/>
        <v>1.2750933388310004</v>
      </c>
      <c r="W781" s="25">
        <f t="shared" si="747"/>
        <v>1.4312624822516216</v>
      </c>
      <c r="X781" s="25">
        <f t="shared" si="748"/>
        <v>2.0557126712174152</v>
      </c>
      <c r="Y781" s="25">
        <f t="shared" si="749"/>
        <v>2.2931406628900421</v>
      </c>
      <c r="Z781" s="25">
        <f t="shared" si="750"/>
        <v>2.1495095009978211</v>
      </c>
      <c r="AA781" s="25">
        <f t="shared" si="751"/>
        <v>1.7265722409325936</v>
      </c>
      <c r="AB781" s="25">
        <f t="shared" si="752"/>
        <v>1.3295649045550411</v>
      </c>
      <c r="AC781" s="25">
        <f t="shared" si="753"/>
        <v>1.072592414258549</v>
      </c>
      <c r="AD781" s="25">
        <f t="shared" si="754"/>
        <v>0.68585529829098602</v>
      </c>
      <c r="AE781" s="25">
        <f t="shared" si="755"/>
        <v>0.47238006434388718</v>
      </c>
      <c r="AF781" s="25">
        <f t="shared" si="756"/>
        <v>0.16968370252877374</v>
      </c>
      <c r="AG781" s="25">
        <f t="shared" si="757"/>
        <v>9.0845449865983488E-2</v>
      </c>
      <c r="AH781" s="25">
        <f t="shared" si="758"/>
        <v>5.674916134942435E-2</v>
      </c>
    </row>
    <row r="782" spans="1:34" x14ac:dyDescent="0.25">
      <c r="A782" s="13">
        <f t="shared" ref="A782:C782" si="780">A781</f>
        <v>6</v>
      </c>
      <c r="B782" s="13">
        <v>3.0119931146592571</v>
      </c>
      <c r="C782" s="13">
        <f t="shared" si="780"/>
        <v>10</v>
      </c>
      <c r="D782" s="13">
        <f>'Command user'!$F$12</f>
        <v>10</v>
      </c>
      <c r="E782" s="13">
        <f t="shared" si="768"/>
        <v>1</v>
      </c>
      <c r="G782" s="36">
        <f t="shared" si="769"/>
        <v>1028.0000000000014</v>
      </c>
      <c r="H782" s="37">
        <f t="shared" ca="1" si="770"/>
        <v>6.0800790981729587E-2</v>
      </c>
      <c r="I782" s="17"/>
      <c r="J782" s="17"/>
      <c r="K782" s="17"/>
      <c r="L782" s="17"/>
      <c r="M782" s="17"/>
      <c r="N782" s="17"/>
      <c r="O782" s="17"/>
      <c r="P782" s="17"/>
      <c r="T782" s="25">
        <f t="shared" si="771"/>
        <v>6.0800790981729587E-2</v>
      </c>
      <c r="U782" s="25">
        <f t="shared" si="745"/>
        <v>1.0101952386184783</v>
      </c>
      <c r="V782" s="25">
        <f t="shared" si="746"/>
        <v>1.2747406504626235</v>
      </c>
      <c r="W782" s="25">
        <f t="shared" si="747"/>
        <v>1.4308839355469309</v>
      </c>
      <c r="X782" s="25">
        <f t="shared" si="748"/>
        <v>2.0551169452645488</v>
      </c>
      <c r="Y782" s="25">
        <f t="shared" si="749"/>
        <v>2.2923515725188306</v>
      </c>
      <c r="Z782" s="25">
        <f t="shared" si="750"/>
        <v>2.1486464748253176</v>
      </c>
      <c r="AA782" s="25">
        <f t="shared" si="751"/>
        <v>1.7257525066691373</v>
      </c>
      <c r="AB782" s="25">
        <f t="shared" si="752"/>
        <v>1.3288542480870054</v>
      </c>
      <c r="AC782" s="25">
        <f t="shared" si="753"/>
        <v>1.071978843830321</v>
      </c>
      <c r="AD782" s="25">
        <f t="shared" si="754"/>
        <v>0.68543821183296783</v>
      </c>
      <c r="AE782" s="25">
        <f t="shared" si="755"/>
        <v>0.47208211524321914</v>
      </c>
      <c r="AF782" s="25">
        <f t="shared" si="756"/>
        <v>0.16957819235542795</v>
      </c>
      <c r="AG782" s="25">
        <f t="shared" si="757"/>
        <v>9.0789900875624149E-2</v>
      </c>
      <c r="AH782" s="25">
        <f t="shared" si="758"/>
        <v>5.671593765997654E-2</v>
      </c>
    </row>
    <row r="783" spans="1:34" x14ac:dyDescent="0.25">
      <c r="A783" s="13">
        <f t="shared" ref="A783:C783" si="781">A782</f>
        <v>6</v>
      </c>
      <c r="B783" s="13">
        <v>3.0124153747624329</v>
      </c>
      <c r="C783" s="13">
        <f t="shared" si="781"/>
        <v>10</v>
      </c>
      <c r="D783" s="13">
        <f>'Command user'!$F$12</f>
        <v>10</v>
      </c>
      <c r="E783" s="13">
        <f t="shared" si="768"/>
        <v>1</v>
      </c>
      <c r="G783" s="36">
        <f t="shared" si="769"/>
        <v>1029.0000000000007</v>
      </c>
      <c r="H783" s="37">
        <f t="shared" ca="1" si="770"/>
        <v>6.0770090939406274E-2</v>
      </c>
      <c r="I783" s="17"/>
      <c r="J783" s="17"/>
      <c r="K783" s="17"/>
      <c r="L783" s="17"/>
      <c r="M783" s="17"/>
      <c r="N783" s="17"/>
      <c r="O783" s="17"/>
      <c r="P783" s="17"/>
      <c r="T783" s="25">
        <f t="shared" si="771"/>
        <v>6.0770090939406274E-2</v>
      </c>
      <c r="U783" s="25">
        <f t="shared" si="745"/>
        <v>1.0098471243548459</v>
      </c>
      <c r="V783" s="25">
        <f t="shared" si="746"/>
        <v>1.2743885574859979</v>
      </c>
      <c r="W783" s="25">
        <f t="shared" si="747"/>
        <v>1.4305060285096622</v>
      </c>
      <c r="X783" s="25">
        <f t="shared" si="748"/>
        <v>2.0545221479159319</v>
      </c>
      <c r="Y783" s="25">
        <f t="shared" si="749"/>
        <v>2.2915636546367182</v>
      </c>
      <c r="Z783" s="25">
        <f t="shared" si="750"/>
        <v>2.1477847358304856</v>
      </c>
      <c r="AA783" s="25">
        <f t="shared" si="751"/>
        <v>1.7249340337895944</v>
      </c>
      <c r="AB783" s="25">
        <f t="shared" si="752"/>
        <v>1.328144724929607</v>
      </c>
      <c r="AC783" s="25">
        <f t="shared" si="753"/>
        <v>1.0713662754517437</v>
      </c>
      <c r="AD783" s="25">
        <f t="shared" si="754"/>
        <v>0.6850218285675207</v>
      </c>
      <c r="AE783" s="25">
        <f t="shared" si="755"/>
        <v>0.4717846767002139</v>
      </c>
      <c r="AF783" s="25">
        <f t="shared" si="756"/>
        <v>0.16947286359233013</v>
      </c>
      <c r="AG783" s="25">
        <f t="shared" si="757"/>
        <v>9.0734446141538236E-2</v>
      </c>
      <c r="AH783" s="25">
        <f t="shared" si="758"/>
        <v>5.6682769839573127E-2</v>
      </c>
    </row>
    <row r="784" spans="1:34" x14ac:dyDescent="0.25">
      <c r="A784" s="13">
        <f t="shared" ref="A784:C784" si="782">A783</f>
        <v>6</v>
      </c>
      <c r="B784" s="13">
        <v>3.012837224705172</v>
      </c>
      <c r="C784" s="13">
        <f t="shared" si="782"/>
        <v>10</v>
      </c>
      <c r="D784" s="13">
        <f>'Command user'!$F$12</f>
        <v>10</v>
      </c>
      <c r="E784" s="13">
        <f t="shared" si="768"/>
        <v>1</v>
      </c>
      <c r="G784" s="36">
        <f t="shared" si="769"/>
        <v>1030.0000000000002</v>
      </c>
      <c r="H784" s="37">
        <f t="shared" ca="1" si="770"/>
        <v>6.0739443906768685E-2</v>
      </c>
      <c r="I784" s="17"/>
      <c r="J784" s="17"/>
      <c r="K784" s="17"/>
      <c r="L784" s="17"/>
      <c r="M784" s="17"/>
      <c r="N784" s="17"/>
      <c r="O784" s="17"/>
      <c r="P784" s="17"/>
      <c r="T784" s="25">
        <f t="shared" si="771"/>
        <v>6.0739443906768685E-2</v>
      </c>
      <c r="U784" s="25">
        <f t="shared" si="745"/>
        <v>1.0094995727052176</v>
      </c>
      <c r="V784" s="25">
        <f t="shared" si="746"/>
        <v>1.2740370582697347</v>
      </c>
      <c r="W784" s="25">
        <f t="shared" si="747"/>
        <v>1.4301287593877061</v>
      </c>
      <c r="X784" s="25">
        <f t="shared" si="748"/>
        <v>2.0539282767302764</v>
      </c>
      <c r="Y784" s="25">
        <f t="shared" si="749"/>
        <v>2.2907769062599797</v>
      </c>
      <c r="Z784" s="25">
        <f t="shared" si="750"/>
        <v>2.1469242807509006</v>
      </c>
      <c r="AA784" s="25">
        <f t="shared" si="751"/>
        <v>1.7241168190534608</v>
      </c>
      <c r="AB784" s="25">
        <f t="shared" si="752"/>
        <v>1.327436332111309</v>
      </c>
      <c r="AC784" s="25">
        <f t="shared" si="753"/>
        <v>1.0707547064572247</v>
      </c>
      <c r="AD784" s="25">
        <f t="shared" si="754"/>
        <v>0.68460614658212049</v>
      </c>
      <c r="AE784" s="25">
        <f t="shared" si="755"/>
        <v>0.47148774731049353</v>
      </c>
      <c r="AF784" s="25">
        <f t="shared" si="756"/>
        <v>0.16936771573769252</v>
      </c>
      <c r="AG784" s="25">
        <f t="shared" si="757"/>
        <v>9.0679085405404911E-2</v>
      </c>
      <c r="AH784" s="25">
        <f t="shared" si="758"/>
        <v>5.6649657735692249E-2</v>
      </c>
    </row>
    <row r="785" spans="1:34" x14ac:dyDescent="0.25">
      <c r="A785" s="13">
        <f t="shared" ref="A785:C785" si="783">A784</f>
        <v>6</v>
      </c>
      <c r="B785" s="13">
        <v>3.0132586652835167</v>
      </c>
      <c r="C785" s="13">
        <f t="shared" si="783"/>
        <v>10</v>
      </c>
      <c r="D785" s="13">
        <f>'Command user'!$F$12</f>
        <v>10</v>
      </c>
      <c r="E785" s="13">
        <f t="shared" si="768"/>
        <v>1</v>
      </c>
      <c r="G785" s="36">
        <f t="shared" si="769"/>
        <v>1031.0000000000011</v>
      </c>
      <c r="H785" s="37">
        <f t="shared" ca="1" si="770"/>
        <v>6.0708849735678284E-2</v>
      </c>
      <c r="I785" s="17"/>
      <c r="J785" s="17"/>
      <c r="K785" s="17"/>
      <c r="L785" s="17"/>
      <c r="M785" s="17"/>
      <c r="N785" s="17"/>
      <c r="O785" s="17"/>
      <c r="P785" s="17"/>
      <c r="T785" s="25">
        <f t="shared" si="771"/>
        <v>6.0708849735678284E-2</v>
      </c>
      <c r="U785" s="25">
        <f t="shared" si="745"/>
        <v>1.0091525821593308</v>
      </c>
      <c r="V785" s="25">
        <f t="shared" si="746"/>
        <v>1.2736861511885271</v>
      </c>
      <c r="W785" s="25">
        <f t="shared" si="747"/>
        <v>1.4297521264354749</v>
      </c>
      <c r="X785" s="25">
        <f t="shared" si="748"/>
        <v>2.0533353292751433</v>
      </c>
      <c r="Y785" s="25">
        <f t="shared" si="749"/>
        <v>2.2899913244154702</v>
      </c>
      <c r="Z785" s="25">
        <f t="shared" si="750"/>
        <v>2.1460651063356582</v>
      </c>
      <c r="AA785" s="25">
        <f t="shared" si="751"/>
        <v>1.7233008592317742</v>
      </c>
      <c r="AB785" s="25">
        <f t="shared" si="752"/>
        <v>1.3267290666713312</v>
      </c>
      <c r="AC785" s="25">
        <f t="shared" si="753"/>
        <v>1.0701441341909284</v>
      </c>
      <c r="AD785" s="25">
        <f t="shared" si="754"/>
        <v>0.6841911639713556</v>
      </c>
      <c r="AE785" s="25">
        <f t="shared" si="755"/>
        <v>0.47119132567495459</v>
      </c>
      <c r="AF785" s="25">
        <f t="shared" si="756"/>
        <v>0.1692627482916218</v>
      </c>
      <c r="AG785" s="25">
        <f t="shared" si="757"/>
        <v>9.0623818409871437E-2</v>
      </c>
      <c r="AH785" s="25">
        <f t="shared" si="758"/>
        <v>5.6616601196382621E-2</v>
      </c>
    </row>
    <row r="786" spans="1:34" x14ac:dyDescent="0.25">
      <c r="A786" s="13">
        <f t="shared" ref="A786:C786" si="784">A785</f>
        <v>6</v>
      </c>
      <c r="B786" s="13">
        <v>3.0136796972911926</v>
      </c>
      <c r="C786" s="13">
        <f t="shared" si="784"/>
        <v>10</v>
      </c>
      <c r="D786" s="13">
        <f>'Command user'!$F$12</f>
        <v>10</v>
      </c>
      <c r="E786" s="13">
        <f t="shared" si="768"/>
        <v>1</v>
      </c>
      <c r="G786" s="36">
        <f t="shared" si="769"/>
        <v>1032.0000000000009</v>
      </c>
      <c r="H786" s="37">
        <f t="shared" ca="1" si="770"/>
        <v>6.0678308278560356E-2</v>
      </c>
      <c r="I786" s="17"/>
      <c r="J786" s="17"/>
      <c r="K786" s="17"/>
      <c r="L786" s="17"/>
      <c r="M786" s="17"/>
      <c r="N786" s="17"/>
      <c r="O786" s="17"/>
      <c r="P786" s="17"/>
      <c r="T786" s="25">
        <f t="shared" si="771"/>
        <v>6.0678308278560356E-2</v>
      </c>
      <c r="U786" s="25">
        <f t="shared" si="745"/>
        <v>1.0088061512124682</v>
      </c>
      <c r="V786" s="25">
        <f t="shared" si="746"/>
        <v>1.2733358346230952</v>
      </c>
      <c r="W786" s="25">
        <f t="shared" si="747"/>
        <v>1.4293761279138615</v>
      </c>
      <c r="X786" s="25">
        <f t="shared" si="748"/>
        <v>2.0527433031268836</v>
      </c>
      <c r="Y786" s="25">
        <f t="shared" si="749"/>
        <v>2.2892069061405746</v>
      </c>
      <c r="Z786" s="25">
        <f t="shared" si="750"/>
        <v>2.1452072093453367</v>
      </c>
      <c r="AA786" s="25">
        <f t="shared" si="751"/>
        <v>1.7224861511070979</v>
      </c>
      <c r="AB786" s="25">
        <f t="shared" si="752"/>
        <v>1.3260229256596088</v>
      </c>
      <c r="AC786" s="25">
        <f t="shared" si="753"/>
        <v>1.0695345560067262</v>
      </c>
      <c r="AD786" s="25">
        <f t="shared" si="754"/>
        <v>0.68377687883690819</v>
      </c>
      <c r="AE786" s="25">
        <f t="shared" si="755"/>
        <v>0.47089541039974531</v>
      </c>
      <c r="AF786" s="25">
        <f t="shared" si="756"/>
        <v>0.16915796075611048</v>
      </c>
      <c r="AG786" s="25">
        <f t="shared" si="757"/>
        <v>9.0568644898549114E-2</v>
      </c>
      <c r="AH786" s="25">
        <f t="shared" si="758"/>
        <v>5.6583600070260809E-2</v>
      </c>
    </row>
    <row r="787" spans="1:34" x14ac:dyDescent="0.25">
      <c r="A787" s="13">
        <f t="shared" ref="A787:C787" si="785">A786</f>
        <v>6</v>
      </c>
      <c r="B787" s="13">
        <v>3.0141003215196207</v>
      </c>
      <c r="C787" s="13">
        <f t="shared" si="785"/>
        <v>10</v>
      </c>
      <c r="D787" s="13">
        <f>'Command user'!$F$12</f>
        <v>10</v>
      </c>
      <c r="E787" s="13">
        <f t="shared" si="768"/>
        <v>1</v>
      </c>
      <c r="G787" s="36">
        <f t="shared" si="769"/>
        <v>1033.0000000000009</v>
      </c>
      <c r="H787" s="37">
        <f t="shared" ca="1" si="770"/>
        <v>6.0647819388401546E-2</v>
      </c>
      <c r="I787" s="17"/>
      <c r="J787" s="17"/>
      <c r="K787" s="17"/>
      <c r="L787" s="17"/>
      <c r="M787" s="17"/>
      <c r="N787" s="17"/>
      <c r="O787" s="17"/>
      <c r="P787" s="17"/>
      <c r="T787" s="25">
        <f t="shared" si="771"/>
        <v>6.0647819388401546E-2</v>
      </c>
      <c r="U787" s="25">
        <f t="shared" si="745"/>
        <v>1.0084602783654597</v>
      </c>
      <c r="V787" s="25">
        <f t="shared" si="746"/>
        <v>1.2729861069601853</v>
      </c>
      <c r="W787" s="25">
        <f t="shared" si="747"/>
        <v>1.4290007620902063</v>
      </c>
      <c r="X787" s="25">
        <f t="shared" si="748"/>
        <v>2.0521521958706228</v>
      </c>
      <c r="Y787" s="25">
        <f t="shared" si="749"/>
        <v>2.288423648483159</v>
      </c>
      <c r="Z787" s="25">
        <f t="shared" si="750"/>
        <v>2.1443505865519437</v>
      </c>
      <c r="AA787" s="25">
        <f t="shared" si="751"/>
        <v>1.7216726914734357</v>
      </c>
      <c r="AB787" s="25">
        <f t="shared" si="752"/>
        <v>1.3253179061367255</v>
      </c>
      <c r="AC787" s="25">
        <f t="shared" si="753"/>
        <v>1.0689259692681561</v>
      </c>
      <c r="AD787" s="25">
        <f t="shared" si="754"/>
        <v>0.68336328928750911</v>
      </c>
      <c r="AE787" s="25">
        <f t="shared" si="755"/>
        <v>0.47060000009623765</v>
      </c>
      <c r="AF787" s="25">
        <f t="shared" si="756"/>
        <v>0.1690533526350271</v>
      </c>
      <c r="AG787" s="25">
        <f t="shared" si="757"/>
        <v>9.0513564616008527E-2</v>
      </c>
      <c r="AH787" s="25">
        <f t="shared" si="758"/>
        <v>5.6550654206508053E-2</v>
      </c>
    </row>
    <row r="788" spans="1:34" x14ac:dyDescent="0.25">
      <c r="A788" s="13">
        <f t="shared" ref="A788:C788" si="786">A787</f>
        <v>6</v>
      </c>
      <c r="B788" s="13">
        <v>3.0145205387579237</v>
      </c>
      <c r="C788" s="13">
        <f t="shared" si="786"/>
        <v>10</v>
      </c>
      <c r="D788" s="13">
        <f>'Command user'!$F$12</f>
        <v>10</v>
      </c>
      <c r="E788" s="13">
        <f t="shared" si="768"/>
        <v>1</v>
      </c>
      <c r="G788" s="36">
        <f t="shared" si="769"/>
        <v>1034.0000000000009</v>
      </c>
      <c r="H788" s="37">
        <f t="shared" ca="1" si="770"/>
        <v>6.0617382918747326E-2</v>
      </c>
      <c r="I788" s="17"/>
      <c r="J788" s="17"/>
      <c r="K788" s="17"/>
      <c r="L788" s="17"/>
      <c r="M788" s="17"/>
      <c r="N788" s="17"/>
      <c r="O788" s="17"/>
      <c r="P788" s="17"/>
      <c r="T788" s="25">
        <f t="shared" si="771"/>
        <v>6.0617382918747326E-2</v>
      </c>
      <c r="U788" s="25">
        <f t="shared" si="745"/>
        <v>1.008114962124643</v>
      </c>
      <c r="V788" s="25">
        <f t="shared" si="746"/>
        <v>1.2726369665925366</v>
      </c>
      <c r="W788" s="25">
        <f t="shared" si="747"/>
        <v>1.4286260272382849</v>
      </c>
      <c r="X788" s="25">
        <f t="shared" si="748"/>
        <v>2.0515620051002013</v>
      </c>
      <c r="Y788" s="25">
        <f t="shared" si="749"/>
        <v>2.2876415485015271</v>
      </c>
      <c r="Z788" s="25">
        <f t="shared" si="750"/>
        <v>2.1434952347388569</v>
      </c>
      <c r="AA788" s="25">
        <f t="shared" si="751"/>
        <v>1.7208604771361984</v>
      </c>
      <c r="AB788" s="25">
        <f t="shared" si="752"/>
        <v>1.3246140051738804</v>
      </c>
      <c r="AC788" s="25">
        <f t="shared" si="753"/>
        <v>1.0683183713483702</v>
      </c>
      <c r="AD788" s="25">
        <f t="shared" si="754"/>
        <v>0.68295039343891162</v>
      </c>
      <c r="AE788" s="25">
        <f t="shared" si="755"/>
        <v>0.47030509338100274</v>
      </c>
      <c r="AF788" s="25">
        <f t="shared" si="756"/>
        <v>0.16894892343410911</v>
      </c>
      <c r="AG788" s="25">
        <f t="shared" si="757"/>
        <v>9.0458577307774471E-2</v>
      </c>
      <c r="AH788" s="25">
        <f t="shared" si="758"/>
        <v>5.6517763454868135E-2</v>
      </c>
    </row>
    <row r="789" spans="1:34" x14ac:dyDescent="0.25">
      <c r="A789" s="13">
        <f t="shared" ref="A789:C789" si="787">A788</f>
        <v>6</v>
      </c>
      <c r="B789" s="13">
        <v>3.0149403497929366</v>
      </c>
      <c r="C789" s="13">
        <f t="shared" si="787"/>
        <v>10</v>
      </c>
      <c r="D789" s="13">
        <f>'Command user'!$F$12</f>
        <v>10</v>
      </c>
      <c r="E789" s="13">
        <f t="shared" si="768"/>
        <v>1</v>
      </c>
      <c r="G789" s="36">
        <f t="shared" si="769"/>
        <v>1035.0000000000007</v>
      </c>
      <c r="H789" s="37">
        <f t="shared" ca="1" si="770"/>
        <v>6.0586998723699187E-2</v>
      </c>
      <c r="I789" s="17"/>
      <c r="J789" s="17"/>
      <c r="K789" s="17"/>
      <c r="L789" s="17"/>
      <c r="M789" s="17"/>
      <c r="N789" s="17"/>
      <c r="O789" s="17"/>
      <c r="P789" s="17"/>
      <c r="T789" s="25">
        <f t="shared" si="771"/>
        <v>6.0586998723699187E-2</v>
      </c>
      <c r="U789" s="25">
        <f t="shared" si="745"/>
        <v>1.0077702010018446</v>
      </c>
      <c r="V789" s="25">
        <f t="shared" si="746"/>
        <v>1.2722884119188371</v>
      </c>
      <c r="W789" s="25">
        <f t="shared" si="747"/>
        <v>1.428251921638257</v>
      </c>
      <c r="X789" s="25">
        <f t="shared" si="748"/>
        <v>2.050972728418154</v>
      </c>
      <c r="Y789" s="25">
        <f t="shared" si="749"/>
        <v>2.2868606032643841</v>
      </c>
      <c r="Z789" s="25">
        <f t="shared" si="750"/>
        <v>2.1426411507007925</v>
      </c>
      <c r="AA789" s="25">
        <f t="shared" si="751"/>
        <v>1.7200495049121423</v>
      </c>
      <c r="AB789" s="25">
        <f t="shared" si="752"/>
        <v>1.3239112198528329</v>
      </c>
      <c r="AC789" s="25">
        <f t="shared" si="753"/>
        <v>1.067711759630096</v>
      </c>
      <c r="AD789" s="25">
        <f t="shared" si="754"/>
        <v>0.68253818941385558</v>
      </c>
      <c r="AE789" s="25">
        <f t="shared" si="755"/>
        <v>0.47001068887578895</v>
      </c>
      <c r="AF789" s="25">
        <f t="shared" si="756"/>
        <v>0.16884467266095196</v>
      </c>
      <c r="AG789" s="25">
        <f t="shared" si="757"/>
        <v>9.040368272032287E-2</v>
      </c>
      <c r="AH789" s="25">
        <f t="shared" si="758"/>
        <v>5.6484927665644294E-2</v>
      </c>
    </row>
    <row r="790" spans="1:34" x14ac:dyDescent="0.25">
      <c r="A790" s="13">
        <f t="shared" ref="A790:C790" si="788">A789</f>
        <v>6</v>
      </c>
      <c r="B790" s="13">
        <v>3.0153597554092144</v>
      </c>
      <c r="C790" s="13">
        <f t="shared" si="788"/>
        <v>10</v>
      </c>
      <c r="D790" s="13">
        <f>'Command user'!$F$12</f>
        <v>10</v>
      </c>
      <c r="E790" s="13">
        <f t="shared" si="768"/>
        <v>1</v>
      </c>
      <c r="G790" s="36">
        <f t="shared" si="769"/>
        <v>1036.0000000000007</v>
      </c>
      <c r="H790" s="37">
        <f t="shared" ca="1" si="770"/>
        <v>6.0556666657911554E-2</v>
      </c>
      <c r="I790" s="17"/>
      <c r="J790" s="17"/>
      <c r="K790" s="17"/>
      <c r="L790" s="17"/>
      <c r="M790" s="17"/>
      <c r="N790" s="17"/>
      <c r="O790" s="17"/>
      <c r="P790" s="17"/>
      <c r="T790" s="25">
        <f t="shared" si="771"/>
        <v>6.0556666657911554E-2</v>
      </c>
      <c r="U790" s="25">
        <f t="shared" si="745"/>
        <v>1.0074259935143492</v>
      </c>
      <c r="V790" s="25">
        <f t="shared" si="746"/>
        <v>1.2719404413437052</v>
      </c>
      <c r="W790" s="25">
        <f t="shared" si="747"/>
        <v>1.4278784435766467</v>
      </c>
      <c r="X790" s="25">
        <f t="shared" si="748"/>
        <v>2.0503843634356453</v>
      </c>
      <c r="Y790" s="25">
        <f t="shared" si="749"/>
        <v>2.2860808098507643</v>
      </c>
      <c r="Z790" s="25">
        <f t="shared" si="750"/>
        <v>2.1417883312437316</v>
      </c>
      <c r="AA790" s="25">
        <f t="shared" si="751"/>
        <v>1.7192397716293297</v>
      </c>
      <c r="AB790" s="25">
        <f t="shared" si="752"/>
        <v>1.3232095472658536</v>
      </c>
      <c r="AC790" s="25">
        <f t="shared" si="753"/>
        <v>1.0671061315055905</v>
      </c>
      <c r="AD790" s="25">
        <f t="shared" si="754"/>
        <v>0.68212667534203197</v>
      </c>
      <c r="AE790" s="25">
        <f t="shared" si="755"/>
        <v>0.46971678520749532</v>
      </c>
      <c r="AF790" s="25">
        <f t="shared" si="756"/>
        <v>0.16874059982500111</v>
      </c>
      <c r="AG790" s="25">
        <f t="shared" si="757"/>
        <v>9.0348880601074488E-2</v>
      </c>
      <c r="AH790" s="25">
        <f t="shared" si="758"/>
        <v>5.6452146689696905E-2</v>
      </c>
    </row>
    <row r="791" spans="1:34" x14ac:dyDescent="0.25">
      <c r="A791" s="13">
        <f t="shared" ref="A791:C791" si="789">A790</f>
        <v>6</v>
      </c>
      <c r="B791" s="13">
        <v>3.0157787563890408</v>
      </c>
      <c r="C791" s="13">
        <f t="shared" si="789"/>
        <v>10</v>
      </c>
      <c r="D791" s="13">
        <f>'Command user'!$F$12</f>
        <v>10</v>
      </c>
      <c r="E791" s="13">
        <f t="shared" si="768"/>
        <v>1</v>
      </c>
      <c r="G791" s="36">
        <f t="shared" si="769"/>
        <v>1037.0000000000002</v>
      </c>
      <c r="H791" s="37">
        <f t="shared" ca="1" si="770"/>
        <v>6.052638657659002E-2</v>
      </c>
      <c r="I791" s="17"/>
      <c r="J791" s="17"/>
      <c r="K791" s="17"/>
      <c r="L791" s="17"/>
      <c r="M791" s="17"/>
      <c r="N791" s="17"/>
      <c r="O791" s="17"/>
      <c r="P791" s="17"/>
      <c r="T791" s="25">
        <f t="shared" si="771"/>
        <v>6.052638657659002E-2</v>
      </c>
      <c r="U791" s="25">
        <f t="shared" si="745"/>
        <v>1.0070823381848766</v>
      </c>
      <c r="V791" s="25">
        <f t="shared" si="746"/>
        <v>1.2715930532776769</v>
      </c>
      <c r="W791" s="25">
        <f t="shared" si="747"/>
        <v>1.4275055913463179</v>
      </c>
      <c r="X791" s="25">
        <f t="shared" si="748"/>
        <v>2.0497969077724587</v>
      </c>
      <c r="Y791" s="25">
        <f t="shared" si="749"/>
        <v>2.2853021653500094</v>
      </c>
      <c r="Z791" s="25">
        <f t="shared" si="750"/>
        <v>2.1409367731848881</v>
      </c>
      <c r="AA791" s="25">
        <f t="shared" si="751"/>
        <v>1.7184312741270724</v>
      </c>
      <c r="AB791" s="25">
        <f t="shared" si="752"/>
        <v>1.3225089845156848</v>
      </c>
      <c r="AC791" s="25">
        <f t="shared" si="753"/>
        <v>1.0665014843766005</v>
      </c>
      <c r="AD791" s="25">
        <f t="shared" si="754"/>
        <v>0.68171584936005891</v>
      </c>
      <c r="AE791" s="25">
        <f t="shared" si="755"/>
        <v>0.46942338100814762</v>
      </c>
      <c r="AF791" s="25">
        <f t="shared" si="756"/>
        <v>0.16863670443754394</v>
      </c>
      <c r="AG791" s="25">
        <f t="shared" si="757"/>
        <v>9.0294170698391976E-2</v>
      </c>
      <c r="AH791" s="25">
        <f t="shared" si="758"/>
        <v>5.6419420378440728E-2</v>
      </c>
    </row>
    <row r="792" spans="1:34" x14ac:dyDescent="0.25">
      <c r="A792" s="13">
        <f t="shared" ref="A792:C792" si="790">A791</f>
        <v>6</v>
      </c>
      <c r="B792" s="13">
        <v>3.0161973535124389</v>
      </c>
      <c r="C792" s="13">
        <f t="shared" si="790"/>
        <v>10</v>
      </c>
      <c r="D792" s="13">
        <f>'Command user'!$F$12</f>
        <v>10</v>
      </c>
      <c r="E792" s="13">
        <f t="shared" si="768"/>
        <v>1</v>
      </c>
      <c r="G792" s="36">
        <f t="shared" si="769"/>
        <v>1038.0000000000007</v>
      </c>
      <c r="H792" s="37">
        <f t="shared" ca="1" si="770"/>
        <v>6.0496158335487833E-2</v>
      </c>
      <c r="I792" s="17"/>
      <c r="J792" s="17"/>
      <c r="K792" s="17"/>
      <c r="L792" s="17"/>
      <c r="M792" s="17"/>
      <c r="N792" s="17"/>
      <c r="O792" s="17"/>
      <c r="P792" s="17"/>
      <c r="T792" s="25">
        <f t="shared" si="771"/>
        <v>6.0496158335487833E-2</v>
      </c>
      <c r="U792" s="25">
        <f t="shared" si="745"/>
        <v>1.0067392335415535</v>
      </c>
      <c r="V792" s="25">
        <f t="shared" si="746"/>
        <v>1.2712462461371516</v>
      </c>
      <c r="W792" s="25">
        <f t="shared" si="747"/>
        <v>1.4271333632464303</v>
      </c>
      <c r="X792" s="25">
        <f t="shared" si="748"/>
        <v>2.0492103590569242</v>
      </c>
      <c r="Y792" s="25">
        <f t="shared" si="749"/>
        <v>2.2845246668617047</v>
      </c>
      <c r="Z792" s="25">
        <f t="shared" si="750"/>
        <v>2.1400864733526426</v>
      </c>
      <c r="AA792" s="25">
        <f t="shared" si="751"/>
        <v>1.7176240092558654</v>
      </c>
      <c r="AB792" s="25">
        <f t="shared" si="752"/>
        <v>1.3218095287154743</v>
      </c>
      <c r="AC792" s="25">
        <f t="shared" si="753"/>
        <v>1.0658978156543086</v>
      </c>
      <c r="AD792" s="25">
        <f t="shared" si="754"/>
        <v>0.6813057096114411</v>
      </c>
      <c r="AE792" s="25">
        <f t="shared" si="755"/>
        <v>0.46913047491487248</v>
      </c>
      <c r="AF792" s="25">
        <f t="shared" si="756"/>
        <v>0.16853298601169947</v>
      </c>
      <c r="AG792" s="25">
        <f t="shared" si="757"/>
        <v>9.0239552761574554E-2</v>
      </c>
      <c r="AH792" s="25">
        <f t="shared" si="758"/>
        <v>5.6386748583842225E-2</v>
      </c>
    </row>
    <row r="793" spans="1:34" x14ac:dyDescent="0.25">
      <c r="A793" s="13">
        <f t="shared" ref="A793:C793" si="791">A792</f>
        <v>6</v>
      </c>
      <c r="B793" s="13">
        <v>3.0166155475571772</v>
      </c>
      <c r="C793" s="13">
        <f t="shared" si="791"/>
        <v>10</v>
      </c>
      <c r="D793" s="13">
        <f>'Command user'!$F$12</f>
        <v>10</v>
      </c>
      <c r="E793" s="13">
        <f t="shared" si="768"/>
        <v>1</v>
      </c>
      <c r="G793" s="36">
        <f t="shared" si="769"/>
        <v>1039</v>
      </c>
      <c r="H793" s="37">
        <f t="shared" ca="1" si="770"/>
        <v>6.0465981790903935E-2</v>
      </c>
      <c r="I793" s="17"/>
      <c r="J793" s="17"/>
      <c r="K793" s="17"/>
      <c r="L793" s="17"/>
      <c r="M793" s="17"/>
      <c r="N793" s="17"/>
      <c r="O793" s="17"/>
      <c r="P793" s="17"/>
      <c r="T793" s="25">
        <f t="shared" si="771"/>
        <v>6.0465981790903935E-2</v>
      </c>
      <c r="U793" s="25">
        <f t="shared" si="745"/>
        <v>1.0063966781179015</v>
      </c>
      <c r="V793" s="25">
        <f t="shared" si="746"/>
        <v>1.2709000183443842</v>
      </c>
      <c r="W793" s="25">
        <f t="shared" si="747"/>
        <v>1.4267617575824298</v>
      </c>
      <c r="X793" s="25">
        <f t="shared" si="748"/>
        <v>2.0486247149259191</v>
      </c>
      <c r="Y793" s="25">
        <f t="shared" si="749"/>
        <v>2.2837483114956489</v>
      </c>
      <c r="Z793" s="25">
        <f t="shared" si="750"/>
        <v>2.139237428586497</v>
      </c>
      <c r="AA793" s="25">
        <f t="shared" si="751"/>
        <v>1.7168179738773655</v>
      </c>
      <c r="AB793" s="25">
        <f t="shared" si="752"/>
        <v>1.3211111769887451</v>
      </c>
      <c r="AC793" s="25">
        <f t="shared" si="753"/>
        <v>1.0652951227592964</v>
      </c>
      <c r="AD793" s="25">
        <f t="shared" si="754"/>
        <v>0.68089625424653721</v>
      </c>
      <c r="AE793" s="25">
        <f t="shared" si="755"/>
        <v>0.46883806556987717</v>
      </c>
      <c r="AF793" s="25">
        <f t="shared" si="756"/>
        <v>0.16842944406241084</v>
      </c>
      <c r="AG793" s="25">
        <f t="shared" si="757"/>
        <v>9.0185026540853822E-2</v>
      </c>
      <c r="AH793" s="25">
        <f t="shared" si="758"/>
        <v>5.6354131158417135E-2</v>
      </c>
    </row>
    <row r="794" spans="1:34" x14ac:dyDescent="0.25">
      <c r="A794" s="13">
        <f t="shared" ref="A794:C794" si="792">A793</f>
        <v>6</v>
      </c>
      <c r="B794" s="13">
        <v>3.0170333392987803</v>
      </c>
      <c r="C794" s="13">
        <f t="shared" si="792"/>
        <v>10</v>
      </c>
      <c r="D794" s="13">
        <f>'Command user'!$F$12</f>
        <v>10</v>
      </c>
      <c r="E794" s="13">
        <f t="shared" si="768"/>
        <v>1</v>
      </c>
      <c r="G794" s="36">
        <f t="shared" si="769"/>
        <v>1040</v>
      </c>
      <c r="H794" s="37">
        <f t="shared" ca="1" si="770"/>
        <v>6.0435856799679818E-2</v>
      </c>
      <c r="I794" s="17"/>
      <c r="J794" s="17"/>
      <c r="K794" s="17"/>
      <c r="L794" s="17"/>
      <c r="M794" s="17"/>
      <c r="N794" s="17"/>
      <c r="O794" s="17"/>
      <c r="P794" s="17"/>
      <c r="T794" s="25">
        <f t="shared" si="771"/>
        <v>6.0435856799679818E-2</v>
      </c>
      <c r="U794" s="25">
        <f t="shared" si="745"/>
        <v>1.0060546704527911</v>
      </c>
      <c r="V794" s="25">
        <f t="shared" si="746"/>
        <v>1.2705543683274472</v>
      </c>
      <c r="W794" s="25">
        <f t="shared" si="747"/>
        <v>1.4263907726659939</v>
      </c>
      <c r="X794" s="25">
        <f t="shared" si="748"/>
        <v>2.0480399730247822</v>
      </c>
      <c r="Y794" s="25">
        <f t="shared" si="749"/>
        <v>2.2829730963717934</v>
      </c>
      <c r="Z794" s="25">
        <f t="shared" si="750"/>
        <v>2.1383896357370373</v>
      </c>
      <c r="AA794" s="25">
        <f t="shared" si="751"/>
        <v>1.7160131648643109</v>
      </c>
      <c r="AB794" s="25">
        <f t="shared" si="752"/>
        <v>1.3204139264693417</v>
      </c>
      <c r="AC794" s="25">
        <f t="shared" si="753"/>
        <v>1.0646934031215076</v>
      </c>
      <c r="AD794" s="25">
        <f t="shared" si="754"/>
        <v>0.68048748142253734</v>
      </c>
      <c r="AE794" s="25">
        <f t="shared" si="755"/>
        <v>0.46854615162042396</v>
      </c>
      <c r="AF794" s="25">
        <f t="shared" si="756"/>
        <v>0.16832607810643707</v>
      </c>
      <c r="AG794" s="25">
        <f t="shared" si="757"/>
        <v>9.0130591787389594E-2</v>
      </c>
      <c r="AH794" s="25">
        <f t="shared" si="758"/>
        <v>5.6321567955227948E-2</v>
      </c>
    </row>
    <row r="795" spans="1:34" x14ac:dyDescent="0.25">
      <c r="A795" s="13">
        <f t="shared" ref="A795:C795" si="793">A794</f>
        <v>6</v>
      </c>
      <c r="B795" s="13">
        <v>3.0174507295105362</v>
      </c>
      <c r="C795" s="13">
        <f t="shared" si="793"/>
        <v>10</v>
      </c>
      <c r="D795" s="13">
        <f>'Command user'!$F$12</f>
        <v>10</v>
      </c>
      <c r="E795" s="13">
        <f t="shared" si="768"/>
        <v>1</v>
      </c>
      <c r="G795" s="36">
        <f t="shared" si="769"/>
        <v>1041.0000000000005</v>
      </c>
      <c r="H795" s="37">
        <f t="shared" ca="1" si="770"/>
        <v>6.0405783219197637E-2</v>
      </c>
      <c r="I795" s="17"/>
      <c r="J795" s="17"/>
      <c r="K795" s="17"/>
      <c r="L795" s="17"/>
      <c r="M795" s="17"/>
      <c r="N795" s="17"/>
      <c r="O795" s="17"/>
      <c r="P795" s="17"/>
      <c r="T795" s="25">
        <f t="shared" si="771"/>
        <v>6.0405783219197637E-2</v>
      </c>
      <c r="U795" s="25">
        <f t="shared" si="745"/>
        <v>1.0057132090904302</v>
      </c>
      <c r="V795" s="25">
        <f t="shared" si="746"/>
        <v>1.2702092945202164</v>
      </c>
      <c r="W795" s="25">
        <f t="shared" si="747"/>
        <v>1.4260204068150288</v>
      </c>
      <c r="X795" s="25">
        <f t="shared" si="748"/>
        <v>2.0474561310073209</v>
      </c>
      <c r="Y795" s="25">
        <f t="shared" si="749"/>
        <v>2.2821990186201964</v>
      </c>
      <c r="Z795" s="25">
        <f t="shared" si="750"/>
        <v>2.1375430916658638</v>
      </c>
      <c r="AA795" s="25">
        <f t="shared" si="751"/>
        <v>1.7152095791005011</v>
      </c>
      <c r="AB795" s="25">
        <f t="shared" si="752"/>
        <v>1.3197177743013841</v>
      </c>
      <c r="AC795" s="25">
        <f t="shared" si="753"/>
        <v>1.0640926541801876</v>
      </c>
      <c r="AD795" s="25">
        <f t="shared" si="754"/>
        <v>0.68007938930342093</v>
      </c>
      <c r="AE795" s="25">
        <f t="shared" si="755"/>
        <v>0.46825473171880516</v>
      </c>
      <c r="AF795" s="25">
        <f t="shared" si="756"/>
        <v>0.16822288766234331</v>
      </c>
      <c r="AG795" s="25">
        <f t="shared" si="757"/>
        <v>9.0076248253265392E-2</v>
      </c>
      <c r="AH795" s="25">
        <f t="shared" si="758"/>
        <v>5.6289058827880913E-2</v>
      </c>
    </row>
    <row r="796" spans="1:34" x14ac:dyDescent="0.25">
      <c r="A796" s="13">
        <f t="shared" ref="A796:C796" si="794">A795</f>
        <v>6</v>
      </c>
      <c r="B796" s="13">
        <v>3.0178677189635055</v>
      </c>
      <c r="C796" s="13">
        <f t="shared" si="794"/>
        <v>10</v>
      </c>
      <c r="D796" s="13">
        <f>'Command user'!$F$12</f>
        <v>10</v>
      </c>
      <c r="E796" s="13">
        <f t="shared" si="768"/>
        <v>1</v>
      </c>
      <c r="G796" s="36">
        <f t="shared" si="769"/>
        <v>1042</v>
      </c>
      <c r="H796" s="37">
        <f t="shared" ca="1" si="770"/>
        <v>6.0375760907376924E-2</v>
      </c>
      <c r="I796" s="17"/>
      <c r="J796" s="17"/>
      <c r="K796" s="17"/>
      <c r="L796" s="17"/>
      <c r="M796" s="17"/>
      <c r="N796" s="17"/>
      <c r="O796" s="17"/>
      <c r="P796" s="17"/>
      <c r="T796" s="25">
        <f t="shared" si="771"/>
        <v>6.0375760907376924E-2</v>
      </c>
      <c r="U796" s="25">
        <f t="shared" si="745"/>
        <v>1.0053722925803426</v>
      </c>
      <c r="V796" s="25">
        <f t="shared" si="746"/>
        <v>1.2698647953623299</v>
      </c>
      <c r="W796" s="25">
        <f t="shared" si="747"/>
        <v>1.4256506583536273</v>
      </c>
      <c r="X796" s="25">
        <f t="shared" si="748"/>
        <v>2.0468731865357448</v>
      </c>
      <c r="Y796" s="25">
        <f t="shared" si="749"/>
        <v>2.2814260753809994</v>
      </c>
      <c r="Z796" s="25">
        <f t="shared" si="750"/>
        <v>2.1366977932455655</v>
      </c>
      <c r="AA796" s="25">
        <f t="shared" si="751"/>
        <v>1.7144072134807227</v>
      </c>
      <c r="AB796" s="25">
        <f t="shared" si="752"/>
        <v>1.3190227176392182</v>
      </c>
      <c r="AC796" s="25">
        <f t="shared" si="753"/>
        <v>1.0634928733838598</v>
      </c>
      <c r="AD796" s="25">
        <f t="shared" si="754"/>
        <v>0.67967197605992846</v>
      </c>
      <c r="AE796" s="25">
        <f t="shared" si="755"/>
        <v>0.46796380452231973</v>
      </c>
      <c r="AF796" s="25">
        <f t="shared" si="756"/>
        <v>0.16811987225049316</v>
      </c>
      <c r="AG796" s="25">
        <f t="shared" si="757"/>
        <v>9.0021995691484016E-2</v>
      </c>
      <c r="AH796" s="25">
        <f t="shared" si="758"/>
        <v>5.6256603630524038E-2</v>
      </c>
    </row>
    <row r="797" spans="1:34" x14ac:dyDescent="0.25">
      <c r="A797" s="13">
        <f t="shared" ref="A797:C797" si="795">A796</f>
        <v>6</v>
      </c>
      <c r="B797" s="13">
        <v>3.0182843084265309</v>
      </c>
      <c r="C797" s="13">
        <f t="shared" si="795"/>
        <v>10</v>
      </c>
      <c r="D797" s="13">
        <f>'Command user'!$F$12</f>
        <v>10</v>
      </c>
      <c r="E797" s="13">
        <f t="shared" si="768"/>
        <v>1</v>
      </c>
      <c r="G797" s="36">
        <f t="shared" si="769"/>
        <v>1043.0000000000011</v>
      </c>
      <c r="H797" s="37">
        <f t="shared" ca="1" si="770"/>
        <v>6.0345789722672551E-2</v>
      </c>
      <c r="I797" s="17"/>
      <c r="J797" s="17"/>
      <c r="K797" s="17"/>
      <c r="L797" s="17"/>
      <c r="M797" s="17"/>
      <c r="N797" s="17"/>
      <c r="O797" s="17"/>
      <c r="P797" s="17"/>
      <c r="T797" s="25">
        <f t="shared" si="771"/>
        <v>6.0345789722672551E-2</v>
      </c>
      <c r="U797" s="25">
        <f t="shared" si="745"/>
        <v>1.0050319194773325</v>
      </c>
      <c r="V797" s="25">
        <f t="shared" si="746"/>
        <v>1.2695208692991655</v>
      </c>
      <c r="W797" s="25">
        <f t="shared" si="747"/>
        <v>1.4252815256120348</v>
      </c>
      <c r="X797" s="25">
        <f t="shared" si="748"/>
        <v>2.0462911372806358</v>
      </c>
      <c r="Y797" s="25">
        <f t="shared" si="749"/>
        <v>2.2806542638043612</v>
      </c>
      <c r="Z797" s="25">
        <f t="shared" si="750"/>
        <v>2.1358537373596445</v>
      </c>
      <c r="AA797" s="25">
        <f t="shared" si="751"/>
        <v>1.713606064910711</v>
      </c>
      <c r="AB797" s="25">
        <f t="shared" si="752"/>
        <v>1.3183287536473738</v>
      </c>
      <c r="AC797" s="25">
        <f t="shared" si="753"/>
        <v>1.0628940581902702</v>
      </c>
      <c r="AD797" s="25">
        <f t="shared" si="754"/>
        <v>0.67926523986953169</v>
      </c>
      <c r="AE797" s="25">
        <f t="shared" si="755"/>
        <v>0.46767336869325232</v>
      </c>
      <c r="AF797" s="25">
        <f t="shared" si="756"/>
        <v>0.16801703139303964</v>
      </c>
      <c r="AG797" s="25">
        <f t="shared" si="757"/>
        <v>8.996783385596327E-2</v>
      </c>
      <c r="AH797" s="25">
        <f t="shared" si="758"/>
        <v>5.6224202217844209E-2</v>
      </c>
    </row>
    <row r="798" spans="1:34" x14ac:dyDescent="0.25">
      <c r="A798" s="13">
        <f t="shared" ref="A798:C798" si="796">A797</f>
        <v>6</v>
      </c>
      <c r="B798" s="13">
        <v>3.0187004986662433</v>
      </c>
      <c r="C798" s="13">
        <f t="shared" si="796"/>
        <v>10</v>
      </c>
      <c r="D798" s="13">
        <f>'Command user'!$F$12</f>
        <v>10</v>
      </c>
      <c r="E798" s="13">
        <f t="shared" si="768"/>
        <v>1</v>
      </c>
      <c r="G798" s="36">
        <f t="shared" si="769"/>
        <v>1044.0000000000005</v>
      </c>
      <c r="H798" s="37">
        <f t="shared" ca="1" si="770"/>
        <v>6.0315869524071572E-2</v>
      </c>
      <c r="I798" s="17"/>
      <c r="J798" s="17"/>
      <c r="K798" s="17"/>
      <c r="L798" s="17"/>
      <c r="M798" s="17"/>
      <c r="N798" s="17"/>
      <c r="O798" s="17"/>
      <c r="P798" s="17"/>
      <c r="T798" s="25">
        <f t="shared" si="771"/>
        <v>6.0315869524071572E-2</v>
      </c>
      <c r="U798" s="25">
        <f t="shared" si="745"/>
        <v>1.0046920883414667</v>
      </c>
      <c r="V798" s="25">
        <f t="shared" si="746"/>
        <v>1.2691775147818143</v>
      </c>
      <c r="W798" s="25">
        <f t="shared" si="747"/>
        <v>1.4249130069266362</v>
      </c>
      <c r="X798" s="25">
        <f t="shared" si="748"/>
        <v>2.0457099809209067</v>
      </c>
      <c r="Y798" s="25">
        <f t="shared" si="749"/>
        <v>2.2798835810504139</v>
      </c>
      <c r="Z798" s="25">
        <f t="shared" si="750"/>
        <v>2.1350109209024795</v>
      </c>
      <c r="AA798" s="25">
        <f t="shared" si="751"/>
        <v>1.7128061303070981</v>
      </c>
      <c r="AB798" s="25">
        <f t="shared" si="752"/>
        <v>1.3176358795005116</v>
      </c>
      <c r="AC798" s="25">
        <f t="shared" si="753"/>
        <v>1.0622962060663472</v>
      </c>
      <c r="AD798" s="25">
        <f t="shared" si="754"/>
        <v>0.67885917891640168</v>
      </c>
      <c r="AE798" s="25">
        <f t="shared" si="755"/>
        <v>0.46738342289884499</v>
      </c>
      <c r="AF798" s="25">
        <f t="shared" si="756"/>
        <v>0.16791436461391671</v>
      </c>
      <c r="AG798" s="25">
        <f t="shared" si="757"/>
        <v>8.9913762501531921E-2</v>
      </c>
      <c r="AH798" s="25">
        <f t="shared" si="758"/>
        <v>5.619185444506488E-2</v>
      </c>
    </row>
    <row r="799" spans="1:34" x14ac:dyDescent="0.25">
      <c r="A799" s="13">
        <f t="shared" ref="A799:C799" si="797">A798</f>
        <v>6</v>
      </c>
      <c r="B799" s="13">
        <v>3.019116290447073</v>
      </c>
      <c r="C799" s="13">
        <f t="shared" si="797"/>
        <v>10</v>
      </c>
      <c r="D799" s="13">
        <f>'Command user'!$F$12</f>
        <v>10</v>
      </c>
      <c r="E799" s="13">
        <f t="shared" si="768"/>
        <v>1</v>
      </c>
      <c r="G799" s="36">
        <f t="shared" si="769"/>
        <v>1045.0000000000009</v>
      </c>
      <c r="H799" s="37">
        <f t="shared" ca="1" si="770"/>
        <v>6.0286000171091564E-2</v>
      </c>
      <c r="I799" s="17"/>
      <c r="J799" s="17"/>
      <c r="K799" s="17"/>
      <c r="L799" s="17"/>
      <c r="M799" s="17"/>
      <c r="N799" s="17"/>
      <c r="O799" s="17"/>
      <c r="P799" s="17"/>
      <c r="T799" s="25">
        <f t="shared" si="771"/>
        <v>6.0286000171091564E-2</v>
      </c>
      <c r="U799" s="25">
        <f t="shared" si="745"/>
        <v>1.0043527977380493</v>
      </c>
      <c r="V799" s="25">
        <f t="shared" si="746"/>
        <v>1.2688347302670655</v>
      </c>
      <c r="W799" s="25">
        <f t="shared" si="747"/>
        <v>1.424545100639911</v>
      </c>
      <c r="X799" s="25">
        <f t="shared" si="748"/>
        <v>2.0451297151437613</v>
      </c>
      <c r="Y799" s="25">
        <f t="shared" si="749"/>
        <v>2.2791140242892203</v>
      </c>
      <c r="Z799" s="25">
        <f t="shared" si="750"/>
        <v>2.1341693407792928</v>
      </c>
      <c r="AA799" s="25">
        <f t="shared" si="751"/>
        <v>1.7120074065973663</v>
      </c>
      <c r="AB799" s="25">
        <f t="shared" si="752"/>
        <v>1.3169440923833839</v>
      </c>
      <c r="AC799" s="25">
        <f t="shared" si="753"/>
        <v>1.0616993144881661</v>
      </c>
      <c r="AD799" s="25">
        <f t="shared" si="754"/>
        <v>0.67845379139137463</v>
      </c>
      <c r="AE799" s="25">
        <f t="shared" si="755"/>
        <v>0.46709396581127927</v>
      </c>
      <c r="AF799" s="25">
        <f t="shared" si="756"/>
        <v>0.16781187143883161</v>
      </c>
      <c r="AG799" s="25">
        <f t="shared" si="757"/>
        <v>8.9859781383924947E-2</v>
      </c>
      <c r="AH799" s="25">
        <f t="shared" si="758"/>
        <v>5.6159560167943184E-2</v>
      </c>
    </row>
    <row r="800" spans="1:34" x14ac:dyDescent="0.25">
      <c r="A800" s="13">
        <f t="shared" ref="A800:C800" si="798">A799</f>
        <v>6</v>
      </c>
      <c r="B800" s="13">
        <v>3.0195316845312554</v>
      </c>
      <c r="C800" s="13">
        <f t="shared" si="798"/>
        <v>10</v>
      </c>
      <c r="D800" s="13">
        <f>'Command user'!$F$12</f>
        <v>10</v>
      </c>
      <c r="E800" s="13">
        <f t="shared" si="768"/>
        <v>1</v>
      </c>
      <c r="G800" s="36">
        <f t="shared" si="769"/>
        <v>1046.0000000000005</v>
      </c>
      <c r="H800" s="37">
        <f t="shared" ca="1" si="770"/>
        <v>6.0256181523777548E-2</v>
      </c>
      <c r="I800" s="17"/>
      <c r="J800" s="17"/>
      <c r="K800" s="17"/>
      <c r="L800" s="17"/>
      <c r="M800" s="17"/>
      <c r="N800" s="17"/>
      <c r="O800" s="17"/>
      <c r="P800" s="17"/>
      <c r="T800" s="25">
        <f t="shared" si="771"/>
        <v>6.0256181523777548E-2</v>
      </c>
      <c r="U800" s="25">
        <f t="shared" si="745"/>
        <v>1.004014046237601</v>
      </c>
      <c r="V800" s="25">
        <f t="shared" si="746"/>
        <v>1.2684925142173533</v>
      </c>
      <c r="W800" s="25">
        <f t="shared" si="747"/>
        <v>1.4241778051004172</v>
      </c>
      <c r="X800" s="25">
        <f t="shared" si="748"/>
        <v>2.0445503376446772</v>
      </c>
      <c r="Y800" s="25">
        <f t="shared" si="749"/>
        <v>2.2783455907007473</v>
      </c>
      <c r="Z800" s="25">
        <f t="shared" si="750"/>
        <v>2.1333289939060678</v>
      </c>
      <c r="AA800" s="25">
        <f t="shared" si="751"/>
        <v>1.711209890719797</v>
      </c>
      <c r="AB800" s="25">
        <f t="shared" si="752"/>
        <v>1.316253389490784</v>
      </c>
      <c r="AC800" s="25">
        <f t="shared" si="753"/>
        <v>1.0611033809409003</v>
      </c>
      <c r="AD800" s="25">
        <f t="shared" si="754"/>
        <v>0.67804907549192694</v>
      </c>
      <c r="AE800" s="25">
        <f t="shared" si="755"/>
        <v>0.46680499610765169</v>
      </c>
      <c r="AF800" s="25">
        <f t="shared" si="756"/>
        <v>0.16770955139525662</v>
      </c>
      <c r="AG800" s="25">
        <f t="shared" si="757"/>
        <v>8.9805890259779836E-2</v>
      </c>
      <c r="AH800" s="25">
        <f t="shared" si="758"/>
        <v>5.6127319242768203E-2</v>
      </c>
    </row>
    <row r="801" spans="1:34" x14ac:dyDescent="0.25">
      <c r="A801" s="13">
        <f t="shared" ref="A801:C801" si="799">A800</f>
        <v>6</v>
      </c>
      <c r="B801" s="13">
        <v>3.0199466816788423</v>
      </c>
      <c r="C801" s="13">
        <f t="shared" si="799"/>
        <v>10</v>
      </c>
      <c r="D801" s="13">
        <f>'Command user'!$F$12</f>
        <v>10</v>
      </c>
      <c r="E801" s="13">
        <f t="shared" si="768"/>
        <v>1</v>
      </c>
      <c r="G801" s="36">
        <f t="shared" si="769"/>
        <v>1047.0000000000002</v>
      </c>
      <c r="H801" s="37">
        <f t="shared" ca="1" si="770"/>
        <v>6.0226413442699467E-2</v>
      </c>
      <c r="I801" s="17"/>
      <c r="J801" s="17"/>
      <c r="K801" s="17"/>
      <c r="L801" s="17"/>
      <c r="M801" s="17"/>
      <c r="N801" s="17"/>
      <c r="O801" s="17"/>
      <c r="P801" s="17"/>
      <c r="T801" s="25">
        <f t="shared" si="771"/>
        <v>6.0226413442699467E-2</v>
      </c>
      <c r="U801" s="25">
        <f t="shared" si="745"/>
        <v>1.0036758324158277</v>
      </c>
      <c r="V801" s="25">
        <f t="shared" si="746"/>
        <v>1.2681508651007725</v>
      </c>
      <c r="W801" s="25">
        <f t="shared" si="747"/>
        <v>1.42381111866276</v>
      </c>
      <c r="X801" s="25">
        <f t="shared" si="748"/>
        <v>2.0439718461273388</v>
      </c>
      <c r="Y801" s="25">
        <f t="shared" si="749"/>
        <v>2.2775782774747952</v>
      </c>
      <c r="Z801" s="25">
        <f t="shared" si="750"/>
        <v>2.1324898772095384</v>
      </c>
      <c r="AA801" s="25">
        <f t="shared" si="751"/>
        <v>1.7104135796234248</v>
      </c>
      <c r="AB801" s="25">
        <f t="shared" si="752"/>
        <v>1.3155637680275079</v>
      </c>
      <c r="AC801" s="25">
        <f t="shared" si="753"/>
        <v>1.0605084029187841</v>
      </c>
      <c r="AD801" s="25">
        <f t="shared" si="754"/>
        <v>0.67764502942213811</v>
      </c>
      <c r="AE801" s="25">
        <f t="shared" si="755"/>
        <v>0.46651651246994713</v>
      </c>
      <c r="AF801" s="25">
        <f t="shared" si="756"/>
        <v>0.16760740401241914</v>
      </c>
      <c r="AG801" s="25">
        <f t="shared" si="757"/>
        <v>8.9752088886632247E-2</v>
      </c>
      <c r="AH801" s="25">
        <f t="shared" si="758"/>
        <v>5.609513152635745E-2</v>
      </c>
    </row>
    <row r="802" spans="1:34" x14ac:dyDescent="0.25">
      <c r="A802" s="13">
        <f t="shared" ref="A802:C802" si="800">A801</f>
        <v>6</v>
      </c>
      <c r="B802" s="13">
        <v>3.0203612826477078</v>
      </c>
      <c r="C802" s="13">
        <f t="shared" si="800"/>
        <v>10</v>
      </c>
      <c r="D802" s="13">
        <f>'Command user'!$F$12</f>
        <v>10</v>
      </c>
      <c r="E802" s="13">
        <f t="shared" si="768"/>
        <v>1</v>
      </c>
      <c r="G802" s="36">
        <f t="shared" si="769"/>
        <v>1048.0000000000009</v>
      </c>
      <c r="H802" s="37">
        <f t="shared" ca="1" si="770"/>
        <v>6.0196695788949831E-2</v>
      </c>
      <c r="I802" s="17"/>
      <c r="J802" s="17"/>
      <c r="K802" s="17"/>
      <c r="L802" s="17"/>
      <c r="M802" s="17"/>
      <c r="N802" s="17"/>
      <c r="O802" s="17"/>
      <c r="P802" s="17"/>
      <c r="T802" s="25">
        <f t="shared" si="771"/>
        <v>6.0196695788949831E-2</v>
      </c>
      <c r="U802" s="25">
        <f t="shared" si="745"/>
        <v>1.0033381548536027</v>
      </c>
      <c r="V802" s="25">
        <f t="shared" si="746"/>
        <v>1.2678097813910019</v>
      </c>
      <c r="W802" s="25">
        <f t="shared" si="747"/>
        <v>1.423445039687566</v>
      </c>
      <c r="X802" s="25">
        <f t="shared" si="748"/>
        <v>2.043394238303617</v>
      </c>
      <c r="Y802" s="25">
        <f t="shared" si="749"/>
        <v>2.2768120818109705</v>
      </c>
      <c r="Z802" s="25">
        <f t="shared" si="750"/>
        <v>2.1316519876271185</v>
      </c>
      <c r="AA802" s="25">
        <f t="shared" si="751"/>
        <v>1.7096184702679855</v>
      </c>
      <c r="AB802" s="25">
        <f t="shared" si="752"/>
        <v>1.3148752252082974</v>
      </c>
      <c r="AC802" s="25">
        <f t="shared" si="753"/>
        <v>1.0599143779250642</v>
      </c>
      <c r="AD802" s="25">
        <f t="shared" si="754"/>
        <v>0.67724165139266235</v>
      </c>
      <c r="AE802" s="25">
        <f t="shared" si="755"/>
        <v>0.46622851358502032</v>
      </c>
      <c r="AF802" s="25">
        <f t="shared" si="756"/>
        <v>0.1675054288212951</v>
      </c>
      <c r="AG802" s="25">
        <f t="shared" si="757"/>
        <v>8.9698377022911224E-2</v>
      </c>
      <c r="AH802" s="25">
        <f t="shared" si="758"/>
        <v>5.6062996876055558E-2</v>
      </c>
    </row>
    <row r="803" spans="1:34" x14ac:dyDescent="0.25">
      <c r="A803" s="13">
        <f t="shared" ref="A803:C803" si="801">A802</f>
        <v>6</v>
      </c>
      <c r="B803" s="13">
        <v>3.020775488193558</v>
      </c>
      <c r="C803" s="13">
        <f t="shared" si="801"/>
        <v>10</v>
      </c>
      <c r="D803" s="13">
        <f>'Command user'!$F$12</f>
        <v>10</v>
      </c>
      <c r="E803" s="13">
        <f t="shared" si="768"/>
        <v>1</v>
      </c>
      <c r="G803" s="36">
        <f t="shared" si="769"/>
        <v>1049.0000000000009</v>
      </c>
      <c r="H803" s="37">
        <f t="shared" ca="1" si="770"/>
        <v>6.0167028424141497E-2</v>
      </c>
      <c r="I803" s="17"/>
      <c r="J803" s="17"/>
      <c r="K803" s="17"/>
      <c r="L803" s="17"/>
      <c r="M803" s="17"/>
      <c r="N803" s="17"/>
      <c r="O803" s="17"/>
      <c r="P803" s="17"/>
      <c r="T803" s="25">
        <f t="shared" si="771"/>
        <v>6.0167028424141497E-2</v>
      </c>
      <c r="U803" s="25">
        <f t="shared" si="745"/>
        <v>1.0030010121369433</v>
      </c>
      <c r="V803" s="25">
        <f t="shared" si="746"/>
        <v>1.2674692615673211</v>
      </c>
      <c r="W803" s="25">
        <f t="shared" si="747"/>
        <v>1.4230795665414429</v>
      </c>
      <c r="X803" s="25">
        <f t="shared" si="748"/>
        <v>2.0428175118935386</v>
      </c>
      <c r="Y803" s="25">
        <f t="shared" si="749"/>
        <v>2.2760470009186373</v>
      </c>
      <c r="Z803" s="25">
        <f t="shared" si="750"/>
        <v>2.1308153221068498</v>
      </c>
      <c r="AA803" s="25">
        <f t="shared" si="751"/>
        <v>1.7088245596238729</v>
      </c>
      <c r="AB803" s="25">
        <f t="shared" si="752"/>
        <v>1.3141877582578074</v>
      </c>
      <c r="AC803" s="25">
        <f t="shared" si="753"/>
        <v>1.0593213034719686</v>
      </c>
      <c r="AD803" s="25">
        <f t="shared" si="754"/>
        <v>0.67683893962070285</v>
      </c>
      <c r="AE803" s="25">
        <f t="shared" si="755"/>
        <v>0.46594099814457318</v>
      </c>
      <c r="AF803" s="25">
        <f t="shared" si="756"/>
        <v>0.16740362535460093</v>
      </c>
      <c r="AG803" s="25">
        <f t="shared" si="757"/>
        <v>8.9644754427936235E-2</v>
      </c>
      <c r="AH803" s="25">
        <f t="shared" si="758"/>
        <v>5.6030915149730721E-2</v>
      </c>
    </row>
    <row r="804" spans="1:34" x14ac:dyDescent="0.25">
      <c r="A804" s="13">
        <f t="shared" ref="A804:C804" si="802">A803</f>
        <v>6</v>
      </c>
      <c r="B804" s="13">
        <v>3.0211892990699383</v>
      </c>
      <c r="C804" s="13">
        <f t="shared" si="802"/>
        <v>10</v>
      </c>
      <c r="D804" s="13">
        <f>'Command user'!$F$12</f>
        <v>10</v>
      </c>
      <c r="E804" s="13">
        <f t="shared" si="768"/>
        <v>1</v>
      </c>
      <c r="G804" s="36">
        <f t="shared" si="769"/>
        <v>1050.0000000000009</v>
      </c>
      <c r="H804" s="37">
        <f t="shared" ca="1" si="770"/>
        <v>6.0137411210404723E-2</v>
      </c>
      <c r="I804" s="17"/>
      <c r="J804" s="17"/>
      <c r="K804" s="17"/>
      <c r="L804" s="17"/>
      <c r="M804" s="17"/>
      <c r="N804" s="17"/>
      <c r="O804" s="17"/>
      <c r="P804" s="17"/>
      <c r="T804" s="25">
        <f t="shared" si="771"/>
        <v>6.0137411210404723E-2</v>
      </c>
      <c r="U804" s="25">
        <f t="shared" si="745"/>
        <v>1.002664402856974</v>
      </c>
      <c r="V804" s="25">
        <f t="shared" si="746"/>
        <v>1.2671293041145604</v>
      </c>
      <c r="W804" s="25">
        <f t="shared" si="747"/>
        <v>1.4227146975969684</v>
      </c>
      <c r="X804" s="25">
        <f t="shared" si="748"/>
        <v>2.0422416646252168</v>
      </c>
      <c r="Y804" s="25">
        <f t="shared" si="749"/>
        <v>2.27528303201687</v>
      </c>
      <c r="Z804" s="25">
        <f t="shared" si="750"/>
        <v>2.1299798776073708</v>
      </c>
      <c r="AA804" s="25">
        <f t="shared" si="751"/>
        <v>1.7080318446720866</v>
      </c>
      <c r="AB804" s="25">
        <f t="shared" si="752"/>
        <v>1.3135013644105507</v>
      </c>
      <c r="AC804" s="25">
        <f t="shared" si="753"/>
        <v>1.0587291770806557</v>
      </c>
      <c r="AD804" s="25">
        <f t="shared" si="754"/>
        <v>0.6764368923299714</v>
      </c>
      <c r="AE804" s="25">
        <f t="shared" si="755"/>
        <v>0.46565396484512561</v>
      </c>
      <c r="AF804" s="25">
        <f t="shared" si="756"/>
        <v>0.16730199314678312</v>
      </c>
      <c r="AG804" s="25">
        <f t="shared" si="757"/>
        <v>8.9591220861911625E-2</v>
      </c>
      <c r="AH804" s="25">
        <f t="shared" si="758"/>
        <v>5.5998886205773118E-2</v>
      </c>
    </row>
    <row r="805" spans="1:34" x14ac:dyDescent="0.25">
      <c r="A805" s="13">
        <f t="shared" ref="A805:C805" si="803">A804</f>
        <v>6</v>
      </c>
      <c r="B805" s="13">
        <v>3.0216027160282422</v>
      </c>
      <c r="C805" s="13">
        <f t="shared" si="803"/>
        <v>10</v>
      </c>
      <c r="D805" s="13">
        <f>'Command user'!$F$12</f>
        <v>10</v>
      </c>
      <c r="E805" s="13">
        <f t="shared" si="768"/>
        <v>1</v>
      </c>
      <c r="G805" s="36">
        <f t="shared" si="769"/>
        <v>1051.0000000000002</v>
      </c>
      <c r="H805" s="37">
        <f t="shared" ca="1" si="770"/>
        <v>6.0107844010385207E-2</v>
      </c>
      <c r="I805" s="17"/>
      <c r="J805" s="17"/>
      <c r="K805" s="17"/>
      <c r="L805" s="17"/>
      <c r="M805" s="17"/>
      <c r="N805" s="17"/>
      <c r="O805" s="17"/>
      <c r="P805" s="17"/>
      <c r="T805" s="25">
        <f t="shared" si="771"/>
        <v>6.0107844010385207E-2</v>
      </c>
      <c r="U805" s="25">
        <f t="shared" si="745"/>
        <v>1.0023283256099311</v>
      </c>
      <c r="V805" s="25">
        <f t="shared" si="746"/>
        <v>1.2667899075230831</v>
      </c>
      <c r="W805" s="25">
        <f t="shared" si="747"/>
        <v>1.4223504312326576</v>
      </c>
      <c r="X805" s="25">
        <f t="shared" si="748"/>
        <v>2.0416666942348676</v>
      </c>
      <c r="Y805" s="25">
        <f t="shared" si="749"/>
        <v>2.2745201723344222</v>
      </c>
      <c r="Z805" s="25">
        <f t="shared" si="750"/>
        <v>2.1291456510978728</v>
      </c>
      <c r="AA805" s="25">
        <f t="shared" si="751"/>
        <v>1.7072403224041905</v>
      </c>
      <c r="AB805" s="25">
        <f t="shared" si="752"/>
        <v>1.3128160409108649</v>
      </c>
      <c r="AC805" s="25">
        <f t="shared" si="753"/>
        <v>1.0581379962811865</v>
      </c>
      <c r="AD805" s="25">
        <f t="shared" si="754"/>
        <v>0.67603550775066845</v>
      </c>
      <c r="AE805" s="25">
        <f t="shared" si="755"/>
        <v>0.46536741238800466</v>
      </c>
      <c r="AF805" s="25">
        <f t="shared" si="756"/>
        <v>0.16720053173401347</v>
      </c>
      <c r="AG805" s="25">
        <f t="shared" si="757"/>
        <v>8.9537776085923684E-2</v>
      </c>
      <c r="AH805" s="25">
        <f t="shared" si="758"/>
        <v>5.5966909903091958E-2</v>
      </c>
    </row>
    <row r="806" spans="1:34" x14ac:dyDescent="0.25">
      <c r="A806" s="13">
        <f t="shared" ref="A806:C806" si="804">A805</f>
        <v>6</v>
      </c>
      <c r="B806" s="13">
        <v>3.0220157398177201</v>
      </c>
      <c r="C806" s="13">
        <f t="shared" si="804"/>
        <v>10</v>
      </c>
      <c r="D806" s="13">
        <f>'Command user'!$F$12</f>
        <v>10</v>
      </c>
      <c r="E806" s="13">
        <f t="shared" si="768"/>
        <v>1</v>
      </c>
      <c r="G806" s="36">
        <f t="shared" si="769"/>
        <v>1052.0000000000005</v>
      </c>
      <c r="H806" s="37">
        <f t="shared" ca="1" si="770"/>
        <v>6.0078326687241106E-2</v>
      </c>
      <c r="I806" s="17"/>
      <c r="J806" s="17"/>
      <c r="K806" s="17"/>
      <c r="L806" s="17"/>
      <c r="M806" s="17"/>
      <c r="N806" s="17"/>
      <c r="O806" s="17"/>
      <c r="P806" s="17"/>
      <c r="T806" s="25">
        <f t="shared" si="771"/>
        <v>6.0078326687241106E-2</v>
      </c>
      <c r="U806" s="25">
        <f t="shared" si="745"/>
        <v>1.0019927789971117</v>
      </c>
      <c r="V806" s="25">
        <f t="shared" si="746"/>
        <v>1.2664510702887628</v>
      </c>
      <c r="W806" s="25">
        <f t="shared" si="747"/>
        <v>1.4219867658329342</v>
      </c>
      <c r="X806" s="25">
        <f t="shared" si="748"/>
        <v>2.0410925984667259</v>
      </c>
      <c r="Y806" s="25">
        <f t="shared" si="749"/>
        <v>2.2737584191096709</v>
      </c>
      <c r="Z806" s="25">
        <f t="shared" si="750"/>
        <v>2.1283126395580396</v>
      </c>
      <c r="AA806" s="25">
        <f t="shared" si="751"/>
        <v>1.7064499898222603</v>
      </c>
      <c r="AB806" s="25">
        <f t="shared" si="752"/>
        <v>1.3121317850128478</v>
      </c>
      <c r="AC806" s="25">
        <f t="shared" si="753"/>
        <v>1.057547758612468</v>
      </c>
      <c r="AD806" s="25">
        <f t="shared" si="754"/>
        <v>0.67563478411944844</v>
      </c>
      <c r="AE806" s="25">
        <f t="shared" si="755"/>
        <v>0.46508133947931063</v>
      </c>
      <c r="AF806" s="25">
        <f t="shared" si="756"/>
        <v>0.16709924065417806</v>
      </c>
      <c r="AG806" s="25">
        <f t="shared" si="757"/>
        <v>8.9484419861935824E-2</v>
      </c>
      <c r="AH806" s="25">
        <f t="shared" si="758"/>
        <v>5.5934986101113561E-2</v>
      </c>
    </row>
    <row r="807" spans="1:34" x14ac:dyDescent="0.25">
      <c r="A807" s="13">
        <f t="shared" ref="A807:C807" si="805">A806</f>
        <v>6</v>
      </c>
      <c r="B807" s="13">
        <v>3.0224283711854865</v>
      </c>
      <c r="C807" s="13">
        <f t="shared" si="805"/>
        <v>10</v>
      </c>
      <c r="D807" s="13">
        <f>'Command user'!$F$12</f>
        <v>10</v>
      </c>
      <c r="E807" s="13">
        <f t="shared" si="768"/>
        <v>1</v>
      </c>
      <c r="G807" s="36">
        <f t="shared" si="769"/>
        <v>1053.0000000000009</v>
      </c>
      <c r="H807" s="37">
        <f t="shared" ca="1" si="770"/>
        <v>6.0048859104641396E-2</v>
      </c>
      <c r="I807" s="17"/>
      <c r="J807" s="17"/>
      <c r="K807" s="17"/>
      <c r="L807" s="17"/>
      <c r="M807" s="17"/>
      <c r="N807" s="17"/>
      <c r="O807" s="17"/>
      <c r="P807" s="17"/>
      <c r="T807" s="25">
        <f t="shared" si="771"/>
        <v>6.0048859104641396E-2</v>
      </c>
      <c r="U807" s="25">
        <f t="shared" si="745"/>
        <v>1.0016577616248576</v>
      </c>
      <c r="V807" s="25">
        <f t="shared" si="746"/>
        <v>1.2661127909129508</v>
      </c>
      <c r="W807" s="25">
        <f t="shared" si="747"/>
        <v>1.421623699788096</v>
      </c>
      <c r="X807" s="25">
        <f t="shared" si="748"/>
        <v>2.0405193750730213</v>
      </c>
      <c r="Y807" s="25">
        <f t="shared" si="749"/>
        <v>2.2729977695905719</v>
      </c>
      <c r="Z807" s="25">
        <f t="shared" si="750"/>
        <v>2.1274808399779901</v>
      </c>
      <c r="AA807" s="25">
        <f t="shared" si="751"/>
        <v>1.7056608439388323</v>
      </c>
      <c r="AB807" s="25">
        <f t="shared" si="752"/>
        <v>1.3114485939803402</v>
      </c>
      <c r="AC807" s="25">
        <f t="shared" si="753"/>
        <v>1.0569584616222241</v>
      </c>
      <c r="AD807" s="25">
        <f t="shared" si="754"/>
        <v>0.67523471967938697</v>
      </c>
      <c r="AE807" s="25">
        <f t="shared" si="755"/>
        <v>0.46479574482990166</v>
      </c>
      <c r="AF807" s="25">
        <f t="shared" si="756"/>
        <v>0.16699811944687107</v>
      </c>
      <c r="AG807" s="25">
        <f t="shared" si="757"/>
        <v>8.9431151952784574E-2</v>
      </c>
      <c r="AH807" s="25">
        <f t="shared" si="758"/>
        <v>5.5903114659778257E-2</v>
      </c>
    </row>
    <row r="808" spans="1:34" x14ac:dyDescent="0.25">
      <c r="A808" s="13">
        <f t="shared" ref="A808:C808" si="806">A807</f>
        <v>6</v>
      </c>
      <c r="B808" s="13">
        <v>3.022840610876528</v>
      </c>
      <c r="C808" s="13">
        <f t="shared" si="806"/>
        <v>10</v>
      </c>
      <c r="D808" s="13">
        <f>'Command user'!$F$12</f>
        <v>10</v>
      </c>
      <c r="E808" s="13">
        <f t="shared" si="768"/>
        <v>1</v>
      </c>
      <c r="G808" s="36">
        <f t="shared" si="769"/>
        <v>1054.0000000000011</v>
      </c>
      <c r="H808" s="37">
        <f t="shared" ca="1" si="770"/>
        <v>6.0019441126762559E-2</v>
      </c>
      <c r="I808" s="17"/>
      <c r="J808" s="17"/>
      <c r="K808" s="17"/>
      <c r="L808" s="17"/>
      <c r="M808" s="17"/>
      <c r="N808" s="17"/>
      <c r="O808" s="17"/>
      <c r="P808" s="17"/>
      <c r="T808" s="25">
        <f t="shared" si="771"/>
        <v>6.0019441126762559E-2</v>
      </c>
      <c r="U808" s="25">
        <f t="shared" si="745"/>
        <v>1.0013232721045462</v>
      </c>
      <c r="V808" s="25">
        <f t="shared" si="746"/>
        <v>1.26577506790246</v>
      </c>
      <c r="W808" s="25">
        <f t="shared" si="747"/>
        <v>1.4212612314942985</v>
      </c>
      <c r="X808" s="25">
        <f t="shared" si="748"/>
        <v>2.039947021813965</v>
      </c>
      <c r="Y808" s="25">
        <f t="shared" si="749"/>
        <v>2.2722382210346379</v>
      </c>
      <c r="Z808" s="25">
        <f t="shared" si="750"/>
        <v>2.1266502493582586</v>
      </c>
      <c r="AA808" s="25">
        <f t="shared" si="751"/>
        <v>1.7048728817768728</v>
      </c>
      <c r="AB808" s="25">
        <f t="shared" si="752"/>
        <v>1.310766465086864</v>
      </c>
      <c r="AC808" s="25">
        <f t="shared" si="753"/>
        <v>1.0563701028669517</v>
      </c>
      <c r="AD808" s="25">
        <f t="shared" si="754"/>
        <v>0.67483531267995867</v>
      </c>
      <c r="AE808" s="25">
        <f t="shared" si="755"/>
        <v>0.46451062715536939</v>
      </c>
      <c r="AF808" s="25">
        <f t="shared" si="756"/>
        <v>0.16689716765338591</v>
      </c>
      <c r="AG808" s="25">
        <f t="shared" si="757"/>
        <v>8.9377972122176255E-2</v>
      </c>
      <c r="AH808" s="25">
        <f t="shared" si="758"/>
        <v>5.5871295439538733E-2</v>
      </c>
    </row>
    <row r="809" spans="1:34" x14ac:dyDescent="0.25">
      <c r="A809" s="13">
        <f t="shared" ref="A809:C809" si="807">A808</f>
        <v>6</v>
      </c>
      <c r="B809" s="13">
        <v>3.0232524596337114</v>
      </c>
      <c r="C809" s="13">
        <f t="shared" si="807"/>
        <v>10</v>
      </c>
      <c r="D809" s="13">
        <f>'Command user'!$F$12</f>
        <v>10</v>
      </c>
      <c r="E809" s="13">
        <f t="shared" si="768"/>
        <v>1</v>
      </c>
      <c r="G809" s="36">
        <f t="shared" si="769"/>
        <v>1055.0000000000002</v>
      </c>
      <c r="H809" s="37">
        <f t="shared" ca="1" si="770"/>
        <v>5.9990072618287087E-2</v>
      </c>
      <c r="I809" s="17"/>
      <c r="J809" s="17"/>
      <c r="K809" s="17"/>
      <c r="L809" s="17"/>
      <c r="M809" s="17"/>
      <c r="N809" s="17"/>
      <c r="O809" s="17"/>
      <c r="P809" s="17"/>
      <c r="T809" s="25">
        <f t="shared" si="771"/>
        <v>5.9990072618287087E-2</v>
      </c>
      <c r="U809" s="25">
        <f t="shared" si="745"/>
        <v>1.0009893090525519</v>
      </c>
      <c r="V809" s="25">
        <f t="shared" si="746"/>
        <v>1.2654378997695301</v>
      </c>
      <c r="W809" s="25">
        <f t="shared" si="747"/>
        <v>1.4208993593535364</v>
      </c>
      <c r="X809" s="25">
        <f t="shared" si="748"/>
        <v>2.0393755364576975</v>
      </c>
      <c r="Y809" s="25">
        <f t="shared" si="749"/>
        <v>2.2714797707088734</v>
      </c>
      <c r="Z809" s="25">
        <f t="shared" si="750"/>
        <v>2.1258208647097443</v>
      </c>
      <c r="AA809" s="25">
        <f t="shared" si="751"/>
        <v>1.704086100369719</v>
      </c>
      <c r="AB809" s="25">
        <f t="shared" si="752"/>
        <v>1.3100853956155813</v>
      </c>
      <c r="AC809" s="25">
        <f t="shared" si="753"/>
        <v>1.0557826799118839</v>
      </c>
      <c r="AD809" s="25">
        <f t="shared" si="754"/>
        <v>0.67443656137700303</v>
      </c>
      <c r="AE809" s="25">
        <f t="shared" si="755"/>
        <v>0.46422598517601826</v>
      </c>
      <c r="AF809" s="25">
        <f t="shared" si="756"/>
        <v>0.16679638481670797</v>
      </c>
      <c r="AG809" s="25">
        <f t="shared" si="757"/>
        <v>8.9324880134682108E-2</v>
      </c>
      <c r="AH809" s="25">
        <f t="shared" si="758"/>
        <v>5.5839528301357237E-2</v>
      </c>
    </row>
    <row r="810" spans="1:34" x14ac:dyDescent="0.25">
      <c r="A810" s="13">
        <f t="shared" ref="A810:C810" si="808">A809</f>
        <v>6</v>
      </c>
      <c r="B810" s="13">
        <v>3.0236639181977933</v>
      </c>
      <c r="C810" s="13">
        <f t="shared" si="808"/>
        <v>10</v>
      </c>
      <c r="D810" s="13">
        <f>'Command user'!$F$12</f>
        <v>10</v>
      </c>
      <c r="E810" s="13">
        <f t="shared" si="768"/>
        <v>1</v>
      </c>
      <c r="G810" s="36">
        <f t="shared" si="769"/>
        <v>1056</v>
      </c>
      <c r="H810" s="37">
        <f t="shared" ca="1" si="770"/>
        <v>5.9960753444400494E-2</v>
      </c>
      <c r="I810" s="17"/>
      <c r="J810" s="17"/>
      <c r="K810" s="17"/>
      <c r="L810" s="17"/>
      <c r="M810" s="17"/>
      <c r="N810" s="17"/>
      <c r="O810" s="17"/>
      <c r="P810" s="17"/>
      <c r="T810" s="25">
        <f t="shared" si="771"/>
        <v>5.9960753444400494E-2</v>
      </c>
      <c r="U810" s="25">
        <f t="shared" si="745"/>
        <v>1.0006558710902262</v>
      </c>
      <c r="V810" s="25">
        <f t="shared" si="746"/>
        <v>1.2651012850318122</v>
      </c>
      <c r="W810" s="25">
        <f t="shared" si="747"/>
        <v>1.4205380817735827</v>
      </c>
      <c r="X810" s="25">
        <f t="shared" si="748"/>
        <v>2.038804916780228</v>
      </c>
      <c r="Y810" s="25">
        <f t="shared" si="749"/>
        <v>2.2707224158897477</v>
      </c>
      <c r="Z810" s="25">
        <f t="shared" si="750"/>
        <v>2.1249926830536565</v>
      </c>
      <c r="AA810" s="25">
        <f t="shared" si="751"/>
        <v>1.7033004967610301</v>
      </c>
      <c r="AB810" s="25">
        <f t="shared" si="752"/>
        <v>1.309405382859254</v>
      </c>
      <c r="AC810" s="25">
        <f t="shared" si="753"/>
        <v>1.0551961903309466</v>
      </c>
      <c r="AD810" s="25">
        <f t="shared" si="754"/>
        <v>0.67403846403269352</v>
      </c>
      <c r="AE810" s="25">
        <f t="shared" si="755"/>
        <v>0.46394181761684272</v>
      </c>
      <c r="AF810" s="25">
        <f t="shared" si="756"/>
        <v>0.16669577048150616</v>
      </c>
      <c r="AG810" s="25">
        <f t="shared" si="757"/>
        <v>8.9271875755733948E-2</v>
      </c>
      <c r="AH810" s="25">
        <f t="shared" si="758"/>
        <v>5.5807813106703255E-2</v>
      </c>
    </row>
    <row r="811" spans="1:34" x14ac:dyDescent="0.25">
      <c r="A811" s="13">
        <f t="shared" ref="A811:C811" si="809">A810</f>
        <v>6</v>
      </c>
      <c r="B811" s="13">
        <v>3.0240749873074262</v>
      </c>
      <c r="C811" s="13">
        <f t="shared" si="809"/>
        <v>10</v>
      </c>
      <c r="D811" s="13">
        <f>'Command user'!$F$12</f>
        <v>10</v>
      </c>
      <c r="E811" s="13">
        <f t="shared" si="768"/>
        <v>1</v>
      </c>
      <c r="G811" s="36">
        <f t="shared" si="769"/>
        <v>1057</v>
      </c>
      <c r="H811" s="37">
        <f t="shared" ca="1" si="770"/>
        <v>5.9931483470789262E-2</v>
      </c>
      <c r="I811" s="17"/>
      <c r="J811" s="17"/>
      <c r="K811" s="17"/>
      <c r="L811" s="17"/>
      <c r="M811" s="17"/>
      <c r="N811" s="17"/>
      <c r="O811" s="17"/>
      <c r="P811" s="17"/>
      <c r="T811" s="25">
        <f t="shared" si="771"/>
        <v>5.9931483470789262E-2</v>
      </c>
      <c r="U811" s="25">
        <f t="shared" si="745"/>
        <v>1.0003229568438845</v>
      </c>
      <c r="V811" s="25">
        <f t="shared" si="746"/>
        <v>1.2647652222123364</v>
      </c>
      <c r="W811" s="25">
        <f t="shared" si="747"/>
        <v>1.4201773971680136</v>
      </c>
      <c r="X811" s="25">
        <f t="shared" si="748"/>
        <v>2.0382351605654585</v>
      </c>
      <c r="Y811" s="25">
        <f t="shared" si="749"/>
        <v>2.269966153863153</v>
      </c>
      <c r="Z811" s="25">
        <f t="shared" si="750"/>
        <v>2.1241657014214645</v>
      </c>
      <c r="AA811" s="25">
        <f t="shared" si="751"/>
        <v>1.7025160680047589</v>
      </c>
      <c r="AB811" s="25">
        <f t="shared" si="752"/>
        <v>1.3087264241202032</v>
      </c>
      <c r="AC811" s="25">
        <f t="shared" si="753"/>
        <v>1.0546106317067203</v>
      </c>
      <c r="AD811" s="25">
        <f t="shared" si="754"/>
        <v>0.67364101891551553</v>
      </c>
      <c r="AE811" s="25">
        <f t="shared" si="755"/>
        <v>0.46365812320750499</v>
      </c>
      <c r="AF811" s="25">
        <f t="shared" si="756"/>
        <v>0.1665953241941252</v>
      </c>
      <c r="AG811" s="25">
        <f t="shared" si="757"/>
        <v>8.9218958751622252E-2</v>
      </c>
      <c r="AH811" s="25">
        <f t="shared" si="758"/>
        <v>5.5776149717551647E-2</v>
      </c>
    </row>
    <row r="812" spans="1:34" x14ac:dyDescent="0.25">
      <c r="A812" s="13">
        <f t="shared" ref="A812:C812" si="810">A811</f>
        <v>6</v>
      </c>
      <c r="B812" s="13">
        <v>3.0244856676991669</v>
      </c>
      <c r="C812" s="13">
        <f t="shared" si="810"/>
        <v>10</v>
      </c>
      <c r="D812" s="13">
        <f>'Command user'!$F$12</f>
        <v>10</v>
      </c>
      <c r="E812" s="13">
        <f t="shared" si="768"/>
        <v>1</v>
      </c>
      <c r="G812" s="36">
        <f t="shared" si="769"/>
        <v>1058.0000000000009</v>
      </c>
      <c r="H812" s="37">
        <f t="shared" ca="1" si="770"/>
        <v>5.9902262563638134E-2</v>
      </c>
      <c r="I812" s="17"/>
      <c r="J812" s="17"/>
      <c r="K812" s="17"/>
      <c r="L812" s="17"/>
      <c r="M812" s="17"/>
      <c r="N812" s="17"/>
      <c r="O812" s="17"/>
      <c r="P812" s="17"/>
      <c r="T812" s="25">
        <f t="shared" si="771"/>
        <v>5.9902262563638134E-2</v>
      </c>
      <c r="U812" s="25">
        <f t="shared" si="745"/>
        <v>0.99999056494476901</v>
      </c>
      <c r="V812" s="25">
        <f t="shared" si="746"/>
        <v>1.2644297098394874</v>
      </c>
      <c r="W812" s="25">
        <f t="shared" si="747"/>
        <v>1.4198173039561215</v>
      </c>
      <c r="X812" s="25">
        <f t="shared" si="748"/>
        <v>2.0376662656050755</v>
      </c>
      <c r="Y812" s="25">
        <f t="shared" si="749"/>
        <v>2.2692109819243318</v>
      </c>
      <c r="Z812" s="25">
        <f t="shared" si="750"/>
        <v>2.123339916854857</v>
      </c>
      <c r="AA812" s="25">
        <f t="shared" si="751"/>
        <v>1.7017328111650807</v>
      </c>
      <c r="AB812" s="25">
        <f t="shared" si="752"/>
        <v>1.3080485167102567</v>
      </c>
      <c r="AC812" s="25">
        <f t="shared" si="753"/>
        <v>1.0540260016304013</v>
      </c>
      <c r="AD812" s="25">
        <f t="shared" si="754"/>
        <v>0.67324422430022468</v>
      </c>
      <c r="AE812" s="25">
        <f t="shared" si="755"/>
        <v>0.46337490068231224</v>
      </c>
      <c r="AF812" s="25">
        <f t="shared" si="756"/>
        <v>0.16649504550257782</v>
      </c>
      <c r="AG812" s="25">
        <f t="shared" si="757"/>
        <v>8.916612888948898E-2</v>
      </c>
      <c r="AH812" s="25">
        <f t="shared" si="758"/>
        <v>5.5744537996379386E-2</v>
      </c>
    </row>
    <row r="813" spans="1:34" x14ac:dyDescent="0.25">
      <c r="A813" s="13">
        <f t="shared" ref="A813:C813" si="811">A812</f>
        <v>6</v>
      </c>
      <c r="B813" s="13">
        <v>3.024895960107485</v>
      </c>
      <c r="C813" s="13">
        <f t="shared" si="811"/>
        <v>10</v>
      </c>
      <c r="D813" s="13">
        <f>'Command user'!$F$12</f>
        <v>10</v>
      </c>
      <c r="E813" s="13">
        <f t="shared" si="768"/>
        <v>1</v>
      </c>
      <c r="G813" s="36">
        <f t="shared" si="769"/>
        <v>1059.0000000000011</v>
      </c>
      <c r="H813" s="37">
        <f t="shared" ca="1" si="770"/>
        <v>5.9873090589628419E-2</v>
      </c>
      <c r="I813" s="17"/>
      <c r="J813" s="17"/>
      <c r="K813" s="17"/>
      <c r="L813" s="17"/>
      <c r="M813" s="17"/>
      <c r="N813" s="17"/>
      <c r="O813" s="17"/>
      <c r="P813" s="17"/>
      <c r="T813" s="25">
        <f t="shared" si="771"/>
        <v>5.9873090589628419E-2</v>
      </c>
      <c r="U813" s="25">
        <f t="shared" si="745"/>
        <v>0.99965869402903929</v>
      </c>
      <c r="V813" s="25">
        <f t="shared" si="746"/>
        <v>1.2640947464469914</v>
      </c>
      <c r="W813" s="25">
        <f t="shared" si="747"/>
        <v>1.419457800562949</v>
      </c>
      <c r="X813" s="25">
        <f t="shared" si="748"/>
        <v>2.037098229698588</v>
      </c>
      <c r="Y813" s="25">
        <f t="shared" si="749"/>
        <v>2.2684568973778982</v>
      </c>
      <c r="Z813" s="25">
        <f t="shared" si="750"/>
        <v>2.1225153264057131</v>
      </c>
      <c r="AA813" s="25">
        <f t="shared" si="751"/>
        <v>1.7009507233163734</v>
      </c>
      <c r="AB813" s="25">
        <f t="shared" si="752"/>
        <v>1.3073716579507166</v>
      </c>
      <c r="AC813" s="25">
        <f t="shared" si="753"/>
        <v>1.0534422977017621</v>
      </c>
      <c r="AD813" s="25">
        <f t="shared" si="754"/>
        <v>0.6728480784678359</v>
      </c>
      <c r="AE813" s="25">
        <f t="shared" si="755"/>
        <v>0.46309214878020266</v>
      </c>
      <c r="AF813" s="25">
        <f t="shared" si="756"/>
        <v>0.16639493395653812</v>
      </c>
      <c r="AG813" s="25">
        <f t="shared" si="757"/>
        <v>8.9113385937327344E-2</v>
      </c>
      <c r="AH813" s="25">
        <f t="shared" si="758"/>
        <v>5.5712977806164292E-2</v>
      </c>
    </row>
    <row r="814" spans="1:34" x14ac:dyDescent="0.25">
      <c r="A814" s="13">
        <f t="shared" ref="A814:C814" si="812">A813</f>
        <v>6</v>
      </c>
      <c r="B814" s="13">
        <v>3.0253058652647704</v>
      </c>
      <c r="C814" s="13">
        <f t="shared" si="812"/>
        <v>10</v>
      </c>
      <c r="D814" s="13">
        <f>'Command user'!$F$12</f>
        <v>10</v>
      </c>
      <c r="E814" s="13">
        <f t="shared" si="768"/>
        <v>1</v>
      </c>
      <c r="G814" s="36">
        <f t="shared" si="769"/>
        <v>1060.0000000000009</v>
      </c>
      <c r="H814" s="37">
        <f t="shared" ca="1" si="770"/>
        <v>5.9843967415934798E-2</v>
      </c>
      <c r="I814" s="17"/>
      <c r="J814" s="17"/>
      <c r="K814" s="17"/>
      <c r="L814" s="17"/>
      <c r="M814" s="17"/>
      <c r="N814" s="17"/>
      <c r="O814" s="17"/>
      <c r="P814" s="17"/>
      <c r="T814" s="25">
        <f t="shared" si="771"/>
        <v>5.9843967415934798E-2</v>
      </c>
      <c r="U814" s="25">
        <f t="shared" si="745"/>
        <v>0.99932734273774038</v>
      </c>
      <c r="V814" s="25">
        <f t="shared" si="746"/>
        <v>1.2637603305738729</v>
      </c>
      <c r="W814" s="25">
        <f t="shared" si="747"/>
        <v>1.4190988854192188</v>
      </c>
      <c r="X814" s="25">
        <f t="shared" si="748"/>
        <v>2.0365310506532399</v>
      </c>
      <c r="Y814" s="25">
        <f t="shared" si="749"/>
        <v>2.2677038975377255</v>
      </c>
      <c r="Z814" s="25">
        <f t="shared" si="750"/>
        <v>2.1216919271360419</v>
      </c>
      <c r="AA814" s="25">
        <f t="shared" si="751"/>
        <v>1.7001698015431488</v>
      </c>
      <c r="AB814" s="25">
        <f t="shared" si="752"/>
        <v>1.3066958451723119</v>
      </c>
      <c r="AC814" s="25">
        <f t="shared" si="753"/>
        <v>1.0528595175291147</v>
      </c>
      <c r="AD814" s="25">
        <f t="shared" si="754"/>
        <v>0.67245257970557593</v>
      </c>
      <c r="AE814" s="25">
        <f t="shared" si="755"/>
        <v>0.46280986624471232</v>
      </c>
      <c r="AF814" s="25">
        <f t="shared" si="756"/>
        <v>0.16629498910733129</v>
      </c>
      <c r="AG814" s="25">
        <f t="shared" si="757"/>
        <v>8.9060729663974061E-2</v>
      </c>
      <c r="AH814" s="25">
        <f t="shared" si="758"/>
        <v>5.5681469010381665E-2</v>
      </c>
    </row>
    <row r="815" spans="1:34" x14ac:dyDescent="0.25">
      <c r="A815" s="13">
        <f t="shared" ref="A815:C815" si="813">A814</f>
        <v>6</v>
      </c>
      <c r="B815" s="13">
        <v>3.0257153839013409</v>
      </c>
      <c r="C815" s="13">
        <f t="shared" si="813"/>
        <v>10</v>
      </c>
      <c r="D815" s="13">
        <f>'Command user'!$F$12</f>
        <v>10</v>
      </c>
      <c r="E815" s="13">
        <f t="shared" si="768"/>
        <v>1</v>
      </c>
      <c r="G815" s="36">
        <f t="shared" si="769"/>
        <v>1061.0000000000016</v>
      </c>
      <c r="H815" s="37">
        <f t="shared" ca="1" si="770"/>
        <v>5.9814892910224168E-2</v>
      </c>
      <c r="I815" s="17"/>
      <c r="J815" s="17"/>
      <c r="K815" s="17"/>
      <c r="L815" s="17"/>
      <c r="M815" s="17"/>
      <c r="N815" s="17"/>
      <c r="O815" s="17"/>
      <c r="P815" s="17"/>
      <c r="T815" s="25">
        <f t="shared" si="771"/>
        <v>5.9814892910224168E-2</v>
      </c>
      <c r="U815" s="25">
        <f t="shared" si="745"/>
        <v>0.998996509716787</v>
      </c>
      <c r="V815" s="25">
        <f t="shared" si="746"/>
        <v>1.2634264607644472</v>
      </c>
      <c r="W815" s="25">
        <f t="shared" si="747"/>
        <v>1.4187405569613256</v>
      </c>
      <c r="X815" s="25">
        <f t="shared" si="748"/>
        <v>2.0359647262839946</v>
      </c>
      <c r="Y815" s="25">
        <f t="shared" si="749"/>
        <v>2.266951979726965</v>
      </c>
      <c r="Z815" s="25">
        <f t="shared" si="750"/>
        <v>2.1208697161179191</v>
      </c>
      <c r="AA815" s="25">
        <f t="shared" si="751"/>
        <v>1.6993900429400364</v>
      </c>
      <c r="AB815" s="25">
        <f t="shared" si="752"/>
        <v>1.3060210757151545</v>
      </c>
      <c r="AC815" s="25">
        <f t="shared" si="753"/>
        <v>1.0522776587292726</v>
      </c>
      <c r="AD815" s="25">
        <f t="shared" si="754"/>
        <v>0.67205772630687022</v>
      </c>
      <c r="AE815" s="25">
        <f t="shared" si="755"/>
        <v>0.46252805182396378</v>
      </c>
      <c r="AF815" s="25">
        <f t="shared" si="756"/>
        <v>0.16619521050792893</v>
      </c>
      <c r="AG815" s="25">
        <f t="shared" si="757"/>
        <v>8.9008159839108786E-2</v>
      </c>
      <c r="AH815" s="25">
        <f t="shared" si="758"/>
        <v>5.5650011473003226E-2</v>
      </c>
    </row>
    <row r="816" spans="1:34" x14ac:dyDescent="0.25">
      <c r="A816" s="13">
        <f t="shared" ref="A816:C816" si="814">A815</f>
        <v>6</v>
      </c>
      <c r="B816" s="13">
        <v>3.0261245167454502</v>
      </c>
      <c r="C816" s="13">
        <f t="shared" si="814"/>
        <v>10</v>
      </c>
      <c r="D816" s="13">
        <f>'Command user'!$F$12</f>
        <v>10</v>
      </c>
      <c r="E816" s="13">
        <f t="shared" si="768"/>
        <v>1</v>
      </c>
      <c r="G816" s="36">
        <f t="shared" si="769"/>
        <v>1062.0000000000011</v>
      </c>
      <c r="H816" s="37">
        <f t="shared" ca="1" si="770"/>
        <v>5.9785866940652153E-2</v>
      </c>
      <c r="I816" s="17"/>
      <c r="J816" s="17"/>
      <c r="K816" s="17"/>
      <c r="L816" s="17"/>
      <c r="M816" s="17"/>
      <c r="N816" s="17"/>
      <c r="O816" s="17"/>
      <c r="P816" s="17"/>
      <c r="T816" s="25">
        <f t="shared" si="771"/>
        <v>5.9785866940652153E-2</v>
      </c>
      <c r="U816" s="25">
        <f t="shared" si="745"/>
        <v>0.99866619361693743</v>
      </c>
      <c r="V816" s="25">
        <f t="shared" si="746"/>
        <v>1.2630931355682919</v>
      </c>
      <c r="W816" s="25">
        <f t="shared" si="747"/>
        <v>1.4183828136313164</v>
      </c>
      <c r="X816" s="25">
        <f t="shared" si="748"/>
        <v>2.0353992544134991</v>
      </c>
      <c r="Y816" s="25">
        <f t="shared" si="749"/>
        <v>2.2662011412779606</v>
      </c>
      <c r="Z816" s="25">
        <f t="shared" si="750"/>
        <v>2.1200486904334981</v>
      </c>
      <c r="AA816" s="25">
        <f t="shared" si="751"/>
        <v>1.6986114446117071</v>
      </c>
      <c r="AB816" s="25">
        <f t="shared" si="752"/>
        <v>1.3053473469287074</v>
      </c>
      <c r="AC816" s="25">
        <f t="shared" si="753"/>
        <v>1.0516967189275053</v>
      </c>
      <c r="AD816" s="25">
        <f t="shared" si="754"/>
        <v>0.67166351657130641</v>
      </c>
      <c r="AE816" s="25">
        <f t="shared" si="755"/>
        <v>0.46224670427064041</v>
      </c>
      <c r="AF816" s="25">
        <f t="shared" si="756"/>
        <v>0.166095597712939</v>
      </c>
      <c r="AG816" s="25">
        <f t="shared" si="757"/>
        <v>8.8955676233248307E-2</v>
      </c>
      <c r="AH816" s="25">
        <f t="shared" si="758"/>
        <v>5.5618605058493628E-2</v>
      </c>
    </row>
    <row r="817" spans="1:34" x14ac:dyDescent="0.25">
      <c r="A817" s="13">
        <f t="shared" ref="A817:C817" si="815">A816</f>
        <v>6</v>
      </c>
      <c r="B817" s="13">
        <v>3.0265332645232967</v>
      </c>
      <c r="C817" s="13">
        <f t="shared" si="815"/>
        <v>10</v>
      </c>
      <c r="D817" s="13">
        <f>'Command user'!$F$12</f>
        <v>10</v>
      </c>
      <c r="E817" s="13">
        <f t="shared" si="768"/>
        <v>1</v>
      </c>
      <c r="G817" s="36">
        <f t="shared" si="769"/>
        <v>1063.0000000000007</v>
      </c>
      <c r="H817" s="37">
        <f t="shared" ca="1" si="770"/>
        <v>5.9756889375861565E-2</v>
      </c>
      <c r="I817" s="17"/>
      <c r="J817" s="17"/>
      <c r="K817" s="17"/>
      <c r="L817" s="17"/>
      <c r="M817" s="17"/>
      <c r="N817" s="17"/>
      <c r="O817" s="17"/>
      <c r="P817" s="17"/>
      <c r="T817" s="25">
        <f t="shared" si="771"/>
        <v>5.9756889375861565E-2</v>
      </c>
      <c r="U817" s="25">
        <f t="shared" si="745"/>
        <v>0.99833639309377642</v>
      </c>
      <c r="V817" s="25">
        <f t="shared" si="746"/>
        <v>1.2627603535402114</v>
      </c>
      <c r="W817" s="25">
        <f t="shared" si="747"/>
        <v>1.4180256538768408</v>
      </c>
      <c r="X817" s="25">
        <f t="shared" si="748"/>
        <v>2.0348346328720601</v>
      </c>
      <c r="Y817" s="25">
        <f t="shared" si="749"/>
        <v>2.2654513795322413</v>
      </c>
      <c r="Z817" s="25">
        <f t="shared" si="750"/>
        <v>2.1192288471749015</v>
      </c>
      <c r="AA817" s="25">
        <f t="shared" si="751"/>
        <v>1.6978340036728488</v>
      </c>
      <c r="AB817" s="25">
        <f t="shared" si="752"/>
        <v>1.3046746561717237</v>
      </c>
      <c r="AC817" s="25">
        <f t="shared" si="753"/>
        <v>1.05111669575751</v>
      </c>
      <c r="AD817" s="25">
        <f t="shared" si="754"/>
        <v>0.67126994880460455</v>
      </c>
      <c r="AE817" s="25">
        <f t="shared" si="755"/>
        <v>0.46196582234196509</v>
      </c>
      <c r="AF817" s="25">
        <f t="shared" si="756"/>
        <v>0.1659961502786001</v>
      </c>
      <c r="AG817" s="25">
        <f t="shared" si="757"/>
        <v>8.8903278617742859E-2</v>
      </c>
      <c r="AH817" s="25">
        <f t="shared" si="758"/>
        <v>5.5587249631808854E-2</v>
      </c>
    </row>
    <row r="818" spans="1:34" x14ac:dyDescent="0.25">
      <c r="A818" s="13">
        <f t="shared" ref="A818:C818" si="816">A817</f>
        <v>6</v>
      </c>
      <c r="B818" s="13">
        <v>3.0269416279590295</v>
      </c>
      <c r="C818" s="13">
        <f t="shared" si="816"/>
        <v>10</v>
      </c>
      <c r="D818" s="13">
        <f>'Command user'!$F$12</f>
        <v>10</v>
      </c>
      <c r="E818" s="13">
        <f t="shared" si="768"/>
        <v>1</v>
      </c>
      <c r="G818" s="36">
        <f t="shared" si="769"/>
        <v>1064.0000000000011</v>
      </c>
      <c r="H818" s="37">
        <f t="shared" ca="1" si="770"/>
        <v>5.9727960084979853E-2</v>
      </c>
      <c r="I818" s="17"/>
      <c r="J818" s="17"/>
      <c r="K818" s="17"/>
      <c r="L818" s="17"/>
      <c r="M818" s="17"/>
      <c r="N818" s="17"/>
      <c r="O818" s="17"/>
      <c r="P818" s="17"/>
      <c r="T818" s="25">
        <f t="shared" si="771"/>
        <v>5.9727960084979853E-2</v>
      </c>
      <c r="U818" s="25">
        <f t="shared" si="745"/>
        <v>0.99800710680768834</v>
      </c>
      <c r="V818" s="25">
        <f t="shared" si="746"/>
        <v>1.2624281132402329</v>
      </c>
      <c r="W818" s="25">
        <f t="shared" si="747"/>
        <v>1.4176690761511577</v>
      </c>
      <c r="X818" s="25">
        <f t="shared" si="748"/>
        <v>2.0342708594975814</v>
      </c>
      <c r="Y818" s="25">
        <f t="shared" si="749"/>
        <v>2.2647026918404571</v>
      </c>
      <c r="Z818" s="25">
        <f t="shared" si="750"/>
        <v>2.1184101834442295</v>
      </c>
      <c r="AA818" s="25">
        <f t="shared" si="751"/>
        <v>1.6970577172481158</v>
      </c>
      <c r="AB818" s="25">
        <f t="shared" si="752"/>
        <v>1.3040030008122274</v>
      </c>
      <c r="AC818" s="25">
        <f t="shared" si="753"/>
        <v>1.0505375868613651</v>
      </c>
      <c r="AD818" s="25">
        <f t="shared" si="754"/>
        <v>0.67087702131859794</v>
      </c>
      <c r="AE818" s="25">
        <f t="shared" si="755"/>
        <v>0.46168540479968201</v>
      </c>
      <c r="AF818" s="25">
        <f t="shared" si="756"/>
        <v>0.16589686776277307</v>
      </c>
      <c r="AG818" s="25">
        <f t="shared" si="757"/>
        <v>8.8850966764773304E-2</v>
      </c>
      <c r="AH818" s="25">
        <f t="shared" si="758"/>
        <v>5.555594505839407E-2</v>
      </c>
    </row>
    <row r="819" spans="1:34" x14ac:dyDescent="0.25">
      <c r="A819" s="13">
        <f t="shared" ref="A819:C819" si="817">A818</f>
        <v>6</v>
      </c>
      <c r="B819" s="13">
        <v>3.0273496077747564</v>
      </c>
      <c r="C819" s="13">
        <f t="shared" si="817"/>
        <v>10</v>
      </c>
      <c r="D819" s="13">
        <f>'Command user'!$F$12</f>
        <v>10</v>
      </c>
      <c r="E819" s="13">
        <f t="shared" si="768"/>
        <v>1</v>
      </c>
      <c r="G819" s="36">
        <f t="shared" si="769"/>
        <v>1065.0000000000005</v>
      </c>
      <c r="H819" s="37">
        <f t="shared" ca="1" si="770"/>
        <v>5.9699078937617292E-2</v>
      </c>
      <c r="I819" s="17"/>
      <c r="J819" s="17"/>
      <c r="K819" s="17"/>
      <c r="L819" s="17"/>
      <c r="M819" s="17"/>
      <c r="N819" s="17"/>
      <c r="O819" s="17"/>
      <c r="P819" s="17"/>
      <c r="T819" s="25">
        <f t="shared" si="771"/>
        <v>5.9699078937617292E-2</v>
      </c>
      <c r="U819" s="25">
        <f t="shared" si="745"/>
        <v>0.9976783334238376</v>
      </c>
      <c r="V819" s="25">
        <f t="shared" si="746"/>
        <v>1.2620964132335697</v>
      </c>
      <c r="W819" s="25">
        <f t="shared" si="747"/>
        <v>1.4173130789130897</v>
      </c>
      <c r="X819" s="25">
        <f t="shared" si="748"/>
        <v>2.033707932135568</v>
      </c>
      <c r="Y819" s="25">
        <f t="shared" si="749"/>
        <v>2.2639550755623703</v>
      </c>
      <c r="Z819" s="25">
        <f t="shared" si="750"/>
        <v>2.1175926963534799</v>
      </c>
      <c r="AA819" s="25">
        <f t="shared" si="751"/>
        <v>1.6962825824720982</v>
      </c>
      <c r="AB819" s="25">
        <f t="shared" si="752"/>
        <v>1.3033323782274631</v>
      </c>
      <c r="AC819" s="25">
        <f t="shared" si="753"/>
        <v>1.0499593898894994</v>
      </c>
      <c r="AD819" s="25">
        <f t="shared" si="754"/>
        <v>0.67048473243119711</v>
      </c>
      <c r="AE819" s="25">
        <f t="shared" si="755"/>
        <v>0.46140545041003472</v>
      </c>
      <c r="AF819" s="25">
        <f t="shared" si="756"/>
        <v>0.16579774972493347</v>
      </c>
      <c r="AG819" s="25">
        <f t="shared" si="757"/>
        <v>8.8798740447346453E-2</v>
      </c>
      <c r="AH819" s="25">
        <f t="shared" si="758"/>
        <v>5.5524691204181083E-2</v>
      </c>
    </row>
    <row r="820" spans="1:34" x14ac:dyDescent="0.25">
      <c r="A820" s="13">
        <f t="shared" ref="A820:C820" si="818">A819</f>
        <v>6</v>
      </c>
      <c r="B820" s="13">
        <v>3.0277572046905536</v>
      </c>
      <c r="C820" s="13">
        <f t="shared" si="818"/>
        <v>10</v>
      </c>
      <c r="D820" s="13">
        <f>'Command user'!$F$12</f>
        <v>10</v>
      </c>
      <c r="E820" s="13">
        <f t="shared" si="768"/>
        <v>1</v>
      </c>
      <c r="G820" s="36">
        <f t="shared" si="769"/>
        <v>1066.0000000000007</v>
      </c>
      <c r="H820" s="37">
        <f t="shared" ca="1" si="770"/>
        <v>5.9670245803863722E-2</v>
      </c>
      <c r="I820" s="17"/>
      <c r="J820" s="17"/>
      <c r="K820" s="17"/>
      <c r="L820" s="17"/>
      <c r="M820" s="17"/>
      <c r="N820" s="17"/>
      <c r="O820" s="17"/>
      <c r="P820" s="17"/>
      <c r="T820" s="25">
        <f t="shared" si="771"/>
        <v>5.9670245803863722E-2</v>
      </c>
      <c r="U820" s="25">
        <f t="shared" si="745"/>
        <v>0.99735007161214539</v>
      </c>
      <c r="V820" s="25">
        <f t="shared" si="746"/>
        <v>1.2617652520905922</v>
      </c>
      <c r="W820" s="25">
        <f t="shared" si="747"/>
        <v>1.416957660626984</v>
      </c>
      <c r="X820" s="25">
        <f t="shared" si="748"/>
        <v>2.0331458486390495</v>
      </c>
      <c r="Y820" s="25">
        <f t="shared" si="749"/>
        <v>2.2632085280667571</v>
      </c>
      <c r="Z820" s="25">
        <f t="shared" si="750"/>
        <v>2.1167763830245203</v>
      </c>
      <c r="AA820" s="25">
        <f t="shared" si="751"/>
        <v>1.6955085964892445</v>
      </c>
      <c r="AB820" s="25">
        <f t="shared" si="752"/>
        <v>1.3026627858038355</v>
      </c>
      <c r="AC820" s="25">
        <f t="shared" si="753"/>
        <v>1.0493821025006522</v>
      </c>
      <c r="AD820" s="25">
        <f t="shared" si="754"/>
        <v>0.67009308046636296</v>
      </c>
      <c r="AE820" s="25">
        <f t="shared" si="755"/>
        <v>0.46112595794374184</v>
      </c>
      <c r="AF820" s="25">
        <f t="shared" si="756"/>
        <v>0.16569879572616333</v>
      </c>
      <c r="AG820" s="25">
        <f t="shared" si="757"/>
        <v>8.8746599439291071E-2</v>
      </c>
      <c r="AH820" s="25">
        <f t="shared" si="758"/>
        <v>5.5493487935585693E-2</v>
      </c>
    </row>
    <row r="821" spans="1:34" x14ac:dyDescent="0.25">
      <c r="A821" s="13">
        <f t="shared" ref="A821:C821" si="819">A820</f>
        <v>6</v>
      </c>
      <c r="B821" s="13">
        <v>3.0281644194244697</v>
      </c>
      <c r="C821" s="13">
        <f t="shared" si="819"/>
        <v>10</v>
      </c>
      <c r="D821" s="13">
        <f>'Command user'!$F$12</f>
        <v>10</v>
      </c>
      <c r="E821" s="13">
        <f t="shared" si="768"/>
        <v>1</v>
      </c>
      <c r="G821" s="36">
        <f t="shared" si="769"/>
        <v>1067.0000000000002</v>
      </c>
      <c r="H821" s="37">
        <f t="shared" ca="1" si="770"/>
        <v>5.9641460554287769E-2</v>
      </c>
      <c r="I821" s="17"/>
      <c r="J821" s="17"/>
      <c r="K821" s="17"/>
      <c r="L821" s="17"/>
      <c r="M821" s="17"/>
      <c r="N821" s="17"/>
      <c r="O821" s="17"/>
      <c r="P821" s="17"/>
      <c r="T821" s="25">
        <f t="shared" si="771"/>
        <v>5.9641460554287769E-2</v>
      </c>
      <c r="U821" s="25">
        <f t="shared" si="745"/>
        <v>0.99702232004727409</v>
      </c>
      <c r="V821" s="25">
        <f t="shared" si="746"/>
        <v>1.2614346283868303</v>
      </c>
      <c r="W821" s="25">
        <f t="shared" si="747"/>
        <v>1.4166028197627407</v>
      </c>
      <c r="X821" s="25">
        <f t="shared" si="748"/>
        <v>2.0325846068686024</v>
      </c>
      <c r="Y821" s="25">
        <f t="shared" si="749"/>
        <v>2.2624630467314475</v>
      </c>
      <c r="Z821" s="25">
        <f t="shared" si="750"/>
        <v>2.1159612405890704</v>
      </c>
      <c r="AA821" s="25">
        <f t="shared" si="751"/>
        <v>1.6947357564538617</v>
      </c>
      <c r="AB821" s="25">
        <f t="shared" si="752"/>
        <v>1.3019942209369093</v>
      </c>
      <c r="AC821" s="25">
        <f t="shared" si="753"/>
        <v>1.0488057223618359</v>
      </c>
      <c r="AD821" s="25">
        <f t="shared" si="754"/>
        <v>0.66970206375408703</v>
      </c>
      <c r="AE821" s="25">
        <f t="shared" si="755"/>
        <v>0.4608469261759861</v>
      </c>
      <c r="AF821" s="25">
        <f t="shared" si="756"/>
        <v>0.16560000532914643</v>
      </c>
      <c r="AG821" s="25">
        <f t="shared" si="757"/>
        <v>8.8694543515255297E-2</v>
      </c>
      <c r="AH821" s="25">
        <f t="shared" si="758"/>
        <v>5.5462335119507003E-2</v>
      </c>
    </row>
    <row r="822" spans="1:34" x14ac:dyDescent="0.25">
      <c r="A822" s="13">
        <f t="shared" ref="A822:C822" si="820">A821</f>
        <v>6</v>
      </c>
      <c r="B822" s="13">
        <v>3.0285712526925375</v>
      </c>
      <c r="C822" s="13">
        <f t="shared" si="820"/>
        <v>10</v>
      </c>
      <c r="D822" s="13">
        <f>'Command user'!$F$12</f>
        <v>10</v>
      </c>
      <c r="E822" s="13">
        <f t="shared" si="768"/>
        <v>1</v>
      </c>
      <c r="G822" s="36">
        <f t="shared" si="769"/>
        <v>1068.0000000000002</v>
      </c>
      <c r="H822" s="37">
        <f t="shared" ca="1" si="770"/>
        <v>5.9612723059933197E-2</v>
      </c>
      <c r="I822" s="17"/>
      <c r="J822" s="17"/>
      <c r="K822" s="17"/>
      <c r="L822" s="17"/>
      <c r="M822" s="17"/>
      <c r="N822" s="17"/>
      <c r="O822" s="17"/>
      <c r="P822" s="17"/>
      <c r="T822" s="25">
        <f t="shared" si="771"/>
        <v>5.9612723059933197E-2</v>
      </c>
      <c r="U822" s="25">
        <f t="shared" si="745"/>
        <v>0.99669507740859731</v>
      </c>
      <c r="V822" s="25">
        <f t="shared" si="746"/>
        <v>1.2611045407029113</v>
      </c>
      <c r="W822" s="25">
        <f t="shared" si="747"/>
        <v>1.4162485547957164</v>
      </c>
      <c r="X822" s="25">
        <f t="shared" si="748"/>
        <v>2.0320242046922496</v>
      </c>
      <c r="Y822" s="25">
        <f t="shared" si="749"/>
        <v>2.2617186289432123</v>
      </c>
      <c r="Z822" s="25">
        <f t="shared" si="750"/>
        <v>2.1151472661885906</v>
      </c>
      <c r="AA822" s="25">
        <f t="shared" si="751"/>
        <v>1.6939640595300338</v>
      </c>
      <c r="AB822" s="25">
        <f t="shared" si="752"/>
        <v>1.3013266810313324</v>
      </c>
      <c r="AC822" s="25">
        <f t="shared" si="753"/>
        <v>1.0482302471482945</v>
      </c>
      <c r="AD822" s="25">
        <f t="shared" si="754"/>
        <v>0.66931168063035118</v>
      </c>
      <c r="AE822" s="25">
        <f t="shared" si="755"/>
        <v>0.46056835388638023</v>
      </c>
      <c r="AF822" s="25">
        <f t="shared" si="756"/>
        <v>0.16550137809815754</v>
      </c>
      <c r="AG822" s="25">
        <f t="shared" si="757"/>
        <v>8.8642572450701174E-2</v>
      </c>
      <c r="AH822" s="25">
        <f t="shared" si="758"/>
        <v>5.5431232623323105E-2</v>
      </c>
    </row>
    <row r="823" spans="1:34" x14ac:dyDescent="0.25">
      <c r="A823" s="13">
        <f t="shared" ref="A823:C823" si="821">A822</f>
        <v>6</v>
      </c>
      <c r="B823" s="13">
        <v>3.0289777052087778</v>
      </c>
      <c r="C823" s="13">
        <f t="shared" si="821"/>
        <v>10</v>
      </c>
      <c r="D823" s="13">
        <f>'Command user'!$F$12</f>
        <v>10</v>
      </c>
      <c r="E823" s="13">
        <f t="shared" si="768"/>
        <v>1</v>
      </c>
      <c r="G823" s="36">
        <f t="shared" si="769"/>
        <v>1069</v>
      </c>
      <c r="H823" s="37">
        <f t="shared" ca="1" si="770"/>
        <v>5.9584033192317462E-2</v>
      </c>
      <c r="I823" s="17"/>
      <c r="J823" s="17"/>
      <c r="K823" s="17"/>
      <c r="L823" s="17"/>
      <c r="M823" s="17"/>
      <c r="N823" s="17"/>
      <c r="O823" s="17"/>
      <c r="P823" s="17"/>
      <c r="T823" s="25">
        <f t="shared" si="771"/>
        <v>5.9584033192317462E-2</v>
      </c>
      <c r="U823" s="25">
        <f t="shared" si="745"/>
        <v>0.99636834238018268</v>
      </c>
      <c r="V823" s="25">
        <f t="shared" si="746"/>
        <v>1.2607749876245717</v>
      </c>
      <c r="W823" s="25">
        <f t="shared" si="747"/>
        <v>1.415894864206757</v>
      </c>
      <c r="X823" s="25">
        <f t="shared" si="748"/>
        <v>2.0314646399854901</v>
      </c>
      <c r="Y823" s="25">
        <f t="shared" si="749"/>
        <v>2.2609752720977614</v>
      </c>
      <c r="Z823" s="25">
        <f t="shared" si="750"/>
        <v>2.1143344569743054</v>
      </c>
      <c r="AA823" s="25">
        <f t="shared" si="751"/>
        <v>1.6931935028916034</v>
      </c>
      <c r="AB823" s="25">
        <f t="shared" si="752"/>
        <v>1.300660163500807</v>
      </c>
      <c r="AC823" s="25">
        <f t="shared" si="753"/>
        <v>1.0476556745434691</v>
      </c>
      <c r="AD823" s="25">
        <f t="shared" si="754"/>
        <v>0.66892192943711259</v>
      </c>
      <c r="AE823" s="25">
        <f t="shared" si="755"/>
        <v>0.46029023985895889</v>
      </c>
      <c r="AF823" s="25">
        <f t="shared" si="756"/>
        <v>0.16540291359905726</v>
      </c>
      <c r="AG823" s="25">
        <f t="shared" si="757"/>
        <v>8.8590686021902718E-2</v>
      </c>
      <c r="AH823" s="25">
        <f t="shared" si="758"/>
        <v>5.5400180314890732E-2</v>
      </c>
    </row>
    <row r="824" spans="1:34" x14ac:dyDescent="0.25">
      <c r="A824" s="13">
        <f t="shared" ref="A824:C824" si="822">A823</f>
        <v>6</v>
      </c>
      <c r="B824" s="13">
        <v>3.0293837776852097</v>
      </c>
      <c r="C824" s="13">
        <f t="shared" si="822"/>
        <v>10</v>
      </c>
      <c r="D824" s="13">
        <f>'Command user'!$F$12</f>
        <v>10</v>
      </c>
      <c r="E824" s="13">
        <f t="shared" si="768"/>
        <v>1</v>
      </c>
      <c r="G824" s="36">
        <f t="shared" si="769"/>
        <v>1070.0000000000007</v>
      </c>
      <c r="H824" s="37">
        <f t="shared" ca="1" si="770"/>
        <v>5.9555390823430004E-2</v>
      </c>
      <c r="I824" s="17"/>
      <c r="J824" s="17"/>
      <c r="K824" s="17"/>
      <c r="L824" s="17"/>
      <c r="M824" s="17"/>
      <c r="N824" s="17"/>
      <c r="O824" s="17"/>
      <c r="P824" s="17"/>
      <c r="T824" s="25">
        <f t="shared" si="771"/>
        <v>5.9555390823430004E-2</v>
      </c>
      <c r="U824" s="25">
        <f t="shared" si="745"/>
        <v>0.99604211365077722</v>
      </c>
      <c r="V824" s="25">
        <f t="shared" si="746"/>
        <v>1.2604459677426201</v>
      </c>
      <c r="W824" s="25">
        <f t="shared" si="747"/>
        <v>1.4155417464821414</v>
      </c>
      <c r="X824" s="25">
        <f t="shared" si="748"/>
        <v>2.0309059106312173</v>
      </c>
      <c r="Y824" s="25">
        <f t="shared" si="749"/>
        <v>2.2602329735997229</v>
      </c>
      <c r="Z824" s="25">
        <f t="shared" si="750"/>
        <v>2.1135228101071446</v>
      </c>
      <c r="AA824" s="25">
        <f t="shared" si="751"/>
        <v>1.6924240837221272</v>
      </c>
      <c r="AB824" s="25">
        <f t="shared" si="752"/>
        <v>1.2999946657680663</v>
      </c>
      <c r="AC824" s="25">
        <f t="shared" si="753"/>
        <v>1.0470820022389746</v>
      </c>
      <c r="AD824" s="25">
        <f t="shared" si="754"/>
        <v>0.66853280852226826</v>
      </c>
      <c r="AE824" s="25">
        <f t="shared" si="755"/>
        <v>0.46001258288215308</v>
      </c>
      <c r="AF824" s="25">
        <f t="shared" si="756"/>
        <v>0.16530461139928498</v>
      </c>
      <c r="AG824" s="25">
        <f t="shared" si="757"/>
        <v>8.8538884005941135E-2</v>
      </c>
      <c r="AH824" s="25">
        <f t="shared" si="758"/>
        <v>5.5369178062541956E-2</v>
      </c>
    </row>
    <row r="825" spans="1:34" x14ac:dyDescent="0.25">
      <c r="A825" s="13">
        <f t="shared" ref="A825:C825" si="823">A824</f>
        <v>6</v>
      </c>
      <c r="B825" s="13">
        <v>3.0297894708318558</v>
      </c>
      <c r="C825" s="13">
        <f t="shared" si="823"/>
        <v>10</v>
      </c>
      <c r="D825" s="13">
        <f>'Command user'!$F$12</f>
        <v>10</v>
      </c>
      <c r="E825" s="13">
        <f t="shared" si="768"/>
        <v>1</v>
      </c>
      <c r="G825" s="36">
        <f t="shared" si="769"/>
        <v>1071.0000000000009</v>
      </c>
      <c r="H825" s="37">
        <f t="shared" ca="1" si="770"/>
        <v>5.9526795825728562E-2</v>
      </c>
      <c r="I825" s="17"/>
      <c r="J825" s="17"/>
      <c r="K825" s="17"/>
      <c r="L825" s="17"/>
      <c r="M825" s="17"/>
      <c r="N825" s="17"/>
      <c r="O825" s="17"/>
      <c r="P825" s="17"/>
      <c r="T825" s="25">
        <f t="shared" si="771"/>
        <v>5.9526795825728562E-2</v>
      </c>
      <c r="U825" s="25">
        <f t="shared" si="745"/>
        <v>0.99571638991377143</v>
      </c>
      <c r="V825" s="25">
        <f t="shared" si="746"/>
        <v>1.260117479652908</v>
      </c>
      <c r="W825" s="25">
        <f t="shared" si="747"/>
        <v>1.4151892001135729</v>
      </c>
      <c r="X825" s="25">
        <f t="shared" si="748"/>
        <v>2.0303480145197188</v>
      </c>
      <c r="Y825" s="25">
        <f t="shared" si="749"/>
        <v>2.2594917308625533</v>
      </c>
      <c r="Z825" s="25">
        <f t="shared" si="750"/>
        <v>2.1127123227576803</v>
      </c>
      <c r="AA825" s="25">
        <f t="shared" si="751"/>
        <v>1.6916557992148129</v>
      </c>
      <c r="AB825" s="25">
        <f t="shared" si="752"/>
        <v>1.2993301852648009</v>
      </c>
      <c r="AC825" s="25">
        <f t="shared" si="753"/>
        <v>1.0465092279345394</v>
      </c>
      <c r="AD825" s="25">
        <f t="shared" si="754"/>
        <v>0.66814431623963266</v>
      </c>
      <c r="AE825" s="25">
        <f t="shared" si="755"/>
        <v>0.45973538174876971</v>
      </c>
      <c r="AF825" s="25">
        <f t="shared" si="756"/>
        <v>0.16520647106784977</v>
      </c>
      <c r="AG825" s="25">
        <f t="shared" si="757"/>
        <v>8.848716618070096E-2</v>
      </c>
      <c r="AH825" s="25">
        <f t="shared" si="758"/>
        <v>5.5338225735082562E-2</v>
      </c>
    </row>
    <row r="826" spans="1:34" x14ac:dyDescent="0.25">
      <c r="A826" s="13">
        <f t="shared" ref="A826:C826" si="824">A825</f>
        <v>6</v>
      </c>
      <c r="B826" s="13">
        <v>3.030194785356751</v>
      </c>
      <c r="C826" s="13">
        <f t="shared" si="824"/>
        <v>10</v>
      </c>
      <c r="D826" s="13">
        <f>'Command user'!$F$12</f>
        <v>10</v>
      </c>
      <c r="E826" s="13">
        <f t="shared" si="768"/>
        <v>1</v>
      </c>
      <c r="G826" s="36">
        <f t="shared" si="769"/>
        <v>1072</v>
      </c>
      <c r="H826" s="37">
        <f t="shared" ca="1" si="770"/>
        <v>5.9498248072138611E-2</v>
      </c>
      <c r="I826" s="17"/>
      <c r="J826" s="17"/>
      <c r="K826" s="17"/>
      <c r="L826" s="17"/>
      <c r="M826" s="17"/>
      <c r="N826" s="17"/>
      <c r="O826" s="17"/>
      <c r="P826" s="17"/>
      <c r="T826" s="25">
        <f t="shared" si="771"/>
        <v>5.9498248072138611E-2</v>
      </c>
      <c r="U826" s="25">
        <f t="shared" si="745"/>
        <v>0.99539116986719645</v>
      </c>
      <c r="V826" s="25">
        <f t="shared" si="746"/>
        <v>1.2597895219563178</v>
      </c>
      <c r="W826" s="25">
        <f t="shared" si="747"/>
        <v>1.4148372235981452</v>
      </c>
      <c r="X826" s="25">
        <f t="shared" si="748"/>
        <v>2.0297909495486288</v>
      </c>
      <c r="Y826" s="25">
        <f t="shared" si="749"/>
        <v>2.2587515413085346</v>
      </c>
      <c r="Z826" s="25">
        <f t="shared" si="750"/>
        <v>2.1119029921061006</v>
      </c>
      <c r="AA826" s="25">
        <f t="shared" si="751"/>
        <v>1.6908886465725037</v>
      </c>
      <c r="AB826" s="25">
        <f t="shared" si="752"/>
        <v>1.2986667194316499</v>
      </c>
      <c r="AC826" s="25">
        <f t="shared" si="753"/>
        <v>1.0459373493379873</v>
      </c>
      <c r="AD826" s="25">
        <f t="shared" si="754"/>
        <v>0.66775645094891023</v>
      </c>
      <c r="AE826" s="25">
        <f t="shared" si="755"/>
        <v>0.45945863525597325</v>
      </c>
      <c r="AF826" s="25">
        <f t="shared" si="756"/>
        <v>0.16510849217532447</v>
      </c>
      <c r="AG826" s="25">
        <f t="shared" si="757"/>
        <v>8.8435532324867464E-2</v>
      </c>
      <c r="AH826" s="25">
        <f t="shared" si="758"/>
        <v>5.5307323201789584E-2</v>
      </c>
    </row>
    <row r="827" spans="1:34" x14ac:dyDescent="0.25">
      <c r="A827" s="13">
        <f t="shared" ref="A827:C827" si="825">A826</f>
        <v>6</v>
      </c>
      <c r="B827" s="13">
        <v>3.0305997219659511</v>
      </c>
      <c r="C827" s="13">
        <f t="shared" si="825"/>
        <v>10</v>
      </c>
      <c r="D827" s="13">
        <f>'Command user'!$F$12</f>
        <v>10</v>
      </c>
      <c r="E827" s="13">
        <f t="shared" si="768"/>
        <v>1</v>
      </c>
      <c r="G827" s="36">
        <f t="shared" si="769"/>
        <v>1073.0000000000009</v>
      </c>
      <c r="H827" s="37">
        <f t="shared" ca="1" si="770"/>
        <v>5.9469747436050019E-2</v>
      </c>
      <c r="I827" s="17"/>
      <c r="J827" s="17"/>
      <c r="K827" s="17"/>
      <c r="L827" s="17"/>
      <c r="M827" s="17"/>
      <c r="N827" s="17"/>
      <c r="O827" s="17"/>
      <c r="P827" s="17"/>
      <c r="T827" s="25">
        <f t="shared" si="771"/>
        <v>5.9469747436050019E-2</v>
      </c>
      <c r="U827" s="25">
        <f t="shared" si="745"/>
        <v>0.99506645221368184</v>
      </c>
      <c r="V827" s="25">
        <f t="shared" si="746"/>
        <v>1.2594620932587364</v>
      </c>
      <c r="W827" s="25">
        <f t="shared" si="747"/>
        <v>1.4144858154383146</v>
      </c>
      <c r="X827" s="25">
        <f t="shared" si="748"/>
        <v>2.0292347136228917</v>
      </c>
      <c r="Y827" s="25">
        <f t="shared" si="749"/>
        <v>2.2580124023687285</v>
      </c>
      <c r="Z827" s="25">
        <f t="shared" si="750"/>
        <v>2.1110948153421609</v>
      </c>
      <c r="AA827" s="25">
        <f t="shared" si="751"/>
        <v>1.6901226230076136</v>
      </c>
      <c r="AB827" s="25">
        <f t="shared" si="752"/>
        <v>1.298004265718145</v>
      </c>
      <c r="AC827" s="25">
        <f t="shared" si="753"/>
        <v>1.04536636416519</v>
      </c>
      <c r="AD827" s="25">
        <f t="shared" si="754"/>
        <v>0.66736921101566515</v>
      </c>
      <c r="AE827" s="25">
        <f t="shared" si="755"/>
        <v>0.45918234220526372</v>
      </c>
      <c r="AF827" s="25">
        <f t="shared" si="756"/>
        <v>0.16501067429383895</v>
      </c>
      <c r="AG827" s="25">
        <f t="shared" si="757"/>
        <v>8.838398221792175E-2</v>
      </c>
      <c r="AH827" s="25">
        <f t="shared" si="758"/>
        <v>5.5276470332409351E-2</v>
      </c>
    </row>
    <row r="828" spans="1:34" x14ac:dyDescent="0.25">
      <c r="A828" s="13">
        <f t="shared" ref="A828:C828" si="826">A827</f>
        <v>6</v>
      </c>
      <c r="B828" s="13">
        <v>3.0310042813635367</v>
      </c>
      <c r="C828" s="13">
        <f t="shared" si="826"/>
        <v>10</v>
      </c>
      <c r="D828" s="13">
        <f>'Command user'!$F$12</f>
        <v>10</v>
      </c>
      <c r="E828" s="13">
        <f t="shared" si="768"/>
        <v>1</v>
      </c>
      <c r="G828" s="36">
        <f t="shared" si="769"/>
        <v>1074.0000000000005</v>
      </c>
      <c r="H828" s="37">
        <f t="shared" ca="1" si="770"/>
        <v>5.9441293791315845E-2</v>
      </c>
      <c r="I828" s="17"/>
      <c r="J828" s="17"/>
      <c r="K828" s="17"/>
      <c r="L828" s="17"/>
      <c r="M828" s="17"/>
      <c r="N828" s="17"/>
      <c r="O828" s="17"/>
      <c r="P828" s="17"/>
      <c r="T828" s="25">
        <f t="shared" si="771"/>
        <v>5.9441293791315845E-2</v>
      </c>
      <c r="U828" s="25">
        <f t="shared" ref="U828:U891" si="827">POWER(10,$AY$3*TANH($AQ$3*A828+$AR$3*E828+$AS$3*B828+$AT$3*C828+$AU$3*D828+$AV$3)+$AZ$3*TANH($AQ$4*A828+$AR$4*E828+$AS$4*B828+$AT$4*C828+$AU$4*D828+$AV$4)+$BA$3*TANH($AQ$5*A828+$AR$5*E828+$AS$5*B828+$AT$5*C828+$AU$5*D828+$AV$5)+$BB$3*TANH($AQ$6*A828+$AR$6*E828+$AS$6*B828+$AT$6*C828+$AU$6*D828+$AV$6)+$BC$3*TANH($AQ$7*A828+$AR$7*E828+$AS$7*B828+$AT$7*C828+$AU$7*D828+$AV$7)+$BD$3*TANH($AQ$8*A828+$AR$8*E828+$AS$8*B828+$AT$8*C828+$AU$8*D828+$AV$8)+$BE$3*TANH($AQ$9*A828+$AR$9*E828+$AS$9*B828+$AT$9*C828+$AU$9*D828+$AV$9)-$BF$3)</f>
        <v>0.99474223566045794</v>
      </c>
      <c r="V828" s="25">
        <f t="shared" ref="V828:V891" si="828">POWER(10,$AY$4*TANH($AQ$3*A828+$AR$3*E828+$AS$3*B828+$AT$3*C828+$AU$3*D828+$AV$3)+$AZ$4*TANH($AQ$4*A828+$AR$4*E828+$AS$4*B828+$AT$4*C828+$AU$4*D828+$AV$4)+$BA$4*TANH($AQ$5*A828+$AR$5*E828+$AS$5*B828+$AT$5*C828+$AU$5*D828+$AV$5)+$BB$4*TANH($AQ$6*A828+$AR$6*E828+$AS$6*B828+$AT$6*C828+$AU$6*D828+$AV$6)+$BC$4*TANH($AQ$7*A828+$AR$7*E828+$AS$7*B828+$AT$7*C828+$AU$7*D828+$AV$7)+$BD$4*TANH($AQ$8*A828+$AR$8*E828+$AS$8*B828+$AT$8*C828+$AU$8*D828+$AV$8)+$BE$4*TANH($AQ$9*A828+$AR$9*E828+$AS$9*B828+$AT$9*C828+$AU$9*D828+$AV$9)-$BF$4)</f>
        <v>1.2591351921710301</v>
      </c>
      <c r="W828" s="25">
        <f t="shared" ref="W828:W891" si="829">POWER(10,$AY$5*TANH($AQ$3*A828+$AR$3*E828+$AS$3*B828+$AT$3*C828+$AU$3*D828+$AV$3)+$AZ$5*TANH($AQ$4*A828+$AR$4*E828+$AS$4*B828+$AT$4*C828+$AU$4*D828+$AV$4)+$BA$5*TANH($AQ$5*A828+$AR$5*E828+$AS$5*B828+$AT$5*C828+$AU$5*D828+$AV$5)+$BB$5*TANH($AQ$6*A828+$AR$6*E828+$AS$6*B828+$AT$6*C828+$AU$6*D828+$AV$6)+$BC$5*TANH($AQ$7*A828+$AR$7*E828+$AS$7*B828+$AT$7*C828+$AU$7*D828+$AV$7)+$BD$5*TANH($AQ$8*A828+$AR$8*E828+$AS$8*B828+$AT$8*C828+$AU$8*D828+$AV$8)+$BE$5*TANH($AQ$9*A828+$AR$9*E828+$AS$9*B828+$AT$9*C828+$AU$9*D828+$AV$9)-$BF$5)</f>
        <v>1.4141349741418996</v>
      </c>
      <c r="X828" s="25">
        <f t="shared" ref="X828:X891" si="830">POWER(10,$AY$6*TANH($AQ$3*A828+$AR$3*E828+$AS$3*B828+$AT$3*C828+$AU$3*D828+$AV$3)+$AZ$6*TANH($AQ$4*A828+$AR$4*E828+$AS$4*B828+$AT$4*C828+$AU$4*D828+$AV$4)+$BA$6*TANH($AQ$5*A828+$AR$5*E828+$AS$5*B828+$AT$5*C828+$AU$5*D828+$AV$5)+$BB$6*TANH($AQ$6*A828+$AR$6*E828+$AS$6*B828+$AT$6*C828+$AU$6*D828+$AV$6)+$BC$6*TANH($AQ$7*A828+$AR$7*E828+$AS$7*B828+$AT$7*C828+$AU$7*D828+$AV$7)+$BD$6*TANH($AQ$8*A828+$AR$8*E828+$AS$8*B828+$AT$8*C828+$AU$8*D828+$AV$8)+$BE$6*TANH($AQ$9*A828+$AR$9*E828+$AS$9*B828+$AT$9*C828+$AU$9*D828+$AV$9)-$BF$6)</f>
        <v>2.0286793046547462</v>
      </c>
      <c r="Y828" s="25">
        <f t="shared" ref="Y828:Y891" si="831">POWER(10,$AY$7*TANH($AQ$3*A828+$AR$3*E828+$AS$3*B828+$AT$3*C828+$AU$3*D828+$AV$3)+$AZ$7*TANH($AQ$4*A828+$AR$4*E828+$AS$4*B828+$AT$4*C828+$AU$4*D828+$AV$4)+$BA$7*TANH($AQ$5*A828+$AR$5*E828+$AS$5*B828+$AT$5*C828+$AU$5*D828+$AV$5)+$BB$7*TANH($AQ$6*A828+$AR$6*E828+$AS$6*B828+$AT$6*C828+$AU$6*D828+$AV$6)+$BC$7*TANH($AQ$7*A828+$AR$7*E828+$AS$7*B828+$AT$7*C828+$AU$7*D828+$AV$7)+$BD$7*TANH($AQ$8*A828+$AR$8*E828+$AS$8*B828+$AT$8*C828+$AU$8*D828+$AV$8)+$BE$7*TANH($AQ$9*A828+$AR$9*E828+$AS$9*B828+$AT$9*C828+$AU$9*D828+$AV$9)-$BF$7)</f>
        <v>2.2572743114829321</v>
      </c>
      <c r="Z828" s="25">
        <f t="shared" ref="Z828:Z891" si="832">POWER(10,$AY$8*TANH($AQ$3*A828+$AR$3*E828+$AS$3*B828+$AT$3*C828+$AU$3*D828+$AV$3)+$AZ$8*TANH($AQ$4*A828+$AR$4*E828+$AS$4*B828+$AT$4*C828+$AU$4*D828+$AV$4)+$BA$8*TANH($AQ$5*A828+$AR$5*E828+$AS$5*B828+$AT$5*C828+$AU$5*D828+$AV$5)+$BB$8*TANH($AQ$6*A828+$AR$6*E828+$AS$6*B828+$AT$6*C828+$AU$6*D828+$AV$6)+$BC$8*TANH($AQ$7*A828+$AR$7*E828+$AS$7*B828+$AT$7*C828+$AU$7*D828+$AV$7)+$BD$8*TANH($AQ$8*A828+$AR$8*E828+$AS$8*B828+$AT$8*C828+$AU$8*D828+$AV$8)+$BE$8*TANH($AQ$9*A828+$AR$9*E828+$AS$9*B828+$AT$9*C828+$AU$9*D828+$AV$9)-$BF$8)</f>
        <v>2.1102877896651662</v>
      </c>
      <c r="AA828" s="25">
        <f t="shared" ref="AA828:AA891" si="833">POWER(10,$AY$9*TANH($AQ$3*A828+$AR$3*E828+$AS$3*B828+$AT$3*C828+$AU$3*D828+$AV$3)+$AZ$9*TANH($AQ$4*A828+$AR$4*E828+$AS$4*B828+$AT$4*C828+$AU$4*D828+$AV$4)+$BA$9*TANH($AQ$5*A828+$AR$5*E828+$AS$5*B828+$AT$5*C828+$AU$5*D828+$AV$5)+$BB$9*TANH($AQ$6*A828+$AR$6*E828+$AS$6*B828+$AT$6*C828+$AU$6*D828+$AV$6)+$BC$9*TANH($AQ$7*A828+$AR$7*E828+$AS$7*B828+$AT$7*C828+$AU$7*D828+$AV$7)+$BD$9*TANH($AQ$8*A828+$AR$8*E828+$AS$8*B828+$AT$8*C828+$AU$8*D828+$AV$8)+$BE$9*TANH($AQ$9*A828+$AR$9*E828+$AS$9*B828+$AT$9*C828+$AU$9*D828+$AV$9)-$BF$9)</f>
        <v>1.6893577257421031</v>
      </c>
      <c r="AB828" s="25">
        <f t="shared" ref="AB828:AB891" si="834">POWER(10,$AY$10*TANH($AQ$3*A828+$AR$3*E828+$AS$3*B828+$AT$3*C828+$AU$3*D828+$AV$3)+$AZ$10*TANH($AQ$4*A828+$AR$4*E828+$AS$4*B828+$AT$4*C828+$AU$4*D828+$AV$4)+$BA$10*TANH($AQ$5*A828+$AR$5*E828+$AS$5*B828+$AT$5*C828+$AU$5*D828+$AV$5)+$BB$10*TANH($AQ$6*A828+$AR$6*E828+$AS$6*B828+$AT$6*C828+$AU$6*D828+$AV$6)+$BC$10*TANH($AQ$7*A828+$AR$7*E828+$AS$7*B828+$AT$7*C828+$AU$7*D828+$AV$7)+$BD$10*TANH($AQ$8*A828+$AR$8*E828+$AS$8*B828+$AT$8*C828+$AU$8*D828+$AV$8)+$BE$10*TANH($AQ$9*A828+$AR$9*E828+$AS$9*B828+$AT$9*C828+$AU$9*D828+$AV$9)-$BF$10)</f>
        <v>1.2973428215826754</v>
      </c>
      <c r="AC828" s="25">
        <f t="shared" ref="AC828:AC891" si="835">POWER(10,$AY$11*TANH($AQ$3*A828+$AR$3*E828+$AS$3*B828+$AT$3*C828+$AU$3*D828+$AV$3)+$AZ$11*TANH($AQ$4*A828+$AR$4*E828+$AS$4*B828+$AT$4*C828+$AU$4*D828+$AV$4)+$BA$11*TANH($AQ$5*A828+$AR$5*E828+$AS$5*B828+$AT$5*C828+$AU$5*D828+$AV$5)+$BB$11*TANH($AQ$6*A828+$AR$6*E828+$AS$6*B828+$AT$6*C828+$AU$6*D828+$AV$6)+$BC$11*TANH($AQ$7*A828+$AR$7*E828+$AS$7*B828+$AT$7*C828+$AU$7*D828+$AV$7)+$BD$11*TANH($AQ$8*A828+$AR$8*E828+$AS$8*B828+$AT$8*C828+$AU$8*D828+$AV$8)+$BE$11*TANH($AQ$9*A828+$AR$9*E828+$AS$9*B828+$AT$9*C828+$AU$9*D828+$AV$9)-$BF$11)</f>
        <v>1.0447962701400422</v>
      </c>
      <c r="AD828" s="25">
        <f t="shared" ref="AD828:AD891" si="836">POWER(10,$AY$12*TANH($AQ$3*A828+$AR$3*E828+$AS$3*B828+$AT$3*C828+$AU$3*D828+$AV$3)+$AZ$12*TANH($AQ$4*A828+$AR$4*E828+$AS$4*B828+$AT$4*C828+$AU$4*D828+$AV$4)+$BA$12*TANH($AQ$5*A828+$AR$5*E828+$AS$5*B828+$AT$5*C828+$AU$5*D828+$AV$5)+$BB$12*TANH($AQ$6*A828+$AR$6*E828+$AS$6*B828+$AT$6*C828+$AU$6*D828+$AV$6)+$BC$12*TANH($AQ$7*A828+$AR$7*E828+$AS$7*B828+$AT$7*C828+$AU$7*D828+$AV$7)+$BD$12*TANH($AQ$8*A828+$AR$8*E828+$AS$8*B828+$AT$8*C828+$AU$8*D828+$AV$8)+$BE$12*TANH($AQ$9*A828+$AR$9*E828+$AS$9*B828+$AT$9*C828+$AU$9*D828+$AV$9)-$BF$12)</f>
        <v>0.66698259481129984</v>
      </c>
      <c r="AE828" s="25">
        <f t="shared" ref="AE828:AE891" si="837">POWER(10,$AY$13*TANH($AQ$3*A828+$AR$3*E828+$AS$3*B828+$AT$3*C828+$AU$3*D828+$AV$3)+$AZ$13*TANH($AQ$4*A828+$AR$4*E828+$AS$4*B828+$AT$4*C828+$AU$4*D828+$AV$4)+$BA$13*TANH($AQ$5*A828+$AR$5*E828+$AS$5*B828+$AT$5*C828+$AU$5*D828+$AV$5)+$BB$13*TANH($AQ$6*A828+$AR$6*E828+$AS$6*B828+$AT$6*C828+$AU$6*D828+$AV$6)+$BC$13*TANH($AQ$7*A828+$AR$7*E828+$AS$7*B828+$AT$7*C828+$AU$7*D828+$AV$7)+$BD$13*TANH($AQ$8*A828+$AR$8*E828+$AS$8*B828+$AT$8*C828+$AU$8*D828+$AV$8)+$BE$13*TANH($AQ$9*A828+$AR$9*E828+$AS$9*B828+$AT$9*C828+$AU$9*D828+$AV$9)-$BF$13)</f>
        <v>0.45890650140246059</v>
      </c>
      <c r="AF828" s="25">
        <f t="shared" ref="AF828:AF891" si="838">POWER(10,$AY$14*TANH($AQ$3*A828+$AR$3*E828+$AS$3*B828+$AT$3*C828+$AU$3*D828+$AV$3)+$AZ$14*TANH($AQ$4*A828+$AR$4*E828+$AS$4*B828+$AT$4*C828+$AU$4*D828+$AV$4)+$BA$14*TANH($AQ$5*A828+$AR$5*E828+$AS$5*B828+$AT$5*C828+$AU$5*D828+$AV$5)+$BB$14*TANH($AQ$6*A828+$AR$6*E828+$AS$6*B828+$AT$6*C828+$AU$6*D828+$AV$6)+$BC$14*TANH($AQ$7*A828+$AR$7*E828+$AS$7*B828+$AT$7*C828+$AU$7*D828+$AV$7)+$BD$14*TANH($AQ$8*A828+$AR$8*E828+$AS$8*B828+$AT$8*C828+$AU$8*D828+$AV$8)+$BE$14*TANH($AQ$9*A828+$AR$9*E828+$AS$9*B828+$AT$9*C828+$AU$9*D828+$AV$9)-$BF$14)</f>
        <v>0.16491301699707139</v>
      </c>
      <c r="AG828" s="25">
        <f t="shared" ref="AG828:AG891" si="839">POWER(10,$AY$15*TANH($AQ$3*A828+$AR$3*E828+$AS$3*B828+$AT$3*C828+$AU$3*D828+$AV$3)+$AZ$15*TANH($AQ$4*A828+$AR$4*E828+$AS$4*B828+$AT$4*C828+$AU$4*D828+$AV$4)+$BA$15*TANH($AQ$5*A828+$AR$5*E828+$AS$5*B828+$AT$5*C828+$AU$5*D828+$AV$5)+$BB$15*TANH($AQ$6*A828+$AR$6*E828+$AS$6*B828+$AT$6*C828+$AU$6*D828+$AV$6)+$BC$15*TANH($AQ$7*A828+$AR$7*E828+$AS$7*B828+$AT$7*C828+$AU$7*D828+$AV$7)+$BD$15*TANH($AQ$8*A828+$AR$8*E828+$AS$8*B828+$AT$8*C828+$AU$8*D828+$AV$8)+$BE$15*TANH($AQ$9*A828+$AR$9*E828+$AS$9*B828+$AT$9*C828+$AU$9*D828+$AV$9)-$BF$15)</f>
        <v>8.8332515640138207E-2</v>
      </c>
      <c r="AH828" s="25">
        <f t="shared" ref="AH828:AH891" si="840">POWER(10,$AY$16*TANH($AQ$3*A828+$AR$3*E828+$AS$3*B828+$AT$3*C828+$AU$3*D828+$AV$3)+$AZ$16*TANH($AQ$4*A828+$AR$4*E828+$AS$4*B828+$AT$4*C828+$AU$4*D828+$AV$4)+$BA$16*TANH($AQ$5*A828+$AR$5*E828+$AS$5*B828+$AT$5*C828+$AU$5*D828+$AV$5)+$BB$16*TANH($AQ$6*A828+$AR$6*E828+$AS$6*B828+$AT$6*C828+$AU$6*D828+$AV$6)+$BC$16*TANH($AQ$7*A828+$AR$7*E828+$AS$7*B828+$AT$7*C828+$AU$7*D828+$AV$7)+$BD$16*TANH($AQ$8*A828+$AR$8*E828+$AS$8*B828+$AT$8*C828+$AU$8*D828+$AV$8)+$BE$16*TANH($AQ$9*A828+$AR$9*E828+$AS$9*B828+$AT$9*C828+$AU$9*D828+$AV$9)-$BF$16)</f>
        <v>5.5245666997155392E-2</v>
      </c>
    </row>
    <row r="829" spans="1:34" x14ac:dyDescent="0.25">
      <c r="A829" s="13">
        <f t="shared" ref="A829:C829" si="841">A828</f>
        <v>6</v>
      </c>
      <c r="B829" s="13">
        <v>3.0314084642516241</v>
      </c>
      <c r="C829" s="13">
        <f t="shared" si="841"/>
        <v>10</v>
      </c>
      <c r="D829" s="13">
        <f>'Command user'!$F$12</f>
        <v>10</v>
      </c>
      <c r="E829" s="13">
        <f t="shared" si="768"/>
        <v>1</v>
      </c>
      <c r="G829" s="36">
        <f t="shared" si="769"/>
        <v>1075.0000000000007</v>
      </c>
      <c r="H829" s="37">
        <f t="shared" ca="1" si="770"/>
        <v>5.94128870122494E-2</v>
      </c>
      <c r="I829" s="17"/>
      <c r="J829" s="17"/>
      <c r="K829" s="17"/>
      <c r="L829" s="17"/>
      <c r="M829" s="17"/>
      <c r="N829" s="17"/>
      <c r="O829" s="17"/>
      <c r="P829" s="17"/>
      <c r="T829" s="25">
        <f t="shared" si="771"/>
        <v>5.94128870122494E-2</v>
      </c>
      <c r="U829" s="25">
        <f t="shared" si="827"/>
        <v>0.99441851891932043</v>
      </c>
      <c r="V829" s="25">
        <f t="shared" si="828"/>
        <v>1.2588088173090262</v>
      </c>
      <c r="W829" s="25">
        <f t="shared" si="829"/>
        <v>1.413784698222025</v>
      </c>
      <c r="X829" s="25">
        <f t="shared" si="830"/>
        <v>2.0281247205636723</v>
      </c>
      <c r="Y829" s="25">
        <f t="shared" si="831"/>
        <v>2.256537266099659</v>
      </c>
      <c r="Z829" s="25">
        <f t="shared" si="832"/>
        <v>2.1094819122838886</v>
      </c>
      <c r="AA829" s="25">
        <f t="shared" si="833"/>
        <v>1.6885939520074293</v>
      </c>
      <c r="AB829" s="25">
        <f t="shared" si="834"/>
        <v>1.2966823844924482</v>
      </c>
      <c r="AC829" s="25">
        <f t="shared" si="835"/>
        <v>1.0442270649944179</v>
      </c>
      <c r="AD829" s="25">
        <f t="shared" si="836"/>
        <v>0.66659660071302773</v>
      </c>
      <c r="AE829" s="25">
        <f t="shared" si="837"/>
        <v>0.45863111165767906</v>
      </c>
      <c r="AF829" s="25">
        <f t="shared" si="838"/>
        <v>0.16481551986024304</v>
      </c>
      <c r="AG829" s="25">
        <f t="shared" si="839"/>
        <v>8.8281132372580215E-2</v>
      </c>
      <c r="AH829" s="25">
        <f t="shared" si="840"/>
        <v>5.5214913066706131E-2</v>
      </c>
    </row>
    <row r="830" spans="1:34" x14ac:dyDescent="0.25">
      <c r="A830" s="13">
        <f t="shared" ref="A830:C830" si="842">A829</f>
        <v>6</v>
      </c>
      <c r="B830" s="13">
        <v>3.0318122713303706</v>
      </c>
      <c r="C830" s="13">
        <f t="shared" si="842"/>
        <v>10</v>
      </c>
      <c r="D830" s="13">
        <f>'Command user'!$F$12</f>
        <v>10</v>
      </c>
      <c r="E830" s="13">
        <f t="shared" si="768"/>
        <v>1</v>
      </c>
      <c r="G830" s="36">
        <f t="shared" si="769"/>
        <v>1076.0000000000011</v>
      </c>
      <c r="H830" s="37">
        <f t="shared" ca="1" si="770"/>
        <v>5.9384526973622863E-2</v>
      </c>
      <c r="I830" s="17"/>
      <c r="J830" s="17"/>
      <c r="K830" s="17"/>
      <c r="L830" s="17"/>
      <c r="M830" s="17"/>
      <c r="N830" s="17"/>
      <c r="O830" s="17"/>
      <c r="P830" s="17"/>
      <c r="T830" s="25">
        <f t="shared" si="771"/>
        <v>5.9384526973622863E-2</v>
      </c>
      <c r="U830" s="25">
        <f t="shared" si="827"/>
        <v>0.99409530070661534</v>
      </c>
      <c r="V830" s="25">
        <f t="shared" si="828"/>
        <v>1.2584829672934859</v>
      </c>
      <c r="W830" s="25">
        <f t="shared" si="829"/>
        <v>1.4134349861971278</v>
      </c>
      <c r="X830" s="25">
        <f t="shared" si="830"/>
        <v>2.0275709592763937</v>
      </c>
      <c r="Y830" s="25">
        <f t="shared" si="831"/>
        <v>2.2558012636760818</v>
      </c>
      <c r="Z830" s="25">
        <f t="shared" si="832"/>
        <v>2.1086771804165747</v>
      </c>
      <c r="AA830" s="25">
        <f t="shared" si="833"/>
        <v>1.6878312990445037</v>
      </c>
      <c r="AB830" s="25">
        <f t="shared" si="834"/>
        <v>1.2960229519234561</v>
      </c>
      <c r="AC830" s="25">
        <f t="shared" si="835"/>
        <v>1.0436587464681373</v>
      </c>
      <c r="AD830" s="25">
        <f t="shared" si="836"/>
        <v>0.66621122710384439</v>
      </c>
      <c r="AE830" s="25">
        <f t="shared" si="837"/>
        <v>0.45835617178531329</v>
      </c>
      <c r="AF830" s="25">
        <f t="shared" si="838"/>
        <v>0.16471818246011058</v>
      </c>
      <c r="AG830" s="25">
        <f t="shared" si="839"/>
        <v>8.8229832197097097E-2</v>
      </c>
      <c r="AH830" s="25">
        <f t="shared" si="840"/>
        <v>5.518420841220302E-2</v>
      </c>
    </row>
    <row r="831" spans="1:34" x14ac:dyDescent="0.25">
      <c r="A831" s="13">
        <f t="shared" ref="A831:C831" si="843">A830</f>
        <v>6</v>
      </c>
      <c r="B831" s="13">
        <v>3.0322157032979815</v>
      </c>
      <c r="C831" s="13">
        <f t="shared" si="843"/>
        <v>10</v>
      </c>
      <c r="D831" s="13">
        <f>'Command user'!$F$12</f>
        <v>10</v>
      </c>
      <c r="E831" s="13">
        <f t="shared" si="768"/>
        <v>1</v>
      </c>
      <c r="G831" s="36">
        <f t="shared" si="769"/>
        <v>1077.0000000000009</v>
      </c>
      <c r="H831" s="37">
        <f t="shared" ca="1" si="770"/>
        <v>5.9356213550664255E-2</v>
      </c>
      <c r="I831" s="17"/>
      <c r="J831" s="17"/>
      <c r="K831" s="17"/>
      <c r="L831" s="17"/>
      <c r="M831" s="17"/>
      <c r="N831" s="17"/>
      <c r="O831" s="17"/>
      <c r="P831" s="17"/>
      <c r="T831" s="25">
        <f t="shared" si="771"/>
        <v>5.9356213550664255E-2</v>
      </c>
      <c r="U831" s="25">
        <f t="shared" si="827"/>
        <v>0.99377257974321431</v>
      </c>
      <c r="V831" s="25">
        <f t="shared" si="828"/>
        <v>1.2581576407500887</v>
      </c>
      <c r="W831" s="25">
        <f t="shared" si="829"/>
        <v>1.4130858365908945</v>
      </c>
      <c r="X831" s="25">
        <f t="shared" si="830"/>
        <v>2.0270180187267877</v>
      </c>
      <c r="Y831" s="25">
        <f t="shared" si="831"/>
        <v>2.2550663016779864</v>
      </c>
      <c r="Z831" s="25">
        <f t="shared" si="832"/>
        <v>2.1078735912908404</v>
      </c>
      <c r="AA831" s="25">
        <f t="shared" si="833"/>
        <v>1.6870697641036541</v>
      </c>
      <c r="AB831" s="25">
        <f t="shared" si="834"/>
        <v>1.2953645213604217</v>
      </c>
      <c r="AC831" s="25">
        <f t="shared" si="835"/>
        <v>1.0430913123089316</v>
      </c>
      <c r="AD831" s="25">
        <f t="shared" si="836"/>
        <v>0.66582647237250137</v>
      </c>
      <c r="AE831" s="25">
        <f t="shared" si="837"/>
        <v>0.45808168060401722</v>
      </c>
      <c r="AF831" s="25">
        <f t="shared" si="838"/>
        <v>0.16462100437495719</v>
      </c>
      <c r="AG831" s="25">
        <f t="shared" si="839"/>
        <v>8.8178614896319993E-2</v>
      </c>
      <c r="AH831" s="25">
        <f t="shared" si="840"/>
        <v>5.5153552905248156E-2</v>
      </c>
    </row>
    <row r="832" spans="1:34" x14ac:dyDescent="0.25">
      <c r="A832" s="13">
        <f t="shared" ref="A832:C832" si="844">A831</f>
        <v>6</v>
      </c>
      <c r="B832" s="13">
        <v>3.03261876085072</v>
      </c>
      <c r="C832" s="13">
        <f t="shared" si="844"/>
        <v>10</v>
      </c>
      <c r="D832" s="13">
        <f>'Command user'!$F$12</f>
        <v>10</v>
      </c>
      <c r="E832" s="13">
        <f t="shared" si="768"/>
        <v>1</v>
      </c>
      <c r="G832" s="36">
        <f t="shared" si="769"/>
        <v>1078.0000000000005</v>
      </c>
      <c r="H832" s="37">
        <f t="shared" ca="1" si="770"/>
        <v>5.9327946619056313E-2</v>
      </c>
      <c r="I832" s="17"/>
      <c r="J832" s="17"/>
      <c r="K832" s="17"/>
      <c r="L832" s="17"/>
      <c r="M832" s="17"/>
      <c r="N832" s="17"/>
      <c r="O832" s="17"/>
      <c r="P832" s="17"/>
      <c r="T832" s="25">
        <f t="shared" si="771"/>
        <v>5.9327946619056313E-2</v>
      </c>
      <c r="U832" s="25">
        <f t="shared" si="827"/>
        <v>0.99345035475449983</v>
      </c>
      <c r="V832" s="25">
        <f t="shared" si="828"/>
        <v>1.2578328363094042</v>
      </c>
      <c r="W832" s="25">
        <f t="shared" si="829"/>
        <v>1.4127372479322913</v>
      </c>
      <c r="X832" s="25">
        <f t="shared" si="830"/>
        <v>2.026465896855925</v>
      </c>
      <c r="Y832" s="25">
        <f t="shared" si="831"/>
        <v>2.2543323775797619</v>
      </c>
      <c r="Z832" s="25">
        <f t="shared" si="832"/>
        <v>2.1070711421437061</v>
      </c>
      <c r="AA832" s="25">
        <f t="shared" si="833"/>
        <v>1.6863093444445807</v>
      </c>
      <c r="AB832" s="25">
        <f t="shared" si="834"/>
        <v>1.2947070902967763</v>
      </c>
      <c r="AC832" s="25">
        <f t="shared" si="835"/>
        <v>1.0425247602724053</v>
      </c>
      <c r="AD832" s="25">
        <f t="shared" si="836"/>
        <v>0.66544233491348126</v>
      </c>
      <c r="AE832" s="25">
        <f t="shared" si="837"/>
        <v>0.45780763693668053</v>
      </c>
      <c r="AF832" s="25">
        <f t="shared" si="838"/>
        <v>0.16452398518458886</v>
      </c>
      <c r="AG832" s="25">
        <f t="shared" si="839"/>
        <v>8.8127480253658061E-2</v>
      </c>
      <c r="AH832" s="25">
        <f t="shared" si="840"/>
        <v>5.5122946417902399E-2</v>
      </c>
    </row>
    <row r="833" spans="1:34" x14ac:dyDescent="0.25">
      <c r="A833" s="13">
        <f t="shared" ref="A833:C833" si="845">A832</f>
        <v>6</v>
      </c>
      <c r="B833" s="13">
        <v>3.0330214446829107</v>
      </c>
      <c r="C833" s="13">
        <f t="shared" si="845"/>
        <v>10</v>
      </c>
      <c r="D833" s="13">
        <f>'Command user'!$F$12</f>
        <v>10</v>
      </c>
      <c r="E833" s="13">
        <f t="shared" si="768"/>
        <v>1</v>
      </c>
      <c r="G833" s="36">
        <f t="shared" si="769"/>
        <v>1079.0000000000009</v>
      </c>
      <c r="H833" s="37">
        <f t="shared" ca="1" si="770"/>
        <v>5.9299726054933811E-2</v>
      </c>
      <c r="I833" s="17"/>
      <c r="J833" s="17"/>
      <c r="K833" s="17"/>
      <c r="L833" s="17"/>
      <c r="M833" s="17"/>
      <c r="N833" s="17"/>
      <c r="O833" s="17"/>
      <c r="P833" s="17"/>
      <c r="T833" s="25">
        <f t="shared" si="771"/>
        <v>5.9299726054933811E-2</v>
      </c>
      <c r="U833" s="25">
        <f t="shared" si="827"/>
        <v>0.99312862447033878</v>
      </c>
      <c r="V833" s="25">
        <f t="shared" si="828"/>
        <v>1.2575085526068708</v>
      </c>
      <c r="W833" s="25">
        <f t="shared" si="829"/>
        <v>1.4123892187554838</v>
      </c>
      <c r="X833" s="25">
        <f t="shared" si="830"/>
        <v>2.0259145916119703</v>
      </c>
      <c r="Y833" s="25">
        <f t="shared" si="831"/>
        <v>2.2535994888643511</v>
      </c>
      <c r="Z833" s="25">
        <f t="shared" si="832"/>
        <v>2.1062698302214939</v>
      </c>
      <c r="AA833" s="25">
        <f t="shared" si="833"/>
        <v>1.6855500373363175</v>
      </c>
      <c r="AB833" s="25">
        <f t="shared" si="834"/>
        <v>1.2940506562346152</v>
      </c>
      <c r="AC833" s="25">
        <f t="shared" si="835"/>
        <v>1.0419590881220056</v>
      </c>
      <c r="AD833" s="25">
        <f t="shared" si="836"/>
        <v>0.66505881312697646</v>
      </c>
      <c r="AE833" s="25">
        <f t="shared" si="837"/>
        <v>0.45753403961041661</v>
      </c>
      <c r="AF833" s="25">
        <f t="shared" si="838"/>
        <v>0.16442712447032498</v>
      </c>
      <c r="AG833" s="25">
        <f t="shared" si="839"/>
        <v>8.8076428053296282E-2</v>
      </c>
      <c r="AH833" s="25">
        <f t="shared" si="840"/>
        <v>5.5092388822682969E-2</v>
      </c>
    </row>
    <row r="834" spans="1:34" x14ac:dyDescent="0.25">
      <c r="A834" s="13">
        <f t="shared" ref="A834:C834" si="846">A833</f>
        <v>6</v>
      </c>
      <c r="B834" s="13">
        <v>3.0334237554869499</v>
      </c>
      <c r="C834" s="13">
        <f t="shared" si="846"/>
        <v>10</v>
      </c>
      <c r="D834" s="13">
        <f>'Command user'!$F$12</f>
        <v>10</v>
      </c>
      <c r="E834" s="13">
        <f t="shared" si="768"/>
        <v>1</v>
      </c>
      <c r="G834" s="36">
        <f t="shared" si="769"/>
        <v>1080.0000000000014</v>
      </c>
      <c r="H834" s="37">
        <f t="shared" ca="1" si="770"/>
        <v>5.9271551734881835E-2</v>
      </c>
      <c r="I834" s="17"/>
      <c r="J834" s="17"/>
      <c r="K834" s="17"/>
      <c r="L834" s="17"/>
      <c r="M834" s="17"/>
      <c r="N834" s="17"/>
      <c r="O834" s="17"/>
      <c r="P834" s="17"/>
      <c r="T834" s="25">
        <f t="shared" si="771"/>
        <v>5.9271551734881835E-2</v>
      </c>
      <c r="U834" s="25">
        <f t="shared" si="827"/>
        <v>0.99280738762507359</v>
      </c>
      <c r="V834" s="25">
        <f t="shared" si="828"/>
        <v>1.2571847882827818</v>
      </c>
      <c r="W834" s="25">
        <f t="shared" si="829"/>
        <v>1.412041747599859</v>
      </c>
      <c r="X834" s="25">
        <f t="shared" si="830"/>
        <v>2.0253641009502075</v>
      </c>
      <c r="Y834" s="25">
        <f t="shared" si="831"/>
        <v>2.2528676330232109</v>
      </c>
      <c r="Z834" s="25">
        <f t="shared" si="832"/>
        <v>2.105469652779834</v>
      </c>
      <c r="AA834" s="25">
        <f t="shared" si="833"/>
        <v>1.684791840057194</v>
      </c>
      <c r="AB834" s="25">
        <f t="shared" si="834"/>
        <v>1.293395216684659</v>
      </c>
      <c r="AC834" s="25">
        <f t="shared" si="835"/>
        <v>1.0413942936289864</v>
      </c>
      <c r="AD834" s="25">
        <f t="shared" si="836"/>
        <v>0.66467590541885424</v>
      </c>
      <c r="AE834" s="25">
        <f t="shared" si="837"/>
        <v>0.45726088745653892</v>
      </c>
      <c r="AF834" s="25">
        <f t="shared" si="838"/>
        <v>0.16433042181499299</v>
      </c>
      <c r="AG834" s="25">
        <f t="shared" si="839"/>
        <v>8.8025458080190924E-2</v>
      </c>
      <c r="AH834" s="25">
        <f t="shared" si="840"/>
        <v>5.5061879992562457E-2</v>
      </c>
    </row>
    <row r="835" spans="1:34" x14ac:dyDescent="0.25">
      <c r="A835" s="13">
        <f t="shared" ref="A835:C835" si="847">A834</f>
        <v>6</v>
      </c>
      <c r="B835" s="13">
        <v>3.0338256939533101</v>
      </c>
      <c r="C835" s="13">
        <f t="shared" si="847"/>
        <v>10</v>
      </c>
      <c r="D835" s="13">
        <f>'Command user'!$F$12</f>
        <v>10</v>
      </c>
      <c r="E835" s="13">
        <f t="shared" si="768"/>
        <v>1</v>
      </c>
      <c r="G835" s="36">
        <f t="shared" si="769"/>
        <v>1080.9999999999998</v>
      </c>
      <c r="H835" s="37">
        <f t="shared" ca="1" si="770"/>
        <v>5.9243423535933079E-2</v>
      </c>
      <c r="I835" s="17"/>
      <c r="J835" s="17"/>
      <c r="K835" s="17"/>
      <c r="L835" s="17"/>
      <c r="M835" s="17"/>
      <c r="N835" s="17"/>
      <c r="O835" s="17"/>
      <c r="P835" s="17"/>
      <c r="T835" s="25">
        <f t="shared" si="771"/>
        <v>5.9243423535933079E-2</v>
      </c>
      <c r="U835" s="25">
        <f t="shared" si="827"/>
        <v>0.99248664295748845</v>
      </c>
      <c r="V835" s="25">
        <f t="shared" si="828"/>
        <v>1.2568615419822491</v>
      </c>
      <c r="W835" s="25">
        <f t="shared" si="829"/>
        <v>1.4116948330099781</v>
      </c>
      <c r="X835" s="25">
        <f t="shared" si="830"/>
        <v>2.0248144228329661</v>
      </c>
      <c r="Y835" s="25">
        <f t="shared" si="831"/>
        <v>2.25213680755627</v>
      </c>
      <c r="Z835" s="25">
        <f t="shared" si="832"/>
        <v>2.1046706070835741</v>
      </c>
      <c r="AA835" s="25">
        <f t="shared" si="833"/>
        <v>1.6840347498947883</v>
      </c>
      <c r="AB835" s="25">
        <f t="shared" si="834"/>
        <v>1.2927407691662134</v>
      </c>
      <c r="AC835" s="25">
        <f t="shared" si="835"/>
        <v>1.0408303745723702</v>
      </c>
      <c r="AD835" s="25">
        <f t="shared" si="836"/>
        <v>0.6642936102006427</v>
      </c>
      <c r="AE835" s="25">
        <f t="shared" si="837"/>
        <v>0.45698817931054087</v>
      </c>
      <c r="AF835" s="25">
        <f t="shared" si="838"/>
        <v>0.16423387680291981</v>
      </c>
      <c r="AG835" s="25">
        <f t="shared" si="839"/>
        <v>8.7974570120065917E-2</v>
      </c>
      <c r="AH835" s="25">
        <f t="shared" si="840"/>
        <v>5.5031419800965077E-2</v>
      </c>
    </row>
    <row r="836" spans="1:34" x14ac:dyDescent="0.25">
      <c r="A836" s="13">
        <f t="shared" ref="A836:C836" si="848">A835</f>
        <v>6</v>
      </c>
      <c r="B836" s="13">
        <v>3.0342272607705505</v>
      </c>
      <c r="C836" s="13">
        <f t="shared" si="848"/>
        <v>10</v>
      </c>
      <c r="D836" s="13">
        <f>'Command user'!$F$12</f>
        <v>10</v>
      </c>
      <c r="E836" s="13">
        <f t="shared" si="768"/>
        <v>1</v>
      </c>
      <c r="G836" s="36">
        <f t="shared" si="769"/>
        <v>1082.0000000000007</v>
      </c>
      <c r="H836" s="37">
        <f t="shared" ca="1" si="770"/>
        <v>5.9215341335566815E-2</v>
      </c>
      <c r="I836" s="17"/>
      <c r="J836" s="17"/>
      <c r="K836" s="17"/>
      <c r="L836" s="17"/>
      <c r="M836" s="17"/>
      <c r="N836" s="17"/>
      <c r="O836" s="17"/>
      <c r="P836" s="17"/>
      <c r="T836" s="25">
        <f t="shared" si="771"/>
        <v>5.9215341335566815E-2</v>
      </c>
      <c r="U836" s="25">
        <f t="shared" si="827"/>
        <v>0.99216638921079525</v>
      </c>
      <c r="V836" s="25">
        <f t="shared" si="828"/>
        <v>1.2565388123551957</v>
      </c>
      <c r="W836" s="25">
        <f t="shared" si="829"/>
        <v>1.4113484735355575</v>
      </c>
      <c r="X836" s="25">
        <f t="shared" si="830"/>
        <v>2.0242655552296203</v>
      </c>
      <c r="Y836" s="25">
        <f t="shared" si="831"/>
        <v>2.2514070099719095</v>
      </c>
      <c r="Z836" s="25">
        <f t="shared" si="832"/>
        <v>2.1038726904067953</v>
      </c>
      <c r="AA836" s="25">
        <f t="shared" si="833"/>
        <v>1.6832787641458886</v>
      </c>
      <c r="AB836" s="25">
        <f t="shared" si="834"/>
        <v>1.2920873112071403</v>
      </c>
      <c r="AC836" s="25">
        <f t="shared" si="835"/>
        <v>1.0402673287389186</v>
      </c>
      <c r="AD836" s="25">
        <f t="shared" si="836"/>
        <v>0.66391192588949288</v>
      </c>
      <c r="AE836" s="25">
        <f t="shared" si="837"/>
        <v>0.45671591401208189</v>
      </c>
      <c r="AF836" s="25">
        <f t="shared" si="838"/>
        <v>0.1641374890199272</v>
      </c>
      <c r="AG836" s="25">
        <f t="shared" si="839"/>
        <v>8.792376395941022E-2</v>
      </c>
      <c r="AH836" s="25">
        <f t="shared" si="840"/>
        <v>5.5001008121765983E-2</v>
      </c>
    </row>
    <row r="837" spans="1:34" x14ac:dyDescent="0.25">
      <c r="A837" s="13">
        <f t="shared" ref="A837:C837" si="849">A836</f>
        <v>6</v>
      </c>
      <c r="B837" s="13">
        <v>3.0346284566253203</v>
      </c>
      <c r="C837" s="13">
        <f t="shared" si="849"/>
        <v>10</v>
      </c>
      <c r="D837" s="13">
        <f>'Command user'!$F$12</f>
        <v>10</v>
      </c>
      <c r="E837" s="13">
        <f t="shared" ref="E837:E900" si="850">LOG10(D837)</f>
        <v>1</v>
      </c>
      <c r="G837" s="36">
        <f t="shared" ref="G837:G900" si="851">POWER(10,B837)</f>
        <v>1083.0000000000009</v>
      </c>
      <c r="H837" s="37">
        <f t="shared" ref="H837:H900" ca="1" si="852">OFFSET($T837,0,$J$2-1,1,1)</f>
        <v>5.9187305011705854E-2</v>
      </c>
      <c r="I837" s="17"/>
      <c r="J837" s="17"/>
      <c r="K837" s="17"/>
      <c r="L837" s="17"/>
      <c r="M837" s="17"/>
      <c r="N837" s="17"/>
      <c r="O837" s="17"/>
      <c r="P837" s="17"/>
      <c r="T837" s="25">
        <f t="shared" ref="T837:T900" si="853">POWER(10,$AY$2*TANH($AQ$3*A837+$AR$3*E837+$AS$3*B837+$AT$3*C837+$AU$3*D837+$AV$3)+$AZ$2*TANH($AQ$4*A837+$AR$4*E837+$AS$4*B837+$AT$4*C837+$AU$4*D837+$AV$4)+$BA$2*TANH($AQ$5*A837+$AR$5*E837+$AS$5*B837+$AT$5*C837+$AU$5*D837+$AV$5)+$BB$2*TANH($AQ$6*A837+$AR$6*E837+$AS$6*B837+$AT$6*C837+$AU$6*D837+$AV$6)+$BC$2*TANH($AQ$7*A837+$AR$7*E837+$AS$7*B837+$AT$7*C837+$AU$7*D837+$AV$7)+$BD$2*TANH($AQ$8*A837+$AR$8*E837+$AS$8*B837+$AT$8*C837+$AU$8*D837+$AV$8)+$BE$2*TANH($AQ$9*A837+$AR$9*E837+$AS$9*B837+$AT$9*C837+$AU$9*D837+$AV$9)-$BF$2)</f>
        <v>5.9187305011705854E-2</v>
      </c>
      <c r="U837" s="25">
        <f t="shared" si="827"/>
        <v>0.99184662513262312</v>
      </c>
      <c r="V837" s="25">
        <f t="shared" si="828"/>
        <v>1.2562165980563316</v>
      </c>
      <c r="W837" s="25">
        <f t="shared" si="829"/>
        <v>1.4110026677314516</v>
      </c>
      <c r="X837" s="25">
        <f t="shared" si="830"/>
        <v>2.0237174961165443</v>
      </c>
      <c r="Y837" s="25">
        <f t="shared" si="831"/>
        <v>2.2506782377869188</v>
      </c>
      <c r="Z837" s="25">
        <f t="shared" si="832"/>
        <v>2.1030759000327328</v>
      </c>
      <c r="AA837" s="25">
        <f t="shared" si="833"/>
        <v>1.6825238801164666</v>
      </c>
      <c r="AB837" s="25">
        <f t="shared" si="834"/>
        <v>1.2914348403438081</v>
      </c>
      <c r="AC837" s="25">
        <f t="shared" si="835"/>
        <v>1.0397051539230966</v>
      </c>
      <c r="AD837" s="25">
        <f t="shared" si="836"/>
        <v>0.66353085090816188</v>
      </c>
      <c r="AE837" s="25">
        <f t="shared" si="837"/>
        <v>0.45644409040496414</v>
      </c>
      <c r="AF837" s="25">
        <f t="shared" si="838"/>
        <v>0.16404125805332309</v>
      </c>
      <c r="AG837" s="25">
        <f t="shared" si="839"/>
        <v>8.7873039385473264E-2</v>
      </c>
      <c r="AH837" s="25">
        <f t="shared" si="840"/>
        <v>5.4970644829288741E-2</v>
      </c>
    </row>
    <row r="838" spans="1:34" x14ac:dyDescent="0.25">
      <c r="A838" s="13">
        <f t="shared" ref="A838:C838" si="854">A837</f>
        <v>6</v>
      </c>
      <c r="B838" s="13">
        <v>3.0350292822023683</v>
      </c>
      <c r="C838" s="13">
        <f t="shared" si="854"/>
        <v>10</v>
      </c>
      <c r="D838" s="13">
        <f>'Command user'!$F$12</f>
        <v>10</v>
      </c>
      <c r="E838" s="13">
        <f t="shared" si="850"/>
        <v>1</v>
      </c>
      <c r="G838" s="36">
        <f t="shared" si="851"/>
        <v>1084.0000000000014</v>
      </c>
      <c r="H838" s="37">
        <f t="shared" ca="1" si="852"/>
        <v>5.9159314442715216E-2</v>
      </c>
      <c r="I838" s="17"/>
      <c r="J838" s="17"/>
      <c r="K838" s="17"/>
      <c r="L838" s="17"/>
      <c r="M838" s="17"/>
      <c r="N838" s="17"/>
      <c r="O838" s="17"/>
      <c r="P838" s="17"/>
      <c r="T838" s="25">
        <f t="shared" si="853"/>
        <v>5.9159314442715216E-2</v>
      </c>
      <c r="U838" s="25">
        <f t="shared" si="827"/>
        <v>0.991527349474984</v>
      </c>
      <c r="V838" s="25">
        <f t="shared" si="828"/>
        <v>1.2558948977451247</v>
      </c>
      <c r="W838" s="25">
        <f t="shared" si="829"/>
        <v>1.4106574141576222</v>
      </c>
      <c r="X838" s="25">
        <f t="shared" si="830"/>
        <v>2.0231702434770749</v>
      </c>
      <c r="Y838" s="25">
        <f t="shared" si="831"/>
        <v>2.2499504885264399</v>
      </c>
      <c r="Z838" s="25">
        <f t="shared" si="832"/>
        <v>2.1022802332537496</v>
      </c>
      <c r="AA838" s="25">
        <f t="shared" si="833"/>
        <v>1.6817700951216115</v>
      </c>
      <c r="AB838" s="25">
        <f t="shared" si="834"/>
        <v>1.2907833541210663</v>
      </c>
      <c r="AC838" s="25">
        <f t="shared" si="835"/>
        <v>1.0391438479270345</v>
      </c>
      <c r="AD838" s="25">
        <f t="shared" si="836"/>
        <v>0.66315038368498647</v>
      </c>
      <c r="AE838" s="25">
        <f t="shared" si="837"/>
        <v>0.45617270733711451</v>
      </c>
      <c r="AF838" s="25">
        <f t="shared" si="838"/>
        <v>0.16394518349189566</v>
      </c>
      <c r="AG838" s="25">
        <f t="shared" si="839"/>
        <v>8.7822396186262947E-2</v>
      </c>
      <c r="AH838" s="25">
        <f t="shared" si="840"/>
        <v>5.4940329798303295E-2</v>
      </c>
    </row>
    <row r="839" spans="1:34" x14ac:dyDescent="0.25">
      <c r="A839" s="13">
        <f t="shared" ref="A839:C839" si="855">A838</f>
        <v>6</v>
      </c>
      <c r="B839" s="13">
        <v>3.0354297381845483</v>
      </c>
      <c r="C839" s="13">
        <f t="shared" si="855"/>
        <v>10</v>
      </c>
      <c r="D839" s="13">
        <f>'Command user'!$F$12</f>
        <v>10</v>
      </c>
      <c r="E839" s="13">
        <f t="shared" si="850"/>
        <v>1</v>
      </c>
      <c r="G839" s="36">
        <f t="shared" si="851"/>
        <v>1085.0000000000002</v>
      </c>
      <c r="H839" s="37">
        <f t="shared" ca="1" si="852"/>
        <v>5.9131369507399764E-2</v>
      </c>
      <c r="I839" s="17"/>
      <c r="J839" s="17"/>
      <c r="K839" s="17"/>
      <c r="L839" s="17"/>
      <c r="M839" s="17"/>
      <c r="N839" s="17"/>
      <c r="O839" s="17"/>
      <c r="P839" s="17"/>
      <c r="T839" s="25">
        <f t="shared" si="853"/>
        <v>5.9131369507399764E-2</v>
      </c>
      <c r="U839" s="25">
        <f t="shared" si="827"/>
        <v>0.99120856099425914</v>
      </c>
      <c r="V839" s="25">
        <f t="shared" si="828"/>
        <v>1.2555737100857816</v>
      </c>
      <c r="W839" s="25">
        <f t="shared" si="829"/>
        <v>1.4103127113791178</v>
      </c>
      <c r="X839" s="25">
        <f t="shared" si="830"/>
        <v>2.0226237953014921</v>
      </c>
      <c r="Y839" s="25">
        <f t="shared" si="831"/>
        <v>2.2492237597239613</v>
      </c>
      <c r="Z839" s="25">
        <f t="shared" si="832"/>
        <v>2.1014856873712939</v>
      </c>
      <c r="AA839" s="25">
        <f t="shared" si="833"/>
        <v>1.6810174064855206</v>
      </c>
      <c r="AB839" s="25">
        <f t="shared" si="834"/>
        <v>1.2901328500921978</v>
      </c>
      <c r="AC839" s="25">
        <f t="shared" si="835"/>
        <v>1.0385834085604997</v>
      </c>
      <c r="AD839" s="25">
        <f t="shared" si="836"/>
        <v>0.66277052265385727</v>
      </c>
      <c r="AE839" s="25">
        <f t="shared" si="837"/>
        <v>0.45590176366056895</v>
      </c>
      <c r="AF839" s="25">
        <f t="shared" si="838"/>
        <v>0.16384926492590698</v>
      </c>
      <c r="AG839" s="25">
        <f t="shared" si="839"/>
        <v>8.7771834150540656E-2</v>
      </c>
      <c r="AH839" s="25">
        <f t="shared" si="840"/>
        <v>5.4910062904024198E-2</v>
      </c>
    </row>
    <row r="840" spans="1:34" x14ac:dyDescent="0.25">
      <c r="A840" s="13">
        <f t="shared" ref="A840:C840" si="856">A839</f>
        <v>6</v>
      </c>
      <c r="B840" s="13">
        <v>3.035829825252828</v>
      </c>
      <c r="C840" s="13">
        <f t="shared" si="856"/>
        <v>10</v>
      </c>
      <c r="D840" s="13">
        <f>'Command user'!$F$12</f>
        <v>10</v>
      </c>
      <c r="E840" s="13">
        <f t="shared" si="850"/>
        <v>1</v>
      </c>
      <c r="G840" s="36">
        <f t="shared" si="851"/>
        <v>1085.9999999999998</v>
      </c>
      <c r="H840" s="37">
        <f t="shared" ca="1" si="852"/>
        <v>5.9103470085002281E-2</v>
      </c>
      <c r="I840" s="17"/>
      <c r="J840" s="17"/>
      <c r="K840" s="17"/>
      <c r="L840" s="17"/>
      <c r="M840" s="17"/>
      <c r="N840" s="17"/>
      <c r="O840" s="17"/>
      <c r="P840" s="17"/>
      <c r="T840" s="25">
        <f t="shared" si="853"/>
        <v>5.9103470085002281E-2</v>
      </c>
      <c r="U840" s="25">
        <f t="shared" si="827"/>
        <v>0.99089025845118317</v>
      </c>
      <c r="V840" s="25">
        <f t="shared" si="828"/>
        <v>1.2552530337472334</v>
      </c>
      <c r="W840" s="25">
        <f t="shared" si="829"/>
        <v>1.4099685579660546</v>
      </c>
      <c r="X840" s="25">
        <f t="shared" si="830"/>
        <v>2.0220781495869988</v>
      </c>
      <c r="Y840" s="25">
        <f t="shared" si="831"/>
        <v>2.2484980489212774</v>
      </c>
      <c r="Z840" s="25">
        <f t="shared" si="832"/>
        <v>2.1006922596958741</v>
      </c>
      <c r="AA840" s="25">
        <f t="shared" si="833"/>
        <v>1.6802658115414337</v>
      </c>
      <c r="AB840" s="25">
        <f t="shared" si="834"/>
        <v>1.2894833258188934</v>
      </c>
      <c r="AC840" s="25">
        <f t="shared" si="835"/>
        <v>1.0380238336408627</v>
      </c>
      <c r="AD840" s="25">
        <f t="shared" si="836"/>
        <v>0.66239126625419309</v>
      </c>
      <c r="AE840" s="25">
        <f t="shared" si="837"/>
        <v>0.45563125823145023</v>
      </c>
      <c r="AF840" s="25">
        <f t="shared" si="838"/>
        <v>0.16375350194708585</v>
      </c>
      <c r="AG840" s="25">
        <f t="shared" si="839"/>
        <v>8.7721353067819044E-2</v>
      </c>
      <c r="AH840" s="25">
        <f t="shared" si="840"/>
        <v>5.4879844022108215E-2</v>
      </c>
    </row>
    <row r="841" spans="1:34" x14ac:dyDescent="0.25">
      <c r="A841" s="13">
        <f t="shared" ref="A841:C841" si="857">A840</f>
        <v>6</v>
      </c>
      <c r="B841" s="13">
        <v>3.0362295440862948</v>
      </c>
      <c r="C841" s="13">
        <f t="shared" si="857"/>
        <v>10</v>
      </c>
      <c r="D841" s="13">
        <f>'Command user'!$F$12</f>
        <v>10</v>
      </c>
      <c r="E841" s="13">
        <f t="shared" si="850"/>
        <v>1</v>
      </c>
      <c r="G841" s="36">
        <f t="shared" si="851"/>
        <v>1087.0000000000011</v>
      </c>
      <c r="H841" s="37">
        <f t="shared" ca="1" si="852"/>
        <v>5.9075616055201376E-2</v>
      </c>
      <c r="I841" s="17"/>
      <c r="J841" s="17"/>
      <c r="K841" s="17"/>
      <c r="L841" s="17"/>
      <c r="M841" s="17"/>
      <c r="N841" s="17"/>
      <c r="O841" s="17"/>
      <c r="P841" s="17"/>
      <c r="T841" s="25">
        <f t="shared" si="853"/>
        <v>5.9075616055201376E-2</v>
      </c>
      <c r="U841" s="25">
        <f t="shared" si="827"/>
        <v>0.9905724406108205</v>
      </c>
      <c r="V841" s="25">
        <f t="shared" si="828"/>
        <v>1.2549328674031104</v>
      </c>
      <c r="W841" s="25">
        <f t="shared" si="829"/>
        <v>1.4096249524935922</v>
      </c>
      <c r="X841" s="25">
        <f t="shared" si="830"/>
        <v>2.0215333043376615</v>
      </c>
      <c r="Y841" s="25">
        <f t="shared" si="831"/>
        <v>2.247773353668431</v>
      </c>
      <c r="Z841" s="25">
        <f t="shared" si="832"/>
        <v>2.0998999475469988</v>
      </c>
      <c r="AA841" s="25">
        <f t="shared" si="833"/>
        <v>1.6795153076316069</v>
      </c>
      <c r="AB841" s="25">
        <f t="shared" si="834"/>
        <v>1.2888347788712007</v>
      </c>
      <c r="AC841" s="25">
        <f t="shared" si="835"/>
        <v>1.0374651209930568</v>
      </c>
      <c r="AD841" s="25">
        <f t="shared" si="836"/>
        <v>0.66201261293091618</v>
      </c>
      <c r="AE841" s="25">
        <f t="shared" si="837"/>
        <v>0.45536118990995106</v>
      </c>
      <c r="AF841" s="25">
        <f t="shared" si="838"/>
        <v>0.16365789414862042</v>
      </c>
      <c r="AG841" s="25">
        <f t="shared" si="839"/>
        <v>8.7670952728358231E-2</v>
      </c>
      <c r="AH841" s="25">
        <f t="shared" si="840"/>
        <v>5.4849673028652436E-2</v>
      </c>
    </row>
    <row r="842" spans="1:34" x14ac:dyDescent="0.25">
      <c r="A842" s="13">
        <f t="shared" ref="A842:C842" si="858">A841</f>
        <v>6</v>
      </c>
      <c r="B842" s="13">
        <v>3.0366288953621612</v>
      </c>
      <c r="C842" s="13">
        <f t="shared" si="858"/>
        <v>10</v>
      </c>
      <c r="D842" s="13">
        <f>'Command user'!$F$12</f>
        <v>10</v>
      </c>
      <c r="E842" s="13">
        <f t="shared" si="850"/>
        <v>1</v>
      </c>
      <c r="G842" s="36">
        <f t="shared" si="851"/>
        <v>1088.0000000000007</v>
      </c>
      <c r="H842" s="37">
        <f t="shared" ca="1" si="852"/>
        <v>5.9047807298109808E-2</v>
      </c>
      <c r="I842" s="17"/>
      <c r="J842" s="17"/>
      <c r="K842" s="17"/>
      <c r="L842" s="17"/>
      <c r="M842" s="17"/>
      <c r="N842" s="17"/>
      <c r="O842" s="17"/>
      <c r="P842" s="17"/>
      <c r="T842" s="25">
        <f t="shared" si="853"/>
        <v>5.9047807298109808E-2</v>
      </c>
      <c r="U842" s="25">
        <f t="shared" si="827"/>
        <v>0.99025510624254964</v>
      </c>
      <c r="V842" s="25">
        <f t="shared" si="828"/>
        <v>1.2546132097317193</v>
      </c>
      <c r="W842" s="25">
        <f t="shared" si="829"/>
        <v>1.4092818935419125</v>
      </c>
      <c r="X842" s="25">
        <f t="shared" si="830"/>
        <v>2.0209892575644073</v>
      </c>
      <c r="Y842" s="25">
        <f t="shared" si="831"/>
        <v>2.2470496715236967</v>
      </c>
      <c r="Z842" s="25">
        <f t="shared" si="832"/>
        <v>2.099108748253157</v>
      </c>
      <c r="AA842" s="25">
        <f t="shared" si="833"/>
        <v>1.6787658921072821</v>
      </c>
      <c r="AB842" s="25">
        <f t="shared" si="834"/>
        <v>1.2881872068275044</v>
      </c>
      <c r="AC842" s="25">
        <f t="shared" si="835"/>
        <v>1.0369072684495533</v>
      </c>
      <c r="AD842" s="25">
        <f t="shared" si="836"/>
        <v>0.6616345611344302</v>
      </c>
      <c r="AE842" s="25">
        <f t="shared" si="837"/>
        <v>0.45509155756031827</v>
      </c>
      <c r="AF842" s="25">
        <f t="shared" si="838"/>
        <v>0.16356244112515353</v>
      </c>
      <c r="AG842" s="25">
        <f t="shared" si="839"/>
        <v>8.7620632923162078E-2</v>
      </c>
      <c r="AH842" s="25">
        <f t="shared" si="840"/>
        <v>5.481954980019299E-2</v>
      </c>
    </row>
    <row r="843" spans="1:34" x14ac:dyDescent="0.25">
      <c r="A843" s="13">
        <f t="shared" ref="A843:C843" si="859">A842</f>
        <v>6</v>
      </c>
      <c r="B843" s="13">
        <v>3.037027879755775</v>
      </c>
      <c r="C843" s="13">
        <f t="shared" si="859"/>
        <v>10</v>
      </c>
      <c r="D843" s="13">
        <f>'Command user'!$F$12</f>
        <v>10</v>
      </c>
      <c r="E843" s="13">
        <f t="shared" si="850"/>
        <v>1</v>
      </c>
      <c r="G843" s="36">
        <f t="shared" si="851"/>
        <v>1089.0000000000009</v>
      </c>
      <c r="H843" s="37">
        <f t="shared" ca="1" si="852"/>
        <v>5.9020043694272183E-2</v>
      </c>
      <c r="I843" s="17"/>
      <c r="J843" s="17"/>
      <c r="K843" s="17"/>
      <c r="L843" s="17"/>
      <c r="M843" s="17"/>
      <c r="N843" s="17"/>
      <c r="O843" s="17"/>
      <c r="P843" s="17"/>
      <c r="T843" s="25">
        <f t="shared" si="853"/>
        <v>5.9020043694272183E-2</v>
      </c>
      <c r="U843" s="25">
        <f t="shared" si="827"/>
        <v>0.98993825412003789</v>
      </c>
      <c r="V843" s="25">
        <f t="shared" si="828"/>
        <v>1.254294059416029</v>
      </c>
      <c r="W843" s="25">
        <f t="shared" si="829"/>
        <v>1.4089393796961933</v>
      </c>
      <c r="X843" s="25">
        <f t="shared" si="830"/>
        <v>2.020446007284979</v>
      </c>
      <c r="Y843" s="25">
        <f t="shared" si="831"/>
        <v>2.2463270000535451</v>
      </c>
      <c r="Z843" s="25">
        <f t="shared" si="832"/>
        <v>2.0983186591517606</v>
      </c>
      <c r="AA843" s="25">
        <f t="shared" si="833"/>
        <v>1.6780175623286246</v>
      </c>
      <c r="AB843" s="25">
        <f t="shared" si="834"/>
        <v>1.2875406072744728</v>
      </c>
      <c r="AC843" s="25">
        <f t="shared" si="835"/>
        <v>1.0363502738503241</v>
      </c>
      <c r="AD843" s="25">
        <f t="shared" si="836"/>
        <v>0.66125710932059389</v>
      </c>
      <c r="AE843" s="25">
        <f t="shared" si="837"/>
        <v>0.45482236005082821</v>
      </c>
      <c r="AF843" s="25">
        <f t="shared" si="838"/>
        <v>0.16346714247277427</v>
      </c>
      <c r="AG843" s="25">
        <f t="shared" si="839"/>
        <v>8.7570393443976116E-2</v>
      </c>
      <c r="AH843" s="25">
        <f t="shared" si="840"/>
        <v>5.4789474213702047E-2</v>
      </c>
    </row>
    <row r="844" spans="1:34" x14ac:dyDescent="0.25">
      <c r="A844" s="13">
        <f t="shared" ref="A844:C844" si="860">A843</f>
        <v>6</v>
      </c>
      <c r="B844" s="13">
        <v>3.0374264979406238</v>
      </c>
      <c r="C844" s="13">
        <f t="shared" si="860"/>
        <v>10</v>
      </c>
      <c r="D844" s="13">
        <f>'Command user'!$F$12</f>
        <v>10</v>
      </c>
      <c r="E844" s="13">
        <f t="shared" si="850"/>
        <v>1</v>
      </c>
      <c r="G844" s="36">
        <f t="shared" si="851"/>
        <v>1090.0000000000009</v>
      </c>
      <c r="H844" s="37">
        <f t="shared" ca="1" si="852"/>
        <v>5.899232512466307E-2</v>
      </c>
      <c r="I844" s="17"/>
      <c r="J844" s="17"/>
      <c r="K844" s="17"/>
      <c r="L844" s="17"/>
      <c r="M844" s="17"/>
      <c r="N844" s="17"/>
      <c r="O844" s="17"/>
      <c r="P844" s="17"/>
      <c r="T844" s="25">
        <f t="shared" si="853"/>
        <v>5.899232512466307E-2</v>
      </c>
      <c r="U844" s="25">
        <f t="shared" si="827"/>
        <v>0.98962188302122966</v>
      </c>
      <c r="V844" s="25">
        <f t="shared" si="828"/>
        <v>1.2539754151436366</v>
      </c>
      <c r="W844" s="25">
        <f t="shared" si="829"/>
        <v>1.4085974095465801</v>
      </c>
      <c r="X844" s="25">
        <f t="shared" si="830"/>
        <v>2.0199035515239072</v>
      </c>
      <c r="Y844" s="25">
        <f t="shared" si="831"/>
        <v>2.2456053368325906</v>
      </c>
      <c r="Z844" s="25">
        <f t="shared" si="832"/>
        <v>2.0975296775891259</v>
      </c>
      <c r="AA844" s="25">
        <f t="shared" si="833"/>
        <v>1.6772703156647093</v>
      </c>
      <c r="AB844" s="25">
        <f t="shared" si="834"/>
        <v>1.2868949778070344</v>
      </c>
      <c r="AC844" s="25">
        <f t="shared" si="835"/>
        <v>1.0357941350428099</v>
      </c>
      <c r="AD844" s="25">
        <f t="shared" si="836"/>
        <v>0.66088025595069511</v>
      </c>
      <c r="AE844" s="25">
        <f t="shared" si="837"/>
        <v>0.45455359625377617</v>
      </c>
      <c r="AF844" s="25">
        <f t="shared" si="838"/>
        <v>0.16337199778901276</v>
      </c>
      <c r="AG844" s="25">
        <f t="shared" si="839"/>
        <v>8.7520234083282203E-2</v>
      </c>
      <c r="AH844" s="25">
        <f t="shared" si="840"/>
        <v>5.4759446146586253E-2</v>
      </c>
    </row>
    <row r="845" spans="1:34" x14ac:dyDescent="0.25">
      <c r="A845" s="13">
        <f t="shared" ref="A845:C845" si="861">A844</f>
        <v>6</v>
      </c>
      <c r="B845" s="13">
        <v>3.0378247505883418</v>
      </c>
      <c r="C845" s="13">
        <f t="shared" si="861"/>
        <v>10</v>
      </c>
      <c r="D845" s="13">
        <f>'Command user'!$F$12</f>
        <v>10</v>
      </c>
      <c r="E845" s="13">
        <f t="shared" si="850"/>
        <v>1</v>
      </c>
      <c r="G845" s="36">
        <f t="shared" si="851"/>
        <v>1091.0000000000007</v>
      </c>
      <c r="H845" s="37">
        <f t="shared" ca="1" si="852"/>
        <v>5.8964651470685366E-2</v>
      </c>
      <c r="I845" s="17"/>
      <c r="J845" s="17"/>
      <c r="K845" s="17"/>
      <c r="L845" s="17"/>
      <c r="M845" s="17"/>
      <c r="N845" s="17"/>
      <c r="O845" s="17"/>
      <c r="P845" s="17"/>
      <c r="T845" s="25">
        <f t="shared" si="853"/>
        <v>5.8964651470685366E-2</v>
      </c>
      <c r="U845" s="25">
        <f t="shared" si="827"/>
        <v>0.98930599172832701</v>
      </c>
      <c r="V845" s="25">
        <f t="shared" si="828"/>
        <v>1.2536572756067677</v>
      </c>
      <c r="W845" s="25">
        <f t="shared" si="829"/>
        <v>1.408255981688193</v>
      </c>
      <c r="X845" s="25">
        <f t="shared" si="830"/>
        <v>2.0193618883124898</v>
      </c>
      <c r="Y845" s="25">
        <f t="shared" si="831"/>
        <v>2.2448846794435906</v>
      </c>
      <c r="Z845" s="25">
        <f t="shared" si="832"/>
        <v>2.0967418009204302</v>
      </c>
      <c r="AA845" s="25">
        <f t="shared" si="833"/>
        <v>1.6765241494934717</v>
      </c>
      <c r="AB845" s="25">
        <f t="shared" si="834"/>
        <v>1.2862503160283434</v>
      </c>
      <c r="AC845" s="25">
        <f t="shared" si="835"/>
        <v>1.0352388498818881</v>
      </c>
      <c r="AD845" s="25">
        <f t="shared" si="836"/>
        <v>0.66050399949143157</v>
      </c>
      <c r="AE845" s="25">
        <f t="shared" si="837"/>
        <v>0.45428526504545336</v>
      </c>
      <c r="AF845" s="25">
        <f t="shared" si="838"/>
        <v>0.16327700667283296</v>
      </c>
      <c r="AG845" s="25">
        <f t="shared" si="839"/>
        <v>8.7470154634297401E-2</v>
      </c>
      <c r="AH845" s="25">
        <f t="shared" si="840"/>
        <v>5.4729465476685508E-2</v>
      </c>
    </row>
    <row r="846" spans="1:34" x14ac:dyDescent="0.25">
      <c r="A846" s="13">
        <f t="shared" ref="A846:C846" si="862">A845</f>
        <v>6</v>
      </c>
      <c r="B846" s="13">
        <v>3.0382226383687185</v>
      </c>
      <c r="C846" s="13">
        <f t="shared" si="862"/>
        <v>10</v>
      </c>
      <c r="D846" s="13">
        <f>'Command user'!$F$12</f>
        <v>10</v>
      </c>
      <c r="E846" s="13">
        <f t="shared" si="850"/>
        <v>1</v>
      </c>
      <c r="G846" s="36">
        <f t="shared" si="851"/>
        <v>1092.0000000000011</v>
      </c>
      <c r="H846" s="37">
        <f t="shared" ca="1" si="852"/>
        <v>5.893702261416759E-2</v>
      </c>
      <c r="I846" s="17"/>
      <c r="J846" s="17"/>
      <c r="K846" s="17"/>
      <c r="L846" s="17"/>
      <c r="M846" s="17"/>
      <c r="N846" s="17"/>
      <c r="O846" s="17"/>
      <c r="P846" s="17"/>
      <c r="T846" s="25">
        <f t="shared" si="853"/>
        <v>5.893702261416759E-2</v>
      </c>
      <c r="U846" s="25">
        <f t="shared" si="827"/>
        <v>0.98899057902776255</v>
      </c>
      <c r="V846" s="25">
        <f t="shared" si="828"/>
        <v>1.2533396395022318</v>
      </c>
      <c r="W846" s="25">
        <f t="shared" si="829"/>
        <v>1.4079150947210697</v>
      </c>
      <c r="X846" s="25">
        <f t="shared" si="830"/>
        <v>2.0188210156887578</v>
      </c>
      <c r="Y846" s="25">
        <f t="shared" si="831"/>
        <v>2.2441650254773671</v>
      </c>
      <c r="Z846" s="25">
        <f t="shared" si="832"/>
        <v>2.0959550265096478</v>
      </c>
      <c r="AA846" s="25">
        <f t="shared" si="833"/>
        <v>1.6757790612016585</v>
      </c>
      <c r="AB846" s="25">
        <f t="shared" si="834"/>
        <v>1.2856066195497251</v>
      </c>
      <c r="AC846" s="25">
        <f t="shared" si="835"/>
        <v>1.0346844162298334</v>
      </c>
      <c r="AD846" s="25">
        <f t="shared" si="836"/>
        <v>0.6601283384148805</v>
      </c>
      <c r="AE846" s="25">
        <f t="shared" si="837"/>
        <v>0.45401736530613201</v>
      </c>
      <c r="AF846" s="25">
        <f t="shared" si="838"/>
        <v>0.16318216872462582</v>
      </c>
      <c r="AG846" s="25">
        <f t="shared" si="839"/>
        <v>8.7420154890968632E-2</v>
      </c>
      <c r="AH846" s="25">
        <f t="shared" si="840"/>
        <v>5.4699532082269707E-2</v>
      </c>
    </row>
    <row r="847" spans="1:34" x14ac:dyDescent="0.25">
      <c r="A847" s="13">
        <f t="shared" ref="A847:C847" si="863">A846</f>
        <v>6</v>
      </c>
      <c r="B847" s="13">
        <v>3.0386201619497029</v>
      </c>
      <c r="C847" s="13">
        <f t="shared" si="863"/>
        <v>10</v>
      </c>
      <c r="D847" s="13">
        <f>'Command user'!$F$12</f>
        <v>10</v>
      </c>
      <c r="E847" s="13">
        <f t="shared" si="850"/>
        <v>1</v>
      </c>
      <c r="G847" s="36">
        <f t="shared" si="851"/>
        <v>1093.0000000000014</v>
      </c>
      <c r="H847" s="37">
        <f t="shared" ca="1" si="852"/>
        <v>5.8909438437362939E-2</v>
      </c>
      <c r="I847" s="17"/>
      <c r="J847" s="17"/>
      <c r="K847" s="17"/>
      <c r="L847" s="17"/>
      <c r="M847" s="17"/>
      <c r="N847" s="17"/>
      <c r="O847" s="17"/>
      <c r="P847" s="17"/>
      <c r="T847" s="25">
        <f t="shared" si="853"/>
        <v>5.8909438437362939E-2</v>
      </c>
      <c r="U847" s="25">
        <f t="shared" si="827"/>
        <v>0.98867564371019168</v>
      </c>
      <c r="V847" s="25">
        <f t="shared" si="828"/>
        <v>1.2530225055314193</v>
      </c>
      <c r="W847" s="25">
        <f t="shared" si="829"/>
        <v>1.4075747472501536</v>
      </c>
      <c r="X847" s="25">
        <f t="shared" si="830"/>
        <v>2.0182809316974377</v>
      </c>
      <c r="Y847" s="25">
        <f t="shared" si="831"/>
        <v>2.2434463725328171</v>
      </c>
      <c r="Z847" s="25">
        <f t="shared" si="832"/>
        <v>2.0951693517295653</v>
      </c>
      <c r="AA847" s="25">
        <f t="shared" si="833"/>
        <v>1.6750350481848126</v>
      </c>
      <c r="AB847" s="25">
        <f t="shared" si="834"/>
        <v>1.2849638859906687</v>
      </c>
      <c r="AC847" s="25">
        <f t="shared" si="835"/>
        <v>1.034130831956299</v>
      </c>
      <c r="AD847" s="25">
        <f t="shared" si="836"/>
        <v>0.65975327119848115</v>
      </c>
      <c r="AE847" s="25">
        <f t="shared" si="837"/>
        <v>0.45374989592004406</v>
      </c>
      <c r="AF847" s="25">
        <f t="shared" si="838"/>
        <v>0.16308748354620473</v>
      </c>
      <c r="AG847" s="25">
        <f t="shared" si="839"/>
        <v>8.7370234647971529E-2</v>
      </c>
      <c r="AH847" s="25">
        <f t="shared" si="840"/>
        <v>5.4669645842037928E-2</v>
      </c>
    </row>
    <row r="848" spans="1:34" x14ac:dyDescent="0.25">
      <c r="A848" s="13">
        <f t="shared" ref="A848:C848" si="864">A847</f>
        <v>6</v>
      </c>
      <c r="B848" s="13">
        <v>3.0390173219974121</v>
      </c>
      <c r="C848" s="13">
        <f t="shared" si="864"/>
        <v>10</v>
      </c>
      <c r="D848" s="13">
        <f>'Command user'!$F$12</f>
        <v>10</v>
      </c>
      <c r="E848" s="13">
        <f t="shared" si="850"/>
        <v>1</v>
      </c>
      <c r="G848" s="36">
        <f t="shared" si="851"/>
        <v>1094.0000000000009</v>
      </c>
      <c r="H848" s="37">
        <f t="shared" ca="1" si="852"/>
        <v>5.8881898822946623E-2</v>
      </c>
      <c r="I848" s="17"/>
      <c r="J848" s="17"/>
      <c r="K848" s="17"/>
      <c r="L848" s="17"/>
      <c r="M848" s="17"/>
      <c r="N848" s="17"/>
      <c r="O848" s="17"/>
      <c r="P848" s="17"/>
      <c r="T848" s="25">
        <f t="shared" si="853"/>
        <v>5.8881898822946623E-2</v>
      </c>
      <c r="U848" s="25">
        <f t="shared" si="827"/>
        <v>0.9883611845704664</v>
      </c>
      <c r="V848" s="25">
        <f t="shared" si="828"/>
        <v>1.2527058724002811</v>
      </c>
      <c r="W848" s="25">
        <f t="shared" si="829"/>
        <v>1.4072349378852875</v>
      </c>
      <c r="X848" s="25">
        <f t="shared" si="830"/>
        <v>2.0177416343899366</v>
      </c>
      <c r="Y848" s="25">
        <f t="shared" si="831"/>
        <v>2.2427287182168349</v>
      </c>
      <c r="Z848" s="25">
        <f t="shared" si="832"/>
        <v>2.0943847739616919</v>
      </c>
      <c r="AA848" s="25">
        <f t="shared" si="833"/>
        <v>1.674292107847219</v>
      </c>
      <c r="AB848" s="25">
        <f t="shared" si="834"/>
        <v>1.284322112978765</v>
      </c>
      <c r="AC848" s="25">
        <f t="shared" si="835"/>
        <v>1.0335780949382674</v>
      </c>
      <c r="AD848" s="25">
        <f t="shared" si="836"/>
        <v>0.65937879632500518</v>
      </c>
      <c r="AE848" s="25">
        <f t="shared" si="837"/>
        <v>0.45348285577536601</v>
      </c>
      <c r="AF848" s="25">
        <f t="shared" si="838"/>
        <v>0.16299295074079659</v>
      </c>
      <c r="AG848" s="25">
        <f t="shared" si="839"/>
        <v>8.7320393700705184E-2</v>
      </c>
      <c r="AH848" s="25">
        <f t="shared" si="840"/>
        <v>5.4639806635115848E-2</v>
      </c>
    </row>
    <row r="849" spans="1:34" x14ac:dyDescent="0.25">
      <c r="A849" s="13">
        <f t="shared" ref="A849:C849" si="865">A848</f>
        <v>6</v>
      </c>
      <c r="B849" s="13">
        <v>3.0394141191761372</v>
      </c>
      <c r="C849" s="13">
        <f t="shared" si="865"/>
        <v>10</v>
      </c>
      <c r="D849" s="13">
        <f>'Command user'!$F$12</f>
        <v>10</v>
      </c>
      <c r="E849" s="13">
        <f t="shared" si="850"/>
        <v>1</v>
      </c>
      <c r="G849" s="36">
        <f t="shared" si="851"/>
        <v>1095.0000000000014</v>
      </c>
      <c r="H849" s="37">
        <f t="shared" ca="1" si="852"/>
        <v>5.8854403654014294E-2</v>
      </c>
      <c r="I849" s="17"/>
      <c r="J849" s="17"/>
      <c r="K849" s="17"/>
      <c r="L849" s="17"/>
      <c r="M849" s="17"/>
      <c r="N849" s="17"/>
      <c r="O849" s="17"/>
      <c r="P849" s="17"/>
      <c r="T849" s="25">
        <f t="shared" si="853"/>
        <v>5.8854403654014294E-2</v>
      </c>
      <c r="U849" s="25">
        <f t="shared" si="827"/>
        <v>0.98804720040761651</v>
      </c>
      <c r="V849" s="25">
        <f t="shared" si="828"/>
        <v>1.2523897388192868</v>
      </c>
      <c r="W849" s="25">
        <f t="shared" si="829"/>
        <v>1.4068956652411784</v>
      </c>
      <c r="X849" s="25">
        <f t="shared" si="830"/>
        <v>2.0172031218242976</v>
      </c>
      <c r="Y849" s="25">
        <f t="shared" si="831"/>
        <v>2.242012060144313</v>
      </c>
      <c r="Z849" s="25">
        <f t="shared" si="832"/>
        <v>2.0936012905962564</v>
      </c>
      <c r="AA849" s="25">
        <f t="shared" si="833"/>
        <v>1.6735502376018727</v>
      </c>
      <c r="AB849" s="25">
        <f t="shared" si="834"/>
        <v>1.2836812981496866</v>
      </c>
      <c r="AC849" s="25">
        <f t="shared" si="835"/>
        <v>1.033026203060035</v>
      </c>
      <c r="AD849" s="25">
        <f t="shared" si="836"/>
        <v>0.65900491228253733</v>
      </c>
      <c r="AE849" s="25">
        <f t="shared" si="837"/>
        <v>0.45321624376420133</v>
      </c>
      <c r="AF849" s="25">
        <f t="shared" si="838"/>
        <v>0.16289856991303692</v>
      </c>
      <c r="AG849" s="25">
        <f t="shared" si="839"/>
        <v>8.7270631845290228E-2</v>
      </c>
      <c r="AH849" s="25">
        <f t="shared" si="840"/>
        <v>5.4610014341054391E-2</v>
      </c>
    </row>
    <row r="850" spans="1:34" x14ac:dyDescent="0.25">
      <c r="A850" s="13">
        <f t="shared" ref="A850:C850" si="866">A849</f>
        <v>6</v>
      </c>
      <c r="B850" s="13">
        <v>3.0398105541483504</v>
      </c>
      <c r="C850" s="13">
        <f t="shared" si="866"/>
        <v>10</v>
      </c>
      <c r="D850" s="13">
        <f>'Command user'!$F$12</f>
        <v>10</v>
      </c>
      <c r="E850" s="13">
        <f t="shared" si="850"/>
        <v>1</v>
      </c>
      <c r="G850" s="36">
        <f t="shared" si="851"/>
        <v>1096.0000000000005</v>
      </c>
      <c r="H850" s="37">
        <f t="shared" ca="1" si="852"/>
        <v>5.8826952814079986E-2</v>
      </c>
      <c r="I850" s="17"/>
      <c r="J850" s="17"/>
      <c r="K850" s="17"/>
      <c r="L850" s="17"/>
      <c r="M850" s="17"/>
      <c r="N850" s="17"/>
      <c r="O850" s="17"/>
      <c r="P850" s="17"/>
      <c r="T850" s="25">
        <f t="shared" si="853"/>
        <v>5.8826952814079986E-2</v>
      </c>
      <c r="U850" s="25">
        <f t="shared" si="827"/>
        <v>0.98773369002484201</v>
      </c>
      <c r="V850" s="25">
        <f t="shared" si="828"/>
        <v>1.2520741035034435</v>
      </c>
      <c r="W850" s="25">
        <f t="shared" si="829"/>
        <v>1.4065569279373802</v>
      </c>
      <c r="X850" s="25">
        <f t="shared" si="830"/>
        <v>2.0166653920651871</v>
      </c>
      <c r="Y850" s="25">
        <f t="shared" si="831"/>
        <v>2.2412963959380847</v>
      </c>
      <c r="Z850" s="25">
        <f t="shared" si="832"/>
        <v>2.0928188990321557</v>
      </c>
      <c r="AA850" s="25">
        <f t="shared" si="833"/>
        <v>1.672809434870443</v>
      </c>
      <c r="AB850" s="25">
        <f t="shared" si="834"/>
        <v>1.2830414391471545</v>
      </c>
      <c r="AC850" s="25">
        <f t="shared" si="835"/>
        <v>1.032475154213172</v>
      </c>
      <c r="AD850" s="25">
        <f t="shared" si="836"/>
        <v>0.6586316175644491</v>
      </c>
      <c r="AE850" s="25">
        <f t="shared" si="837"/>
        <v>0.45295005878256278</v>
      </c>
      <c r="AF850" s="25">
        <f t="shared" si="838"/>
        <v>0.1628043406689641</v>
      </c>
      <c r="AG850" s="25">
        <f t="shared" si="839"/>
        <v>8.7220948878565449E-2</v>
      </c>
      <c r="AH850" s="25">
        <f t="shared" si="840"/>
        <v>5.4580268839827278E-2</v>
      </c>
    </row>
    <row r="851" spans="1:34" x14ac:dyDescent="0.25">
      <c r="A851" s="13">
        <f t="shared" ref="A851:C851" si="867">A850</f>
        <v>6</v>
      </c>
      <c r="B851" s="13">
        <v>3.0402066275747113</v>
      </c>
      <c r="C851" s="13">
        <f t="shared" si="867"/>
        <v>10</v>
      </c>
      <c r="D851" s="13">
        <f>'Command user'!$F$12</f>
        <v>10</v>
      </c>
      <c r="E851" s="13">
        <f t="shared" si="850"/>
        <v>1</v>
      </c>
      <c r="G851" s="36">
        <f t="shared" si="851"/>
        <v>1097.0000000000007</v>
      </c>
      <c r="H851" s="37">
        <f t="shared" ca="1" si="852"/>
        <v>5.879954618707444E-2</v>
      </c>
      <c r="I851" s="17"/>
      <c r="J851" s="17"/>
      <c r="K851" s="17"/>
      <c r="L851" s="17"/>
      <c r="M851" s="17"/>
      <c r="N851" s="17"/>
      <c r="O851" s="17"/>
      <c r="P851" s="17"/>
      <c r="T851" s="25">
        <f t="shared" si="853"/>
        <v>5.879954618707444E-2</v>
      </c>
      <c r="U851" s="25">
        <f t="shared" si="827"/>
        <v>0.98742065222948616</v>
      </c>
      <c r="V851" s="25">
        <f t="shared" si="828"/>
        <v>1.2517589651722401</v>
      </c>
      <c r="W851" s="25">
        <f t="shared" si="829"/>
        <v>1.4062187245982649</v>
      </c>
      <c r="X851" s="25">
        <f t="shared" si="830"/>
        <v>2.0161284431838626</v>
      </c>
      <c r="Y851" s="25">
        <f t="shared" si="831"/>
        <v>2.2405817232289098</v>
      </c>
      <c r="Z851" s="25">
        <f t="shared" si="832"/>
        <v>2.0920375966769158</v>
      </c>
      <c r="AA851" s="25">
        <f t="shared" si="833"/>
        <v>1.6720696970832352</v>
      </c>
      <c r="AB851" s="25">
        <f t="shared" si="834"/>
        <v>1.2824025336228924</v>
      </c>
      <c r="AC851" s="25">
        <f t="shared" si="835"/>
        <v>1.0319249462964872</v>
      </c>
      <c r="AD851" s="25">
        <f t="shared" si="836"/>
        <v>0.65825891066937814</v>
      </c>
      <c r="AE851" s="25">
        <f t="shared" si="837"/>
        <v>0.45268429973035468</v>
      </c>
      <c r="AF851" s="25">
        <f t="shared" si="838"/>
        <v>0.16271026261601149</v>
      </c>
      <c r="AG851" s="25">
        <f t="shared" si="839"/>
        <v>8.7171344598083914E-2</v>
      </c>
      <c r="AH851" s="25">
        <f t="shared" si="840"/>
        <v>5.455057001182969E-2</v>
      </c>
    </row>
    <row r="852" spans="1:34" x14ac:dyDescent="0.25">
      <c r="A852" s="13">
        <f t="shared" ref="A852:C852" si="868">A851</f>
        <v>6</v>
      </c>
      <c r="B852" s="13">
        <v>3.0406023401140732</v>
      </c>
      <c r="C852" s="13">
        <f t="shared" si="868"/>
        <v>10</v>
      </c>
      <c r="D852" s="13">
        <f>'Command user'!$F$12</f>
        <v>10</v>
      </c>
      <c r="E852" s="13">
        <f t="shared" si="850"/>
        <v>1</v>
      </c>
      <c r="G852" s="36">
        <f t="shared" si="851"/>
        <v>1098.0000000000009</v>
      </c>
      <c r="H852" s="37">
        <f t="shared" ca="1" si="852"/>
        <v>5.877218365734297E-2</v>
      </c>
      <c r="I852" s="17"/>
      <c r="J852" s="17"/>
      <c r="K852" s="17"/>
      <c r="L852" s="17"/>
      <c r="M852" s="17"/>
      <c r="N852" s="17"/>
      <c r="O852" s="17"/>
      <c r="P852" s="17"/>
      <c r="T852" s="25">
        <f t="shared" si="853"/>
        <v>5.877218365734297E-2</v>
      </c>
      <c r="U852" s="25">
        <f t="shared" si="827"/>
        <v>0.9871080858330088</v>
      </c>
      <c r="V852" s="25">
        <f t="shared" si="828"/>
        <v>1.2514443225496354</v>
      </c>
      <c r="W852" s="25">
        <f t="shared" si="829"/>
        <v>1.4058810538530184</v>
      </c>
      <c r="X852" s="25">
        <f t="shared" si="830"/>
        <v>2.0155922732581328</v>
      </c>
      <c r="Y852" s="25">
        <f t="shared" si="831"/>
        <v>2.2398680396554265</v>
      </c>
      <c r="Z852" s="25">
        <f t="shared" si="832"/>
        <v>2.0912573809466624</v>
      </c>
      <c r="AA852" s="25">
        <f t="shared" si="833"/>
        <v>1.6713310216791488</v>
      </c>
      <c r="AB852" s="25">
        <f t="shared" si="834"/>
        <v>1.2817645792365988</v>
      </c>
      <c r="AC852" s="25">
        <f t="shared" si="835"/>
        <v>1.031375577216002</v>
      </c>
      <c r="AD852" s="25">
        <f t="shared" si="836"/>
        <v>0.65788679010120155</v>
      </c>
      <c r="AE852" s="25">
        <f t="shared" si="837"/>
        <v>0.45241896551135291</v>
      </c>
      <c r="AF852" s="25">
        <f t="shared" si="838"/>
        <v>0.16261633536300271</v>
      </c>
      <c r="AG852" s="25">
        <f t="shared" si="839"/>
        <v>8.7121818802110382E-2</v>
      </c>
      <c r="AH852" s="25">
        <f t="shared" si="840"/>
        <v>5.4520917737875957E-2</v>
      </c>
    </row>
    <row r="853" spans="1:34" x14ac:dyDescent="0.25">
      <c r="A853" s="13">
        <f t="shared" ref="A853:C853" si="869">A852</f>
        <v>6</v>
      </c>
      <c r="B853" s="13">
        <v>3.0409976924234905</v>
      </c>
      <c r="C853" s="13">
        <f t="shared" si="869"/>
        <v>10</v>
      </c>
      <c r="D853" s="13">
        <f>'Command user'!$F$12</f>
        <v>10</v>
      </c>
      <c r="E853" s="13">
        <f t="shared" si="850"/>
        <v>1</v>
      </c>
      <c r="G853" s="36">
        <f t="shared" si="851"/>
        <v>1099.0000000000007</v>
      </c>
      <c r="H853" s="37">
        <f t="shared" ca="1" si="852"/>
        <v>5.8744865109643787E-2</v>
      </c>
      <c r="I853" s="17"/>
      <c r="J853" s="17"/>
      <c r="K853" s="17"/>
      <c r="L853" s="17"/>
      <c r="M853" s="17"/>
      <c r="N853" s="17"/>
      <c r="O853" s="17"/>
      <c r="P853" s="17"/>
      <c r="T853" s="25">
        <f t="shared" si="853"/>
        <v>5.8744865109643787E-2</v>
      </c>
      <c r="U853" s="25">
        <f t="shared" si="827"/>
        <v>0.98679598965098858</v>
      </c>
      <c r="V853" s="25">
        <f t="shared" si="828"/>
        <v>1.2511301743640604</v>
      </c>
      <c r="W853" s="25">
        <f t="shared" si="829"/>
        <v>1.4055439143355921</v>
      </c>
      <c r="X853" s="25">
        <f t="shared" si="830"/>
        <v>2.0150568803723319</v>
      </c>
      <c r="Y853" s="25">
        <f t="shared" si="831"/>
        <v>2.2391553428641147</v>
      </c>
      <c r="Z853" s="25">
        <f t="shared" si="832"/>
        <v>2.0904782492660807</v>
      </c>
      <c r="AA853" s="25">
        <f t="shared" si="833"/>
        <v>1.6705934061056429</v>
      </c>
      <c r="AB853" s="25">
        <f t="shared" si="834"/>
        <v>1.2811275736559145</v>
      </c>
      <c r="AC853" s="25">
        <f t="shared" si="835"/>
        <v>1.0308270448849186</v>
      </c>
      <c r="AD853" s="25">
        <f t="shared" si="836"/>
        <v>0.65751525436901537</v>
      </c>
      <c r="AE853" s="25">
        <f t="shared" si="837"/>
        <v>0.45215405503319434</v>
      </c>
      <c r="AF853" s="25">
        <f t="shared" si="838"/>
        <v>0.16252255852014394</v>
      </c>
      <c r="AG853" s="25">
        <f t="shared" si="839"/>
        <v>8.7072371289618158E-2</v>
      </c>
      <c r="AH853" s="25">
        <f t="shared" si="840"/>
        <v>5.449131189919789E-2</v>
      </c>
    </row>
    <row r="854" spans="1:34" x14ac:dyDescent="0.25">
      <c r="A854" s="13">
        <f t="shared" ref="A854:C854" si="870">A853</f>
        <v>6</v>
      </c>
      <c r="B854" s="13">
        <v>3.0413926851582249</v>
      </c>
      <c r="C854" s="13">
        <f t="shared" si="870"/>
        <v>10</v>
      </c>
      <c r="D854" s="13">
        <f>'Command user'!$F$12</f>
        <v>10</v>
      </c>
      <c r="E854" s="13">
        <f t="shared" si="850"/>
        <v>1</v>
      </c>
      <c r="G854" s="36">
        <f t="shared" si="851"/>
        <v>1100.0000000000007</v>
      </c>
      <c r="H854" s="37">
        <f t="shared" ca="1" si="852"/>
        <v>5.8717590429145837E-2</v>
      </c>
      <c r="I854" s="17"/>
      <c r="J854" s="17"/>
      <c r="K854" s="17"/>
      <c r="L854" s="17"/>
      <c r="M854" s="17"/>
      <c r="N854" s="17"/>
      <c r="O854" s="17"/>
      <c r="P854" s="17"/>
      <c r="T854" s="25">
        <f t="shared" si="853"/>
        <v>5.8717590429145837E-2</v>
      </c>
      <c r="U854" s="25">
        <f t="shared" si="827"/>
        <v>0.98648436250308591</v>
      </c>
      <c r="V854" s="25">
        <f t="shared" si="828"/>
        <v>1.2508165193483678</v>
      </c>
      <c r="W854" s="25">
        <f t="shared" si="829"/>
        <v>1.4052073046847156</v>
      </c>
      <c r="X854" s="25">
        <f t="shared" si="830"/>
        <v>2.0145222626173105</v>
      </c>
      <c r="Y854" s="25">
        <f t="shared" si="831"/>
        <v>2.238443630509273</v>
      </c>
      <c r="Z854" s="25">
        <f t="shared" si="832"/>
        <v>2.0897001990683854</v>
      </c>
      <c r="AA854" s="25">
        <f t="shared" si="833"/>
        <v>1.6698568478187075</v>
      </c>
      <c r="AB854" s="25">
        <f t="shared" si="834"/>
        <v>1.2804915145563802</v>
      </c>
      <c r="AC854" s="25">
        <f t="shared" si="835"/>
        <v>1.0302793472235821</v>
      </c>
      <c r="AD854" s="25">
        <f t="shared" si="836"/>
        <v>0.65714430198710838</v>
      </c>
      <c r="AE854" s="25">
        <f t="shared" si="837"/>
        <v>0.45188956720735113</v>
      </c>
      <c r="AF854" s="25">
        <f t="shared" si="838"/>
        <v>0.16242893169901917</v>
      </c>
      <c r="AG854" s="25">
        <f t="shared" si="839"/>
        <v>8.7023001860285373E-2</v>
      </c>
      <c r="AH854" s="25">
        <f t="shared" si="840"/>
        <v>5.446175237744269E-2</v>
      </c>
    </row>
    <row r="855" spans="1:34" x14ac:dyDescent="0.25">
      <c r="A855" s="13">
        <f t="shared" ref="A855:C855" si="871">A854</f>
        <v>6</v>
      </c>
      <c r="B855" s="13">
        <v>3.0417873189717519</v>
      </c>
      <c r="C855" s="13">
        <f t="shared" si="871"/>
        <v>10</v>
      </c>
      <c r="D855" s="13">
        <f>'Command user'!$F$12</f>
        <v>10</v>
      </c>
      <c r="E855" s="13">
        <f t="shared" si="850"/>
        <v>1</v>
      </c>
      <c r="G855" s="36">
        <f t="shared" si="851"/>
        <v>1101.0000000000007</v>
      </c>
      <c r="H855" s="37">
        <f t="shared" ca="1" si="852"/>
        <v>5.8690359501427605E-2</v>
      </c>
      <c r="I855" s="17"/>
      <c r="J855" s="17"/>
      <c r="K855" s="17"/>
      <c r="L855" s="17"/>
      <c r="M855" s="17"/>
      <c r="N855" s="17"/>
      <c r="O855" s="17"/>
      <c r="P855" s="17"/>
      <c r="T855" s="25">
        <f t="shared" si="853"/>
        <v>5.8690359501427605E-2</v>
      </c>
      <c r="U855" s="25">
        <f t="shared" si="827"/>
        <v>0.98617320321303936</v>
      </c>
      <c r="V855" s="25">
        <f t="shared" si="828"/>
        <v>1.250503356239832</v>
      </c>
      <c r="W855" s="25">
        <f t="shared" si="829"/>
        <v>1.4048712235438474</v>
      </c>
      <c r="X855" s="25">
        <f t="shared" si="830"/>
        <v>2.0139884180903853</v>
      </c>
      <c r="Y855" s="25">
        <f t="shared" si="831"/>
        <v>2.237732900252996</v>
      </c>
      <c r="Z855" s="25">
        <f t="shared" si="832"/>
        <v>2.088923227795275</v>
      </c>
      <c r="AA855" s="25">
        <f t="shared" si="833"/>
        <v>1.6691213442828208</v>
      </c>
      <c r="AB855" s="25">
        <f t="shared" si="834"/>
        <v>1.2798563996214143</v>
      </c>
      <c r="AC855" s="25">
        <f t="shared" si="835"/>
        <v>1.0297324821594644</v>
      </c>
      <c r="AD855" s="25">
        <f t="shared" si="836"/>
        <v>0.65677393147494634</v>
      </c>
      <c r="AE855" s="25">
        <f t="shared" si="837"/>
        <v>0.45162550094912213</v>
      </c>
      <c r="AF855" s="25">
        <f t="shared" si="838"/>
        <v>0.1623354545125833</v>
      </c>
      <c r="AG855" s="25">
        <f t="shared" si="839"/>
        <v>8.6973710314492664E-2</v>
      </c>
      <c r="AH855" s="25">
        <f t="shared" si="840"/>
        <v>5.4432239054671677E-2</v>
      </c>
    </row>
    <row r="856" spans="1:34" x14ac:dyDescent="0.25">
      <c r="A856" s="13">
        <f t="shared" ref="A856:C856" si="872">A855</f>
        <v>6</v>
      </c>
      <c r="B856" s="13">
        <v>3.0421815945157662</v>
      </c>
      <c r="C856" s="13">
        <f t="shared" si="872"/>
        <v>10</v>
      </c>
      <c r="D856" s="13">
        <f>'Command user'!$F$12</f>
        <v>10</v>
      </c>
      <c r="E856" s="13">
        <f t="shared" si="850"/>
        <v>1</v>
      </c>
      <c r="G856" s="36">
        <f t="shared" si="851"/>
        <v>1102.0000000000005</v>
      </c>
      <c r="H856" s="37">
        <f t="shared" ca="1" si="852"/>
        <v>5.8663172212474676E-2</v>
      </c>
      <c r="I856" s="17"/>
      <c r="J856" s="17"/>
      <c r="K856" s="17"/>
      <c r="L856" s="17"/>
      <c r="M856" s="17"/>
      <c r="N856" s="17"/>
      <c r="O856" s="17"/>
      <c r="P856" s="17"/>
      <c r="T856" s="25">
        <f t="shared" si="853"/>
        <v>5.8663172212474676E-2</v>
      </c>
      <c r="U856" s="25">
        <f t="shared" si="827"/>
        <v>0.98586251060864127</v>
      </c>
      <c r="V856" s="25">
        <f t="shared" si="828"/>
        <v>1.2501906837801338</v>
      </c>
      <c r="W856" s="25">
        <f t="shared" si="829"/>
        <v>1.4045356695611741</v>
      </c>
      <c r="X856" s="25">
        <f t="shared" si="830"/>
        <v>2.0134553448953256</v>
      </c>
      <c r="Y856" s="25">
        <f t="shared" si="831"/>
        <v>2.2370231497651196</v>
      </c>
      <c r="Z856" s="25">
        <f t="shared" si="832"/>
        <v>2.0881473328969014</v>
      </c>
      <c r="AA856" s="25">
        <f t="shared" si="833"/>
        <v>1.668386892970918</v>
      </c>
      <c r="AB856" s="25">
        <f t="shared" si="834"/>
        <v>1.2792222265422679</v>
      </c>
      <c r="AC856" s="25">
        <f t="shared" si="835"/>
        <v>1.0291864476271182</v>
      </c>
      <c r="AD856" s="25">
        <f t="shared" si="836"/>
        <v>0.65640414135714176</v>
      </c>
      <c r="AE856" s="25">
        <f t="shared" si="837"/>
        <v>0.45136185517761057</v>
      </c>
      <c r="AF856" s="25">
        <f t="shared" si="838"/>
        <v>0.16224212657515591</v>
      </c>
      <c r="AG856" s="25">
        <f t="shared" si="839"/>
        <v>8.6924496453319872E-2</v>
      </c>
      <c r="AH856" s="25">
        <f t="shared" si="840"/>
        <v>5.4402771813358272E-2</v>
      </c>
    </row>
    <row r="857" spans="1:34" x14ac:dyDescent="0.25">
      <c r="A857" s="13">
        <f t="shared" ref="A857:C857" si="873">A856</f>
        <v>6</v>
      </c>
      <c r="B857" s="13">
        <v>3.0425755124401905</v>
      </c>
      <c r="C857" s="13">
        <f t="shared" si="873"/>
        <v>10</v>
      </c>
      <c r="D857" s="13">
        <f>'Command user'!$F$12</f>
        <v>10</v>
      </c>
      <c r="E857" s="13">
        <f t="shared" si="850"/>
        <v>1</v>
      </c>
      <c r="G857" s="36">
        <f t="shared" si="851"/>
        <v>1103.0000000000005</v>
      </c>
      <c r="H857" s="37">
        <f t="shared" ca="1" si="852"/>
        <v>5.8636028448677796E-2</v>
      </c>
      <c r="I857" s="17"/>
      <c r="J857" s="17"/>
      <c r="K857" s="17"/>
      <c r="L857" s="17"/>
      <c r="M857" s="17"/>
      <c r="N857" s="17"/>
      <c r="O857" s="17"/>
      <c r="P857" s="17"/>
      <c r="T857" s="25">
        <f t="shared" si="853"/>
        <v>5.8636028448677796E-2</v>
      </c>
      <c r="U857" s="25">
        <f t="shared" si="827"/>
        <v>0.98555228352171664</v>
      </c>
      <c r="V857" s="25">
        <f t="shared" si="828"/>
        <v>1.2498785007153121</v>
      </c>
      <c r="W857" s="25">
        <f t="shared" si="829"/>
        <v>1.4042006413895682</v>
      </c>
      <c r="X857" s="25">
        <f t="shared" si="830"/>
        <v>2.012923041142312</v>
      </c>
      <c r="Y857" s="25">
        <f t="shared" si="831"/>
        <v>2.2363143767231835</v>
      </c>
      <c r="Z857" s="25">
        <f t="shared" si="832"/>
        <v>2.0873725118318327</v>
      </c>
      <c r="AA857" s="25">
        <f t="shared" si="833"/>
        <v>1.6676534913643373</v>
      </c>
      <c r="AB857" s="25">
        <f t="shared" si="834"/>
        <v>1.2785889930179966</v>
      </c>
      <c r="AC857" s="25">
        <f t="shared" si="835"/>
        <v>1.0286412415681492</v>
      </c>
      <c r="AD857" s="25">
        <f t="shared" si="836"/>
        <v>0.65603493016343073</v>
      </c>
      <c r="AE857" s="25">
        <f t="shared" si="837"/>
        <v>0.45109862881570706</v>
      </c>
      <c r="AF857" s="25">
        <f t="shared" si="838"/>
        <v>0.16214894750241568</v>
      </c>
      <c r="AG857" s="25">
        <f t="shared" si="839"/>
        <v>8.6875360078541977E-2</v>
      </c>
      <c r="AH857" s="25">
        <f t="shared" si="840"/>
        <v>5.437335053638525E-2</v>
      </c>
    </row>
    <row r="858" spans="1:34" x14ac:dyDescent="0.25">
      <c r="A858" s="13">
        <f t="shared" ref="A858:C858" si="874">A857</f>
        <v>6</v>
      </c>
      <c r="B858" s="13">
        <v>3.0429690733931802</v>
      </c>
      <c r="C858" s="13">
        <f t="shared" si="874"/>
        <v>10</v>
      </c>
      <c r="D858" s="13">
        <f>'Command user'!$F$12</f>
        <v>10</v>
      </c>
      <c r="E858" s="13">
        <f t="shared" si="850"/>
        <v>1</v>
      </c>
      <c r="G858" s="36">
        <f t="shared" si="851"/>
        <v>1104.0000000000007</v>
      </c>
      <c r="H858" s="37">
        <f t="shared" ca="1" si="852"/>
        <v>5.8608928096831908E-2</v>
      </c>
      <c r="I858" s="17"/>
      <c r="J858" s="17"/>
      <c r="K858" s="17"/>
      <c r="L858" s="17"/>
      <c r="M858" s="17"/>
      <c r="N858" s="17"/>
      <c r="O858" s="17"/>
      <c r="P858" s="17"/>
      <c r="T858" s="25">
        <f t="shared" si="853"/>
        <v>5.8608928096831908E-2</v>
      </c>
      <c r="U858" s="25">
        <f t="shared" si="827"/>
        <v>0.98524252078811336</v>
      </c>
      <c r="V858" s="25">
        <f t="shared" si="828"/>
        <v>1.2495668057957814</v>
      </c>
      <c r="W858" s="25">
        <f t="shared" si="829"/>
        <v>1.4038661376865929</v>
      </c>
      <c r="X858" s="25">
        <f t="shared" si="830"/>
        <v>2.01239150494792</v>
      </c>
      <c r="Y858" s="25">
        <f t="shared" si="831"/>
        <v>2.235606578812436</v>
      </c>
      <c r="Z858" s="25">
        <f t="shared" si="832"/>
        <v>2.0865987620670214</v>
      </c>
      <c r="AA858" s="25">
        <f t="shared" si="833"/>
        <v>1.6669211369528099</v>
      </c>
      <c r="AB858" s="25">
        <f t="shared" si="834"/>
        <v>1.2779566967554288</v>
      </c>
      <c r="AC858" s="25">
        <f t="shared" si="835"/>
        <v>1.0280968619311932</v>
      </c>
      <c r="AD858" s="25">
        <f t="shared" si="836"/>
        <v>0.65566629642865926</v>
      </c>
      <c r="AE858" s="25">
        <f t="shared" si="837"/>
        <v>0.45083582079007595</v>
      </c>
      <c r="AF858" s="25">
        <f t="shared" si="838"/>
        <v>0.16205591691139437</v>
      </c>
      <c r="AG858" s="25">
        <f t="shared" si="839"/>
        <v>8.6826300992627503E-2</v>
      </c>
      <c r="AH858" s="25">
        <f t="shared" si="840"/>
        <v>5.4343975107044591E-2</v>
      </c>
    </row>
    <row r="859" spans="1:34" x14ac:dyDescent="0.25">
      <c r="A859" s="13">
        <f t="shared" ref="A859:C859" si="875">A858</f>
        <v>6</v>
      </c>
      <c r="B859" s="13">
        <v>3.0433622780211294</v>
      </c>
      <c r="C859" s="13">
        <f t="shared" si="875"/>
        <v>10</v>
      </c>
      <c r="D859" s="13">
        <f>'Command user'!$F$12</f>
        <v>10</v>
      </c>
      <c r="E859" s="13">
        <f t="shared" si="850"/>
        <v>1</v>
      </c>
      <c r="G859" s="36">
        <f t="shared" si="851"/>
        <v>1105.0000000000007</v>
      </c>
      <c r="H859" s="37">
        <f t="shared" ca="1" si="852"/>
        <v>5.8581871044133212E-2</v>
      </c>
      <c r="I859" s="17"/>
      <c r="J859" s="17"/>
      <c r="K859" s="17"/>
      <c r="L859" s="17"/>
      <c r="M859" s="17"/>
      <c r="N859" s="17"/>
      <c r="O859" s="17"/>
      <c r="P859" s="17"/>
      <c r="T859" s="25">
        <f t="shared" si="853"/>
        <v>5.8581871044133212E-2</v>
      </c>
      <c r="U859" s="25">
        <f t="shared" si="827"/>
        <v>0.98493322124767801</v>
      </c>
      <c r="V859" s="25">
        <f t="shared" si="828"/>
        <v>1.2492555977762902</v>
      </c>
      <c r="W859" s="25">
        <f t="shared" si="829"/>
        <v>1.4035321571144603</v>
      </c>
      <c r="X859" s="25">
        <f t="shared" si="830"/>
        <v>2.0118607344350883</v>
      </c>
      <c r="Y859" s="25">
        <f t="shared" si="831"/>
        <v>2.2348997537257618</v>
      </c>
      <c r="Z859" s="25">
        <f t="shared" si="832"/>
        <v>2.0858260810777627</v>
      </c>
      <c r="AA859" s="25">
        <f t="shared" si="833"/>
        <v>1.6661898272344029</v>
      </c>
      <c r="AB859" s="25">
        <f t="shared" si="834"/>
        <v>1.2773253354691236</v>
      </c>
      <c r="AC859" s="25">
        <f t="shared" si="835"/>
        <v>1.0275533066718774</v>
      </c>
      <c r="AD859" s="25">
        <f t="shared" si="836"/>
        <v>0.65529823869275017</v>
      </c>
      <c r="AE859" s="25">
        <f t="shared" si="837"/>
        <v>0.45057343003113592</v>
      </c>
      <c r="AF859" s="25">
        <f t="shared" si="838"/>
        <v>0.16196303442046947</v>
      </c>
      <c r="AG859" s="25">
        <f t="shared" si="839"/>
        <v>8.6777318998734324E-2</v>
      </c>
      <c r="AH859" s="25">
        <f t="shared" si="840"/>
        <v>5.4314645409034086E-2</v>
      </c>
    </row>
    <row r="860" spans="1:34" x14ac:dyDescent="0.25">
      <c r="A860" s="13">
        <f t="shared" ref="A860:C860" si="876">A859</f>
        <v>6</v>
      </c>
      <c r="B860" s="13">
        <v>3.0437551269686796</v>
      </c>
      <c r="C860" s="13">
        <f t="shared" si="876"/>
        <v>10</v>
      </c>
      <c r="D860" s="13">
        <f>'Command user'!$F$12</f>
        <v>10</v>
      </c>
      <c r="E860" s="13">
        <f t="shared" si="850"/>
        <v>1</v>
      </c>
      <c r="G860" s="36">
        <f t="shared" si="851"/>
        <v>1106.0000000000011</v>
      </c>
      <c r="H860" s="37">
        <f t="shared" ca="1" si="852"/>
        <v>5.855485717817837E-2</v>
      </c>
      <c r="I860" s="17"/>
      <c r="J860" s="17"/>
      <c r="K860" s="17"/>
      <c r="L860" s="17"/>
      <c r="M860" s="17"/>
      <c r="N860" s="17"/>
      <c r="O860" s="17"/>
      <c r="P860" s="17"/>
      <c r="T860" s="25">
        <f t="shared" si="853"/>
        <v>5.855485717817837E-2</v>
      </c>
      <c r="U860" s="25">
        <f t="shared" si="827"/>
        <v>0.98462438374424199</v>
      </c>
      <c r="V860" s="25">
        <f t="shared" si="828"/>
        <v>1.2489448754159067</v>
      </c>
      <c r="W860" s="25">
        <f t="shared" si="829"/>
        <v>1.4031986983400235</v>
      </c>
      <c r="X860" s="25">
        <f t="shared" si="830"/>
        <v>2.011330727733097</v>
      </c>
      <c r="Y860" s="25">
        <f t="shared" si="831"/>
        <v>2.2341938991636616</v>
      </c>
      <c r="Z860" s="25">
        <f t="shared" si="832"/>
        <v>2.08505446634766</v>
      </c>
      <c r="AA860" s="25">
        <f t="shared" si="833"/>
        <v>1.6654595597155095</v>
      </c>
      <c r="AB860" s="25">
        <f t="shared" si="834"/>
        <v>1.2766949068813493</v>
      </c>
      <c r="AC860" s="25">
        <f t="shared" si="835"/>
        <v>1.027010573752793</v>
      </c>
      <c r="AD860" s="25">
        <f t="shared" si="836"/>
        <v>0.6549307555006868</v>
      </c>
      <c r="AE860" s="25">
        <f t="shared" si="837"/>
        <v>0.45031145547304563</v>
      </c>
      <c r="AF860" s="25">
        <f t="shared" si="838"/>
        <v>0.16187029964936064</v>
      </c>
      <c r="AG860" s="25">
        <f t="shared" si="839"/>
        <v>8.6728413900707221E-2</v>
      </c>
      <c r="AH860" s="25">
        <f t="shared" si="840"/>
        <v>5.4285361326456616E-2</v>
      </c>
    </row>
    <row r="861" spans="1:34" x14ac:dyDescent="0.25">
      <c r="A861" s="13">
        <f t="shared" ref="A861:C861" si="877">A860</f>
        <v>6</v>
      </c>
      <c r="B861" s="13">
        <v>3.0441476208787228</v>
      </c>
      <c r="C861" s="13">
        <f t="shared" si="877"/>
        <v>10</v>
      </c>
      <c r="D861" s="13">
        <f>'Command user'!$F$12</f>
        <v>10</v>
      </c>
      <c r="E861" s="13">
        <f t="shared" si="850"/>
        <v>1</v>
      </c>
      <c r="G861" s="36">
        <f t="shared" si="851"/>
        <v>1107.0000000000011</v>
      </c>
      <c r="H861" s="37">
        <f t="shared" ca="1" si="852"/>
        <v>5.8527886386962144E-2</v>
      </c>
      <c r="I861" s="17"/>
      <c r="J861" s="17"/>
      <c r="K861" s="17"/>
      <c r="L861" s="17"/>
      <c r="M861" s="17"/>
      <c r="N861" s="17"/>
      <c r="O861" s="17"/>
      <c r="P861" s="17"/>
      <c r="T861" s="25">
        <f t="shared" si="853"/>
        <v>5.8527886386962144E-2</v>
      </c>
      <c r="U861" s="25">
        <f t="shared" si="827"/>
        <v>0.9843160071256073</v>
      </c>
      <c r="V861" s="25">
        <f t="shared" si="828"/>
        <v>1.2486346374780006</v>
      </c>
      <c r="W861" s="25">
        <f t="shared" si="829"/>
        <v>1.4028657600347543</v>
      </c>
      <c r="X861" s="25">
        <f t="shared" si="830"/>
        <v>2.0108014829775307</v>
      </c>
      <c r="Y861" s="25">
        <f t="shared" si="831"/>
        <v>2.2334890128342373</v>
      </c>
      <c r="Z861" s="25">
        <f t="shared" si="832"/>
        <v>2.0842839153686015</v>
      </c>
      <c r="AA861" s="25">
        <f t="shared" si="833"/>
        <v>1.6647303319107798</v>
      </c>
      <c r="AB861" s="25">
        <f t="shared" si="834"/>
        <v>1.2760654087220429</v>
      </c>
      <c r="AC861" s="25">
        <f t="shared" si="835"/>
        <v>1.026468661143473</v>
      </c>
      <c r="AD861" s="25">
        <f t="shared" si="836"/>
        <v>0.65456384540249424</v>
      </c>
      <c r="AE861" s="25">
        <f t="shared" si="837"/>
        <v>0.45004989605368612</v>
      </c>
      <c r="AF861" s="25">
        <f t="shared" si="838"/>
        <v>0.1617777122191216</v>
      </c>
      <c r="AG861" s="25">
        <f t="shared" si="839"/>
        <v>8.6679585503074821E-2</v>
      </c>
      <c r="AH861" s="25">
        <f t="shared" si="840"/>
        <v>5.4256122743817858E-2</v>
      </c>
    </row>
    <row r="862" spans="1:34" x14ac:dyDescent="0.25">
      <c r="A862" s="13">
        <f t="shared" ref="A862:C862" si="878">A861</f>
        <v>6</v>
      </c>
      <c r="B862" s="13">
        <v>3.0445397603924111</v>
      </c>
      <c r="C862" s="13">
        <f t="shared" si="878"/>
        <v>10</v>
      </c>
      <c r="D862" s="13">
        <f>'Command user'!$F$12</f>
        <v>10</v>
      </c>
      <c r="E862" s="13">
        <f t="shared" si="850"/>
        <v>1</v>
      </c>
      <c r="G862" s="36">
        <f t="shared" si="851"/>
        <v>1108.0000000000011</v>
      </c>
      <c r="H862" s="37">
        <f t="shared" ca="1" si="852"/>
        <v>5.8500958558875521E-2</v>
      </c>
      <c r="I862" s="17"/>
      <c r="J862" s="17"/>
      <c r="K862" s="17"/>
      <c r="L862" s="17"/>
      <c r="M862" s="17"/>
      <c r="N862" s="17"/>
      <c r="O862" s="17"/>
      <c r="P862" s="17"/>
      <c r="T862" s="25">
        <f t="shared" si="853"/>
        <v>5.8500958558875521E-2</v>
      </c>
      <c r="U862" s="25">
        <f t="shared" si="827"/>
        <v>0.98400809024351832</v>
      </c>
      <c r="V862" s="25">
        <f t="shared" si="828"/>
        <v>1.2483248827302265</v>
      </c>
      <c r="W862" s="25">
        <f t="shared" si="829"/>
        <v>1.4025333408747169</v>
      </c>
      <c r="X862" s="25">
        <f t="shared" si="830"/>
        <v>2.0102729983102541</v>
      </c>
      <c r="Y862" s="25">
        <f t="shared" si="831"/>
        <v>2.2327850924531383</v>
      </c>
      <c r="Z862" s="25">
        <f t="shared" si="832"/>
        <v>2.0835144256407068</v>
      </c>
      <c r="AA862" s="25">
        <f t="shared" si="833"/>
        <v>1.664002141343111</v>
      </c>
      <c r="AB862" s="25">
        <f t="shared" si="834"/>
        <v>1.2754368387287733</v>
      </c>
      <c r="AC862" s="25">
        <f t="shared" si="835"/>
        <v>1.0259275668203403</v>
      </c>
      <c r="AD862" s="25">
        <f t="shared" si="836"/>
        <v>0.65419750695320555</v>
      </c>
      <c r="AE862" s="25">
        <f t="shared" si="837"/>
        <v>0.44978875071464219</v>
      </c>
      <c r="AF862" s="25">
        <f t="shared" si="838"/>
        <v>0.16168527175213473</v>
      </c>
      <c r="AG862" s="25">
        <f t="shared" si="839"/>
        <v>8.6630833611045691E-2</v>
      </c>
      <c r="AH862" s="25">
        <f t="shared" si="840"/>
        <v>5.4226929546024753E-2</v>
      </c>
    </row>
    <row r="863" spans="1:34" x14ac:dyDescent="0.25">
      <c r="A863" s="13">
        <f t="shared" ref="A863:C863" si="879">A862</f>
        <v>6</v>
      </c>
      <c r="B863" s="13">
        <v>3.0449315461491602</v>
      </c>
      <c r="C863" s="13">
        <f t="shared" si="879"/>
        <v>10</v>
      </c>
      <c r="D863" s="13">
        <f>'Command user'!$F$12</f>
        <v>10</v>
      </c>
      <c r="E863" s="13">
        <f t="shared" si="850"/>
        <v>1</v>
      </c>
      <c r="G863" s="36">
        <f t="shared" si="851"/>
        <v>1109.0000000000014</v>
      </c>
      <c r="H863" s="37">
        <f t="shared" ca="1" si="852"/>
        <v>5.8474073582704546E-2</v>
      </c>
      <c r="I863" s="17"/>
      <c r="J863" s="17"/>
      <c r="K863" s="17"/>
      <c r="L863" s="17"/>
      <c r="M863" s="17"/>
      <c r="N863" s="17"/>
      <c r="O863" s="17"/>
      <c r="P863" s="17"/>
      <c r="T863" s="25">
        <f t="shared" si="853"/>
        <v>5.8474073582704546E-2</v>
      </c>
      <c r="U863" s="25">
        <f t="shared" si="827"/>
        <v>0.9837006319536592</v>
      </c>
      <c r="V863" s="25">
        <f t="shared" si="828"/>
        <v>1.248015609944503</v>
      </c>
      <c r="W863" s="25">
        <f t="shared" si="829"/>
        <v>1.4022014395405553</v>
      </c>
      <c r="X863" s="25">
        <f t="shared" si="830"/>
        <v>2.0097452718793964</v>
      </c>
      <c r="Y863" s="25">
        <f t="shared" si="831"/>
        <v>2.2320821357435401</v>
      </c>
      <c r="Z863" s="25">
        <f t="shared" si="832"/>
        <v>2.0827459946723077</v>
      </c>
      <c r="AA863" s="25">
        <f t="shared" si="833"/>
        <v>1.6632749855436102</v>
      </c>
      <c r="AB863" s="25">
        <f t="shared" si="834"/>
        <v>1.2748091946467266</v>
      </c>
      <c r="AC863" s="25">
        <f t="shared" si="835"/>
        <v>1.0253872887667033</v>
      </c>
      <c r="AD863" s="25">
        <f t="shared" si="836"/>
        <v>0.65383173871285216</v>
      </c>
      <c r="AE863" s="25">
        <f t="shared" si="837"/>
        <v>0.44952801840118889</v>
      </c>
      <c r="AF863" s="25">
        <f t="shared" si="838"/>
        <v>0.16159297787210603</v>
      </c>
      <c r="AG863" s="25">
        <f t="shared" si="839"/>
        <v>8.658215803050695E-2</v>
      </c>
      <c r="AH863" s="25">
        <f t="shared" si="840"/>
        <v>5.4197781618383511E-2</v>
      </c>
    </row>
    <row r="864" spans="1:34" x14ac:dyDescent="0.25">
      <c r="A864" s="13">
        <f t="shared" ref="A864:C864" si="880">A863</f>
        <v>6</v>
      </c>
      <c r="B864" s="13">
        <v>3.0453229787866576</v>
      </c>
      <c r="C864" s="13">
        <f t="shared" si="880"/>
        <v>10</v>
      </c>
      <c r="D864" s="13">
        <f>'Command user'!$F$12</f>
        <v>10</v>
      </c>
      <c r="E864" s="13">
        <f t="shared" si="850"/>
        <v>1</v>
      </c>
      <c r="G864" s="36">
        <f t="shared" si="851"/>
        <v>1110.0000000000009</v>
      </c>
      <c r="H864" s="37">
        <f t="shared" ca="1" si="852"/>
        <v>5.8447231347628012E-2</v>
      </c>
      <c r="I864" s="17"/>
      <c r="J864" s="17"/>
      <c r="K864" s="17"/>
      <c r="L864" s="17"/>
      <c r="M864" s="17"/>
      <c r="N864" s="17"/>
      <c r="O864" s="17"/>
      <c r="P864" s="17"/>
      <c r="T864" s="25">
        <f t="shared" si="853"/>
        <v>5.8447231347628012E-2</v>
      </c>
      <c r="U864" s="25">
        <f t="shared" si="827"/>
        <v>0.98339363111562583</v>
      </c>
      <c r="V864" s="25">
        <f t="shared" si="828"/>
        <v>1.2477068178969919</v>
      </c>
      <c r="W864" s="25">
        <f t="shared" si="829"/>
        <v>1.4018700547174681</v>
      </c>
      <c r="X864" s="25">
        <f t="shared" si="830"/>
        <v>2.0092183018393097</v>
      </c>
      <c r="Y864" s="25">
        <f t="shared" si="831"/>
        <v>2.2313801404361042</v>
      </c>
      <c r="Z864" s="25">
        <f t="shared" si="832"/>
        <v>2.0819786199799091</v>
      </c>
      <c r="AA864" s="25">
        <f t="shared" si="833"/>
        <v>1.6625488620515443</v>
      </c>
      <c r="AB864" s="25">
        <f t="shared" si="834"/>
        <v>1.2741824742286454</v>
      </c>
      <c r="AC864" s="25">
        <f t="shared" si="835"/>
        <v>1.0248478249727131</v>
      </c>
      <c r="AD864" s="25">
        <f t="shared" si="836"/>
        <v>0.65346653924643439</v>
      </c>
      <c r="AE864" s="25">
        <f t="shared" si="837"/>
        <v>0.4492676980622769</v>
      </c>
      <c r="AF864" s="25">
        <f t="shared" si="838"/>
        <v>0.16150083020405873</v>
      </c>
      <c r="AG864" s="25">
        <f t="shared" si="839"/>
        <v>8.6533558568020114E-2</v>
      </c>
      <c r="AH864" s="25">
        <f t="shared" si="840"/>
        <v>5.4168678846598123E-2</v>
      </c>
    </row>
    <row r="865" spans="1:34" x14ac:dyDescent="0.25">
      <c r="A865" s="13">
        <f t="shared" ref="A865:C865" si="881">A864</f>
        <v>6</v>
      </c>
      <c r="B865" s="13">
        <v>3.0457140589408676</v>
      </c>
      <c r="C865" s="13">
        <f t="shared" si="881"/>
        <v>10</v>
      </c>
      <c r="D865" s="13">
        <f>'Command user'!$F$12</f>
        <v>10</v>
      </c>
      <c r="E865" s="13">
        <f t="shared" si="850"/>
        <v>1</v>
      </c>
      <c r="G865" s="36">
        <f t="shared" si="851"/>
        <v>1111.0000000000005</v>
      </c>
      <c r="H865" s="37">
        <f t="shared" ca="1" si="852"/>
        <v>5.8420431743215907E-2</v>
      </c>
      <c r="I865" s="17"/>
      <c r="J865" s="17"/>
      <c r="K865" s="17"/>
      <c r="L865" s="17"/>
      <c r="M865" s="17"/>
      <c r="N865" s="17"/>
      <c r="O865" s="17"/>
      <c r="P865" s="17"/>
      <c r="T865" s="25">
        <f t="shared" si="853"/>
        <v>5.8420431743215907E-2</v>
      </c>
      <c r="U865" s="25">
        <f t="shared" si="827"/>
        <v>0.98308708659291244</v>
      </c>
      <c r="V865" s="25">
        <f t="shared" si="828"/>
        <v>1.2473985053680874</v>
      </c>
      <c r="W865" s="25">
        <f t="shared" si="829"/>
        <v>1.4015391850951902</v>
      </c>
      <c r="X865" s="25">
        <f t="shared" si="830"/>
        <v>2.0086920863505497</v>
      </c>
      <c r="Y865" s="25">
        <f t="shared" si="831"/>
        <v>2.2306791042689693</v>
      </c>
      <c r="Z865" s="25">
        <f t="shared" si="832"/>
        <v>2.0812122990881523</v>
      </c>
      <c r="AA865" s="25">
        <f t="shared" si="833"/>
        <v>1.6618237684143269</v>
      </c>
      <c r="AB865" s="25">
        <f t="shared" si="834"/>
        <v>1.2735566752348291</v>
      </c>
      <c r="AC865" s="25">
        <f t="shared" si="835"/>
        <v>1.0243091734353333</v>
      </c>
      <c r="AD865" s="25">
        <f t="shared" si="836"/>
        <v>0.65310190712390215</v>
      </c>
      <c r="AE865" s="25">
        <f t="shared" si="837"/>
        <v>0.44900778865051083</v>
      </c>
      <c r="AF865" s="25">
        <f t="shared" si="838"/>
        <v>0.16140882837432718</v>
      </c>
      <c r="AG865" s="25">
        <f t="shared" si="839"/>
        <v>8.6485035030818141E-2</v>
      </c>
      <c r="AH865" s="25">
        <f t="shared" si="840"/>
        <v>5.4139621116768274E-2</v>
      </c>
    </row>
    <row r="866" spans="1:34" x14ac:dyDescent="0.25">
      <c r="A866" s="13">
        <f t="shared" ref="A866:C866" si="882">A865</f>
        <v>6</v>
      </c>
      <c r="B866" s="13">
        <v>3.0461047872460387</v>
      </c>
      <c r="C866" s="13">
        <f t="shared" si="882"/>
        <v>10</v>
      </c>
      <c r="D866" s="13">
        <f>'Command user'!$F$12</f>
        <v>10</v>
      </c>
      <c r="E866" s="13">
        <f t="shared" si="850"/>
        <v>1</v>
      </c>
      <c r="G866" s="36">
        <f t="shared" si="851"/>
        <v>1112.0000000000009</v>
      </c>
      <c r="H866" s="37">
        <f t="shared" ca="1" si="852"/>
        <v>5.8393674659427748E-2</v>
      </c>
      <c r="I866" s="17"/>
      <c r="J866" s="17"/>
      <c r="K866" s="17"/>
      <c r="L866" s="17"/>
      <c r="M866" s="17"/>
      <c r="N866" s="17"/>
      <c r="O866" s="17"/>
      <c r="P866" s="17"/>
      <c r="T866" s="25">
        <f t="shared" si="853"/>
        <v>5.8393674659427748E-2</v>
      </c>
      <c r="U866" s="25">
        <f t="shared" si="827"/>
        <v>0.98278099725289791</v>
      </c>
      <c r="V866" s="25">
        <f t="shared" si="828"/>
        <v>1.2470906711423877</v>
      </c>
      <c r="W866" s="25">
        <f t="shared" si="829"/>
        <v>1.4012088293679839</v>
      </c>
      <c r="X866" s="25">
        <f t="shared" si="830"/>
        <v>2.0081666235798479</v>
      </c>
      <c r="Y866" s="25">
        <f t="shared" si="831"/>
        <v>2.2299790249876876</v>
      </c>
      <c r="Z866" s="25">
        <f t="shared" si="832"/>
        <v>2.080447029529775</v>
      </c>
      <c r="AA866" s="25">
        <f t="shared" si="833"/>
        <v>1.6610997021874672</v>
      </c>
      <c r="AB866" s="25">
        <f t="shared" si="834"/>
        <v>1.2729317954330717</v>
      </c>
      <c r="AC866" s="25">
        <f t="shared" si="835"/>
        <v>1.0237713321583175</v>
      </c>
      <c r="AD866" s="25">
        <f t="shared" si="836"/>
        <v>0.65273784092013576</v>
      </c>
      <c r="AE866" s="25">
        <f t="shared" si="837"/>
        <v>0.44874828912213865</v>
      </c>
      <c r="AF866" s="25">
        <f t="shared" si="838"/>
        <v>0.16131697201055112</v>
      </c>
      <c r="AG866" s="25">
        <f t="shared" si="839"/>
        <v>8.6436587226803238E-2</v>
      </c>
      <c r="AH866" s="25">
        <f t="shared" si="840"/>
        <v>5.4110608315388019E-2</v>
      </c>
    </row>
    <row r="867" spans="1:34" x14ac:dyDescent="0.25">
      <c r="A867" s="13">
        <f t="shared" ref="A867:C867" si="883">A866</f>
        <v>6</v>
      </c>
      <c r="B867" s="13">
        <v>3.0464951643347082</v>
      </c>
      <c r="C867" s="13">
        <f t="shared" si="883"/>
        <v>10</v>
      </c>
      <c r="D867" s="13">
        <f>'Command user'!$F$12</f>
        <v>10</v>
      </c>
      <c r="E867" s="13">
        <f t="shared" si="850"/>
        <v>1</v>
      </c>
      <c r="G867" s="36">
        <f t="shared" si="851"/>
        <v>1113.0000000000002</v>
      </c>
      <c r="H867" s="37">
        <f t="shared" ca="1" si="852"/>
        <v>5.8366959986610553E-2</v>
      </c>
      <c r="I867" s="17"/>
      <c r="J867" s="17"/>
      <c r="K867" s="17"/>
      <c r="L867" s="17"/>
      <c r="M867" s="17"/>
      <c r="N867" s="17"/>
      <c r="O867" s="17"/>
      <c r="P867" s="17"/>
      <c r="T867" s="25">
        <f t="shared" si="853"/>
        <v>5.8366959986610553E-2</v>
      </c>
      <c r="U867" s="25">
        <f t="shared" si="827"/>
        <v>0.98247536196682095</v>
      </c>
      <c r="V867" s="25">
        <f t="shared" si="828"/>
        <v>1.2467833140086839</v>
      </c>
      <c r="W867" s="25">
        <f t="shared" si="829"/>
        <v>1.4008789862345914</v>
      </c>
      <c r="X867" s="25">
        <f t="shared" si="830"/>
        <v>2.0076419117000857</v>
      </c>
      <c r="Y867" s="25">
        <f t="shared" si="831"/>
        <v>2.2292799003452028</v>
      </c>
      <c r="Z867" s="25">
        <f t="shared" si="832"/>
        <v>2.0796828088456021</v>
      </c>
      <c r="AA867" s="25">
        <f t="shared" si="833"/>
        <v>1.6603766609345367</v>
      </c>
      <c r="AB867" s="25">
        <f t="shared" si="834"/>
        <v>1.2723078325986488</v>
      </c>
      <c r="AC867" s="25">
        <f t="shared" si="835"/>
        <v>1.0232342991521719</v>
      </c>
      <c r="AD867" s="25">
        <f t="shared" si="836"/>
        <v>0.65237433921491916</v>
      </c>
      <c r="AE867" s="25">
        <f t="shared" si="837"/>
        <v>0.44848919843703144</v>
      </c>
      <c r="AF867" s="25">
        <f t="shared" si="838"/>
        <v>0.16122526074167048</v>
      </c>
      <c r="AG867" s="25">
        <f t="shared" si="839"/>
        <v>8.6388214964542839E-2</v>
      </c>
      <c r="AH867" s="25">
        <f t="shared" si="840"/>
        <v>5.4081640329343844E-2</v>
      </c>
    </row>
    <row r="868" spans="1:34" x14ac:dyDescent="0.25">
      <c r="A868" s="13">
        <f t="shared" ref="A868:C868" si="884">A867</f>
        <v>6</v>
      </c>
      <c r="B868" s="13">
        <v>3.0468851908377101</v>
      </c>
      <c r="C868" s="13">
        <f t="shared" si="884"/>
        <v>10</v>
      </c>
      <c r="D868" s="13">
        <f>'Command user'!$F$12</f>
        <v>10</v>
      </c>
      <c r="E868" s="13">
        <f t="shared" si="850"/>
        <v>1</v>
      </c>
      <c r="G868" s="36">
        <f t="shared" si="851"/>
        <v>1114.0000000000014</v>
      </c>
      <c r="H868" s="37">
        <f t="shared" ca="1" si="852"/>
        <v>5.8340287615497588E-2</v>
      </c>
      <c r="I868" s="17"/>
      <c r="J868" s="17"/>
      <c r="K868" s="17"/>
      <c r="L868" s="17"/>
      <c r="M868" s="17"/>
      <c r="N868" s="17"/>
      <c r="O868" s="17"/>
      <c r="P868" s="17"/>
      <c r="T868" s="25">
        <f t="shared" si="853"/>
        <v>5.8340287615497588E-2</v>
      </c>
      <c r="U868" s="25">
        <f t="shared" si="827"/>
        <v>0.98217017960977315</v>
      </c>
      <c r="V868" s="25">
        <f t="shared" si="828"/>
        <v>1.2464764327599376</v>
      </c>
      <c r="W868" s="25">
        <f t="shared" si="829"/>
        <v>1.4005496543982487</v>
      </c>
      <c r="X868" s="25">
        <f t="shared" si="830"/>
        <v>2.0071179488902686</v>
      </c>
      <c r="Y868" s="25">
        <f t="shared" si="831"/>
        <v>2.2285817281018576</v>
      </c>
      <c r="Z868" s="25">
        <f t="shared" si="832"/>
        <v>2.0789196345844725</v>
      </c>
      <c r="AA868" s="25">
        <f t="shared" si="833"/>
        <v>1.659654642227151</v>
      </c>
      <c r="AB868" s="25">
        <f t="shared" si="834"/>
        <v>1.2716847845142798</v>
      </c>
      <c r="AC868" s="25">
        <f t="shared" si="835"/>
        <v>1.0226980724341326</v>
      </c>
      <c r="AD868" s="25">
        <f t="shared" si="836"/>
        <v>0.65201140059292295</v>
      </c>
      <c r="AE868" s="25">
        <f t="shared" si="837"/>
        <v>0.44823051555867022</v>
      </c>
      <c r="AF868" s="25">
        <f t="shared" si="838"/>
        <v>0.16113369419791909</v>
      </c>
      <c r="AG868" s="25">
        <f t="shared" si="839"/>
        <v>8.6339918053268225E-2</v>
      </c>
      <c r="AH868" s="25">
        <f t="shared" si="840"/>
        <v>5.4052717045912899E-2</v>
      </c>
    </row>
    <row r="869" spans="1:34" x14ac:dyDescent="0.25">
      <c r="A869" s="13">
        <f t="shared" ref="A869:C869" si="885">A868</f>
        <v>6</v>
      </c>
      <c r="B869" s="13">
        <v>3.0472748673841794</v>
      </c>
      <c r="C869" s="13">
        <f t="shared" si="885"/>
        <v>10</v>
      </c>
      <c r="D869" s="13">
        <f>'Command user'!$F$12</f>
        <v>10</v>
      </c>
      <c r="E869" s="13">
        <f t="shared" si="850"/>
        <v>1</v>
      </c>
      <c r="G869" s="36">
        <f t="shared" si="851"/>
        <v>1115.0000000000002</v>
      </c>
      <c r="H869" s="37">
        <f t="shared" ca="1" si="852"/>
        <v>5.8313657437206207E-2</v>
      </c>
      <c r="I869" s="17"/>
      <c r="J869" s="17"/>
      <c r="K869" s="17"/>
      <c r="L869" s="17"/>
      <c r="M869" s="17"/>
      <c r="N869" s="17"/>
      <c r="O869" s="17"/>
      <c r="P869" s="17"/>
      <c r="T869" s="25">
        <f t="shared" si="853"/>
        <v>5.8313657437206207E-2</v>
      </c>
      <c r="U869" s="25">
        <f t="shared" si="827"/>
        <v>0.9818654490606743</v>
      </c>
      <c r="V869" s="25">
        <f t="shared" si="828"/>
        <v>1.2461700261932671</v>
      </c>
      <c r="W869" s="25">
        <f t="shared" si="829"/>
        <v>1.4002208325666434</v>
      </c>
      <c r="X869" s="25">
        <f t="shared" si="830"/>
        <v>2.0065947333355005</v>
      </c>
      <c r="Y869" s="25">
        <f t="shared" si="831"/>
        <v>2.2278845060252932</v>
      </c>
      <c r="Z869" s="25">
        <f t="shared" si="832"/>
        <v>2.0781575043032463</v>
      </c>
      <c r="AA869" s="25">
        <f t="shared" si="833"/>
        <v>1.65893364364492</v>
      </c>
      <c r="AB869" s="25">
        <f t="shared" si="834"/>
        <v>1.2710626489700947</v>
      </c>
      <c r="AC869" s="25">
        <f t="shared" si="835"/>
        <v>1.022162650028134</v>
      </c>
      <c r="AD869" s="25">
        <f t="shared" si="836"/>
        <v>0.65164902364368149</v>
      </c>
      <c r="AE869" s="25">
        <f t="shared" si="837"/>
        <v>0.44797223945412962</v>
      </c>
      <c r="AF869" s="25">
        <f t="shared" si="838"/>
        <v>0.16104227201081944</v>
      </c>
      <c r="AG869" s="25">
        <f t="shared" si="839"/>
        <v>8.6291696302869841E-2</v>
      </c>
      <c r="AH869" s="25">
        <f t="shared" si="840"/>
        <v>5.4023838352761276E-2</v>
      </c>
    </row>
    <row r="870" spans="1:34" x14ac:dyDescent="0.25">
      <c r="A870" s="13">
        <f t="shared" ref="A870:C870" si="886">A869</f>
        <v>6</v>
      </c>
      <c r="B870" s="13">
        <v>3.0476641946015599</v>
      </c>
      <c r="C870" s="13">
        <f t="shared" si="886"/>
        <v>10</v>
      </c>
      <c r="D870" s="13">
        <f>'Command user'!$F$12</f>
        <v>10</v>
      </c>
      <c r="E870" s="13">
        <f t="shared" si="850"/>
        <v>1</v>
      </c>
      <c r="G870" s="36">
        <f t="shared" si="851"/>
        <v>1116.0000000000009</v>
      </c>
      <c r="H870" s="37">
        <f t="shared" ca="1" si="852"/>
        <v>5.8287069343236395E-2</v>
      </c>
      <c r="I870" s="17"/>
      <c r="J870" s="17"/>
      <c r="K870" s="17"/>
      <c r="L870" s="17"/>
      <c r="M870" s="17"/>
      <c r="N870" s="17"/>
      <c r="O870" s="17"/>
      <c r="P870" s="17"/>
      <c r="T870" s="25">
        <f t="shared" si="853"/>
        <v>5.8287069343236395E-2</v>
      </c>
      <c r="U870" s="25">
        <f t="shared" si="827"/>
        <v>0.981561169202259</v>
      </c>
      <c r="V870" s="25">
        <f t="shared" si="828"/>
        <v>1.2458640931099243</v>
      </c>
      <c r="W870" s="25">
        <f t="shared" si="829"/>
        <v>1.3998925194519025</v>
      </c>
      <c r="X870" s="25">
        <f t="shared" si="830"/>
        <v>2.0060722632269496</v>
      </c>
      <c r="Y870" s="25">
        <f t="shared" si="831"/>
        <v>2.2271882318904801</v>
      </c>
      <c r="Z870" s="25">
        <f t="shared" si="832"/>
        <v>2.077396415566739</v>
      </c>
      <c r="AA870" s="25">
        <f t="shared" si="833"/>
        <v>1.6582136627754207</v>
      </c>
      <c r="AB870" s="25">
        <f t="shared" si="834"/>
        <v>1.270441423763605</v>
      </c>
      <c r="AC870" s="25">
        <f t="shared" si="835"/>
        <v>1.0216280299647835</v>
      </c>
      <c r="AD870" s="25">
        <f t="shared" si="836"/>
        <v>0.65128720696157061</v>
      </c>
      <c r="AE870" s="25">
        <f t="shared" si="837"/>
        <v>0.44771436909406176</v>
      </c>
      <c r="AF870" s="25">
        <f t="shared" si="838"/>
        <v>0.16095099381317615</v>
      </c>
      <c r="AG870" s="25">
        <f t="shared" si="839"/>
        <v>8.6243549523895499E-2</v>
      </c>
      <c r="AH870" s="25">
        <f t="shared" si="840"/>
        <v>5.3995004137942323E-2</v>
      </c>
    </row>
    <row r="871" spans="1:34" x14ac:dyDescent="0.25">
      <c r="A871" s="13">
        <f t="shared" ref="A871:C871" si="887">A870</f>
        <v>6</v>
      </c>
      <c r="B871" s="13">
        <v>3.0480531731156089</v>
      </c>
      <c r="C871" s="13">
        <f t="shared" si="887"/>
        <v>10</v>
      </c>
      <c r="D871" s="13">
        <f>'Command user'!$F$12</f>
        <v>10</v>
      </c>
      <c r="E871" s="13">
        <f t="shared" si="850"/>
        <v>1</v>
      </c>
      <c r="G871" s="36">
        <f t="shared" si="851"/>
        <v>1117.0000000000002</v>
      </c>
      <c r="H871" s="37">
        <f t="shared" ca="1" si="852"/>
        <v>5.8260523225468923E-2</v>
      </c>
      <c r="I871" s="17"/>
      <c r="J871" s="17"/>
      <c r="K871" s="17"/>
      <c r="L871" s="17"/>
      <c r="M871" s="17"/>
      <c r="N871" s="17"/>
      <c r="O871" s="17"/>
      <c r="P871" s="17"/>
      <c r="T871" s="25">
        <f t="shared" si="853"/>
        <v>5.8260523225468923E-2</v>
      </c>
      <c r="U871" s="25">
        <f t="shared" si="827"/>
        <v>0.98125733892106326</v>
      </c>
      <c r="V871" s="25">
        <f t="shared" si="828"/>
        <v>1.2455586323152781</v>
      </c>
      <c r="W871" s="25">
        <f t="shared" si="829"/>
        <v>1.3995647137705718</v>
      </c>
      <c r="X871" s="25">
        <f t="shared" si="830"/>
        <v>2.0055505367618447</v>
      </c>
      <c r="Y871" s="25">
        <f t="shared" si="831"/>
        <v>2.2264929034796608</v>
      </c>
      <c r="Z871" s="25">
        <f t="shared" si="832"/>
        <v>2.0766363659477194</v>
      </c>
      <c r="AA871" s="25">
        <f t="shared" si="833"/>
        <v>1.657494697214158</v>
      </c>
      <c r="AB871" s="25">
        <f t="shared" si="834"/>
        <v>1.2698211066996714</v>
      </c>
      <c r="AC871" s="25">
        <f t="shared" si="835"/>
        <v>1.021094210281323</v>
      </c>
      <c r="AD871" s="25">
        <f t="shared" si="836"/>
        <v>0.65092594914578972</v>
      </c>
      <c r="AE871" s="25">
        <f t="shared" si="837"/>
        <v>0.44745690345267908</v>
      </c>
      <c r="AF871" s="25">
        <f t="shared" si="838"/>
        <v>0.16085985923907109</v>
      </c>
      <c r="AG871" s="25">
        <f t="shared" si="839"/>
        <v>8.6195477527547554E-2</v>
      </c>
      <c r="AH871" s="25">
        <f t="shared" si="840"/>
        <v>5.3966214289895315E-2</v>
      </c>
    </row>
    <row r="872" spans="1:34" x14ac:dyDescent="0.25">
      <c r="A872" s="13">
        <f t="shared" ref="A872:C872" si="888">A871</f>
        <v>6</v>
      </c>
      <c r="B872" s="13">
        <v>3.0484418035504044</v>
      </c>
      <c r="C872" s="13">
        <f t="shared" si="888"/>
        <v>10</v>
      </c>
      <c r="D872" s="13">
        <f>'Command user'!$F$12</f>
        <v>10</v>
      </c>
      <c r="E872" s="13">
        <f t="shared" si="850"/>
        <v>1</v>
      </c>
      <c r="G872" s="36">
        <f t="shared" si="851"/>
        <v>1118</v>
      </c>
      <c r="H872" s="37">
        <f t="shared" ca="1" si="852"/>
        <v>5.8234018976164023E-2</v>
      </c>
      <c r="I872" s="17"/>
      <c r="J872" s="17"/>
      <c r="K872" s="17"/>
      <c r="L872" s="17"/>
      <c r="M872" s="17"/>
      <c r="N872" s="17"/>
      <c r="O872" s="17"/>
      <c r="P872" s="17"/>
      <c r="T872" s="25">
        <f t="shared" si="853"/>
        <v>5.8234018976164023E-2</v>
      </c>
      <c r="U872" s="25">
        <f t="shared" si="827"/>
        <v>0.98095395710740352</v>
      </c>
      <c r="V872" s="25">
        <f t="shared" si="828"/>
        <v>1.2452536426188079</v>
      </c>
      <c r="W872" s="25">
        <f t="shared" si="829"/>
        <v>1.3992374142436068</v>
      </c>
      <c r="X872" s="25">
        <f t="shared" si="830"/>
        <v>2.0050295521434172</v>
      </c>
      <c r="Y872" s="25">
        <f t="shared" si="831"/>
        <v>2.2257985185823195</v>
      </c>
      <c r="Z872" s="25">
        <f t="shared" si="832"/>
        <v>2.0758773530268355</v>
      </c>
      <c r="AA872" s="25">
        <f t="shared" si="833"/>
        <v>1.6567767445645416</v>
      </c>
      <c r="AB872" s="25">
        <f t="shared" si="834"/>
        <v>1.2692016955904748</v>
      </c>
      <c r="AC872" s="25">
        <f t="shared" si="835"/>
        <v>1.0205611890216153</v>
      </c>
      <c r="AD872" s="25">
        <f t="shared" si="836"/>
        <v>0.65056524880033828</v>
      </c>
      <c r="AE872" s="25">
        <f t="shared" si="837"/>
        <v>0.44719984150774245</v>
      </c>
      <c r="AF872" s="25">
        <f t="shared" si="838"/>
        <v>0.16076886792385819</v>
      </c>
      <c r="AG872" s="25">
        <f t="shared" si="839"/>
        <v>8.6147480125679507E-2</v>
      </c>
      <c r="AH872" s="25">
        <f t="shared" si="840"/>
        <v>5.3937468697443314E-2</v>
      </c>
    </row>
    <row r="873" spans="1:34" x14ac:dyDescent="0.25">
      <c r="A873" s="13">
        <f t="shared" ref="A873:C873" si="889">A872</f>
        <v>6</v>
      </c>
      <c r="B873" s="13">
        <v>3.04883008652835</v>
      </c>
      <c r="C873" s="13">
        <f t="shared" si="889"/>
        <v>10</v>
      </c>
      <c r="D873" s="13">
        <f>'Command user'!$F$12</f>
        <v>10</v>
      </c>
      <c r="E873" s="13">
        <f t="shared" si="850"/>
        <v>1</v>
      </c>
      <c r="G873" s="36">
        <f t="shared" si="851"/>
        <v>1119.0000000000007</v>
      </c>
      <c r="H873" s="37">
        <f t="shared" ca="1" si="852"/>
        <v>5.8207556487958959E-2</v>
      </c>
      <c r="I873" s="17"/>
      <c r="J873" s="17"/>
      <c r="K873" s="17"/>
      <c r="L873" s="17"/>
      <c r="M873" s="17"/>
      <c r="N873" s="17"/>
      <c r="O873" s="17"/>
      <c r="P873" s="17"/>
      <c r="T873" s="25">
        <f t="shared" si="853"/>
        <v>5.8207556487958959E-2</v>
      </c>
      <c r="U873" s="25">
        <f t="shared" si="827"/>
        <v>0.98065102265536608</v>
      </c>
      <c r="V873" s="25">
        <f t="shared" si="828"/>
        <v>1.2449491228340568</v>
      </c>
      <c r="W873" s="25">
        <f t="shared" si="829"/>
        <v>1.3989106195963377</v>
      </c>
      <c r="X873" s="25">
        <f t="shared" si="830"/>
        <v>2.0045093075809111</v>
      </c>
      <c r="Y873" s="25">
        <f t="shared" si="831"/>
        <v>2.2251050749951524</v>
      </c>
      <c r="Z873" s="25">
        <f t="shared" si="832"/>
        <v>2.0751193743926262</v>
      </c>
      <c r="AA873" s="25">
        <f t="shared" si="833"/>
        <v>1.6560598024378446</v>
      </c>
      <c r="AB873" s="25">
        <f t="shared" si="834"/>
        <v>1.2685831882554779</v>
      </c>
      <c r="AC873" s="25">
        <f t="shared" si="835"/>
        <v>1.0200289642361029</v>
      </c>
      <c r="AD873" s="25">
        <f t="shared" si="836"/>
        <v>0.65020510453399361</v>
      </c>
      <c r="AE873" s="25">
        <f t="shared" si="837"/>
        <v>0.44694318224054053</v>
      </c>
      <c r="AF873" s="25">
        <f t="shared" si="838"/>
        <v>0.16067801950415608</v>
      </c>
      <c r="AG873" s="25">
        <f t="shared" si="839"/>
        <v>8.6099557130793328E-2</v>
      </c>
      <c r="AH873" s="25">
        <f t="shared" si="840"/>
        <v>5.3908767249791344E-2</v>
      </c>
    </row>
    <row r="874" spans="1:34" x14ac:dyDescent="0.25">
      <c r="A874" s="13">
        <f t="shared" ref="A874:C874" si="890">A873</f>
        <v>6</v>
      </c>
      <c r="B874" s="13">
        <v>3.0492180226701815</v>
      </c>
      <c r="C874" s="13">
        <f t="shared" si="890"/>
        <v>10</v>
      </c>
      <c r="D874" s="13">
        <f>'Command user'!$F$12</f>
        <v>10</v>
      </c>
      <c r="E874" s="13">
        <f t="shared" si="850"/>
        <v>1</v>
      </c>
      <c r="G874" s="36">
        <f t="shared" si="851"/>
        <v>1120.0000000000009</v>
      </c>
      <c r="H874" s="37">
        <f t="shared" ca="1" si="852"/>
        <v>5.8181135653867413E-2</v>
      </c>
      <c r="I874" s="17"/>
      <c r="J874" s="17"/>
      <c r="K874" s="17"/>
      <c r="L874" s="17"/>
      <c r="M874" s="17"/>
      <c r="N874" s="17"/>
      <c r="O874" s="17"/>
      <c r="P874" s="17"/>
      <c r="T874" s="25">
        <f t="shared" si="853"/>
        <v>5.8181135653867413E-2</v>
      </c>
      <c r="U874" s="25">
        <f t="shared" si="827"/>
        <v>0.98034853446277603</v>
      </c>
      <c r="V874" s="25">
        <f t="shared" si="828"/>
        <v>1.2446450717786546</v>
      </c>
      <c r="W874" s="25">
        <f t="shared" si="829"/>
        <v>1.3985843285584529</v>
      </c>
      <c r="X874" s="25">
        <f t="shared" si="830"/>
        <v>2.0039898012895239</v>
      </c>
      <c r="Y874" s="25">
        <f t="shared" si="831"/>
        <v>2.2244125705220452</v>
      </c>
      <c r="Z874" s="25">
        <f t="shared" si="832"/>
        <v>2.0743624276414594</v>
      </c>
      <c r="AA874" s="25">
        <f t="shared" si="833"/>
        <v>1.6553438684531778</v>
      </c>
      <c r="AB874" s="25">
        <f t="shared" si="834"/>
        <v>1.267965582521408</v>
      </c>
      <c r="AC874" s="25">
        <f t="shared" si="835"/>
        <v>1.0194975339817889</v>
      </c>
      <c r="AD874" s="25">
        <f t="shared" si="836"/>
        <v>0.64984551496029752</v>
      </c>
      <c r="AE874" s="25">
        <f t="shared" si="837"/>
        <v>0.44668692463588372</v>
      </c>
      <c r="AF874" s="25">
        <f t="shared" si="838"/>
        <v>0.16058731361784573</v>
      </c>
      <c r="AG874" s="25">
        <f t="shared" si="839"/>
        <v>8.6051708356037079E-2</v>
      </c>
      <c r="AH874" s="25">
        <f t="shared" si="840"/>
        <v>5.3880109836525601E-2</v>
      </c>
    </row>
    <row r="875" spans="1:34" x14ac:dyDescent="0.25">
      <c r="A875" s="13">
        <f t="shared" ref="A875:C875" si="891">A874</f>
        <v>6</v>
      </c>
      <c r="B875" s="13">
        <v>3.0496056125949731</v>
      </c>
      <c r="C875" s="13">
        <f t="shared" si="891"/>
        <v>10</v>
      </c>
      <c r="D875" s="13">
        <f>'Command user'!$F$12</f>
        <v>10</v>
      </c>
      <c r="E875" s="13">
        <f t="shared" si="850"/>
        <v>1</v>
      </c>
      <c r="G875" s="36">
        <f t="shared" si="851"/>
        <v>1121.0000000000011</v>
      </c>
      <c r="H875" s="37">
        <f t="shared" ca="1" si="852"/>
        <v>5.8154756367276836E-2</v>
      </c>
      <c r="I875" s="17"/>
      <c r="J875" s="17"/>
      <c r="K875" s="17"/>
      <c r="L875" s="17"/>
      <c r="M875" s="17"/>
      <c r="N875" s="17"/>
      <c r="O875" s="17"/>
      <c r="P875" s="17"/>
      <c r="T875" s="25">
        <f t="shared" si="853"/>
        <v>5.8154756367276836E-2</v>
      </c>
      <c r="U875" s="25">
        <f t="shared" si="827"/>
        <v>0.98004649143120848</v>
      </c>
      <c r="V875" s="25">
        <f t="shared" si="828"/>
        <v>1.2443414882742676</v>
      </c>
      <c r="W875" s="25">
        <f t="shared" si="829"/>
        <v>1.3982585398640013</v>
      </c>
      <c r="X875" s="25">
        <f t="shared" si="830"/>
        <v>2.0034710314904052</v>
      </c>
      <c r="Y875" s="25">
        <f t="shared" si="831"/>
        <v>2.2237210029740391</v>
      </c>
      <c r="Z875" s="25">
        <f t="shared" si="832"/>
        <v>2.0736065103775054</v>
      </c>
      <c r="AA875" s="25">
        <f t="shared" si="833"/>
        <v>1.6546289402374437</v>
      </c>
      <c r="AB875" s="25">
        <f t="shared" si="834"/>
        <v>1.2673488762222096</v>
      </c>
      <c r="AC875" s="25">
        <f t="shared" si="835"/>
        <v>1.0189668963221996</v>
      </c>
      <c r="AD875" s="25">
        <f t="shared" si="836"/>
        <v>0.64948647869752463</v>
      </c>
      <c r="AE875" s="25">
        <f t="shared" si="837"/>
        <v>0.44643106768207441</v>
      </c>
      <c r="AF875" s="25">
        <f t="shared" si="838"/>
        <v>0.1604967499040606</v>
      </c>
      <c r="AG875" s="25">
        <f t="shared" si="839"/>
        <v>8.6003933615201339E-2</v>
      </c>
      <c r="AH875" s="25">
        <f t="shared" si="840"/>
        <v>5.385149634761098E-2</v>
      </c>
    </row>
    <row r="876" spans="1:34" x14ac:dyDescent="0.25">
      <c r="A876" s="13">
        <f t="shared" ref="A876:C876" si="892">A875</f>
        <v>6</v>
      </c>
      <c r="B876" s="13">
        <v>3.0499928569201424</v>
      </c>
      <c r="C876" s="13">
        <f t="shared" si="892"/>
        <v>10</v>
      </c>
      <c r="D876" s="13">
        <f>'Command user'!$F$12</f>
        <v>10</v>
      </c>
      <c r="E876" s="13">
        <f t="shared" si="850"/>
        <v>1</v>
      </c>
      <c r="G876" s="36">
        <f t="shared" si="851"/>
        <v>1122.0000000000007</v>
      </c>
      <c r="H876" s="37">
        <f t="shared" ca="1" si="852"/>
        <v>5.8128418521947237E-2</v>
      </c>
      <c r="I876" s="17"/>
      <c r="J876" s="17"/>
      <c r="K876" s="17"/>
      <c r="L876" s="17"/>
      <c r="M876" s="17"/>
      <c r="N876" s="17"/>
      <c r="O876" s="17"/>
      <c r="P876" s="17"/>
      <c r="T876" s="25">
        <f t="shared" si="853"/>
        <v>5.8128418521947237E-2</v>
      </c>
      <c r="U876" s="25">
        <f t="shared" si="827"/>
        <v>0.97974489246593743</v>
      </c>
      <c r="V876" s="25">
        <f t="shared" si="828"/>
        <v>1.2440383711465857</v>
      </c>
      <c r="W876" s="25">
        <f t="shared" si="829"/>
        <v>1.3979332522513395</v>
      </c>
      <c r="X876" s="25">
        <f t="shared" si="830"/>
        <v>2.0029529964106203</v>
      </c>
      <c r="Y876" s="25">
        <f t="shared" si="831"/>
        <v>2.2230303701692917</v>
      </c>
      <c r="Z876" s="25">
        <f t="shared" si="832"/>
        <v>2.0728516202127074</v>
      </c>
      <c r="AA876" s="25">
        <f t="shared" si="833"/>
        <v>1.6539150154253199</v>
      </c>
      <c r="AB876" s="25">
        <f t="shared" si="834"/>
        <v>1.2667330671990242</v>
      </c>
      <c r="AC876" s="25">
        <f t="shared" si="835"/>
        <v>1.0184370493273671</v>
      </c>
      <c r="AD876" s="25">
        <f t="shared" si="836"/>
        <v>0.64912799436866764</v>
      </c>
      <c r="AE876" s="25">
        <f t="shared" si="837"/>
        <v>0.44617561037090359</v>
      </c>
      <c r="AF876" s="25">
        <f t="shared" si="838"/>
        <v>0.16040632800318441</v>
      </c>
      <c r="AG876" s="25">
        <f t="shared" si="839"/>
        <v>8.5956232722717199E-2</v>
      </c>
      <c r="AH876" s="25">
        <f t="shared" si="840"/>
        <v>5.3822926673389372E-2</v>
      </c>
    </row>
    <row r="877" spans="1:34" x14ac:dyDescent="0.25">
      <c r="A877" s="13">
        <f t="shared" ref="A877:C877" si="893">A876</f>
        <v>6</v>
      </c>
      <c r="B877" s="13">
        <v>3.0503797562614579</v>
      </c>
      <c r="C877" s="13">
        <f t="shared" si="893"/>
        <v>10</v>
      </c>
      <c r="D877" s="13">
        <f>'Command user'!$F$12</f>
        <v>10</v>
      </c>
      <c r="E877" s="13">
        <f t="shared" si="850"/>
        <v>1</v>
      </c>
      <c r="G877" s="36">
        <f t="shared" si="851"/>
        <v>1123.0000000000007</v>
      </c>
      <c r="H877" s="37">
        <f t="shared" ca="1" si="852"/>
        <v>5.8102122012009719E-2</v>
      </c>
      <c r="I877" s="17"/>
      <c r="J877" s="17"/>
      <c r="K877" s="17"/>
      <c r="L877" s="17"/>
      <c r="M877" s="17"/>
      <c r="N877" s="17"/>
      <c r="O877" s="17"/>
      <c r="P877" s="17"/>
      <c r="T877" s="25">
        <f t="shared" si="853"/>
        <v>5.8102122012009719E-2</v>
      </c>
      <c r="U877" s="25">
        <f t="shared" si="827"/>
        <v>0.97944373647595884</v>
      </c>
      <c r="V877" s="25">
        <f t="shared" si="828"/>
        <v>1.2437357192253224</v>
      </c>
      <c r="W877" s="25">
        <f t="shared" si="829"/>
        <v>1.3976084644631408</v>
      </c>
      <c r="X877" s="25">
        <f t="shared" si="830"/>
        <v>2.0024356942831316</v>
      </c>
      <c r="Y877" s="25">
        <f t="shared" si="831"/>
        <v>2.2223406699330677</v>
      </c>
      <c r="Z877" s="25">
        <f t="shared" si="832"/>
        <v>2.0720977547667592</v>
      </c>
      <c r="AA877" s="25">
        <f t="shared" si="833"/>
        <v>1.6532020916592158</v>
      </c>
      <c r="AB877" s="25">
        <f t="shared" si="834"/>
        <v>1.2661181533001664</v>
      </c>
      <c r="AC877" s="25">
        <f t="shared" si="835"/>
        <v>1.0179079910737963</v>
      </c>
      <c r="AD877" s="25">
        <f t="shared" si="836"/>
        <v>0.6487700606014245</v>
      </c>
      <c r="AE877" s="25">
        <f t="shared" si="837"/>
        <v>0.44592055169763367</v>
      </c>
      <c r="AF877" s="25">
        <f t="shared" si="838"/>
        <v>0.16031604755684542</v>
      </c>
      <c r="AG877" s="25">
        <f t="shared" si="839"/>
        <v>8.5908605493652868E-2</v>
      </c>
      <c r="AH877" s="25">
        <f t="shared" si="840"/>
        <v>5.3794400704578867E-2</v>
      </c>
    </row>
    <row r="878" spans="1:34" x14ac:dyDescent="0.25">
      <c r="A878" s="13">
        <f t="shared" ref="A878:C878" si="894">A877</f>
        <v>6</v>
      </c>
      <c r="B878" s="13">
        <v>3.0507663112330423</v>
      </c>
      <c r="C878" s="13">
        <f t="shared" si="894"/>
        <v>10</v>
      </c>
      <c r="D878" s="13">
        <f>'Command user'!$F$12</f>
        <v>10</v>
      </c>
      <c r="E878" s="13">
        <f t="shared" si="850"/>
        <v>1</v>
      </c>
      <c r="G878" s="36">
        <f t="shared" si="851"/>
        <v>1124.0000000000007</v>
      </c>
      <c r="H878" s="37">
        <f t="shared" ca="1" si="852"/>
        <v>5.8075866731964576E-2</v>
      </c>
      <c r="I878" s="17"/>
      <c r="J878" s="17"/>
      <c r="K878" s="17"/>
      <c r="L878" s="17"/>
      <c r="M878" s="17"/>
      <c r="N878" s="17"/>
      <c r="O878" s="17"/>
      <c r="P878" s="17"/>
      <c r="T878" s="25">
        <f t="shared" si="853"/>
        <v>5.8075866731964576E-2</v>
      </c>
      <c r="U878" s="25">
        <f t="shared" si="827"/>
        <v>0.97914302237393602</v>
      </c>
      <c r="V878" s="25">
        <f t="shared" si="828"/>
        <v>1.2434335313441851</v>
      </c>
      <c r="W878" s="25">
        <f t="shared" si="829"/>
        <v>1.3972841752463723</v>
      </c>
      <c r="X878" s="25">
        <f t="shared" si="830"/>
        <v>2.001919123346775</v>
      </c>
      <c r="Y878" s="25">
        <f t="shared" si="831"/>
        <v>2.2216519000976866</v>
      </c>
      <c r="Z878" s="25">
        <f t="shared" si="832"/>
        <v>2.0713449116670426</v>
      </c>
      <c r="AA878" s="25">
        <f t="shared" si="833"/>
        <v>1.6524901665892502</v>
      </c>
      <c r="AB878" s="25">
        <f t="shared" si="834"/>
        <v>1.2655041323810738</v>
      </c>
      <c r="AC878" s="25">
        <f t="shared" si="835"/>
        <v>1.0173797196444343</v>
      </c>
      <c r="AD878" s="25">
        <f t="shared" si="836"/>
        <v>0.64841267602816166</v>
      </c>
      <c r="AE878" s="25">
        <f t="shared" si="837"/>
        <v>0.44566589066097856</v>
      </c>
      <c r="AF878" s="25">
        <f t="shared" si="838"/>
        <v>0.16022590820790936</v>
      </c>
      <c r="AG878" s="25">
        <f t="shared" si="839"/>
        <v>8.5861051743711003E-2</v>
      </c>
      <c r="AH878" s="25">
        <f t="shared" si="840"/>
        <v>5.3765918332271345E-2</v>
      </c>
    </row>
    <row r="879" spans="1:34" x14ac:dyDescent="0.25">
      <c r="A879" s="13">
        <f t="shared" ref="A879:C879" si="895">A878</f>
        <v>6</v>
      </c>
      <c r="B879" s="13">
        <v>3.0511525224473814</v>
      </c>
      <c r="C879" s="13">
        <f t="shared" si="895"/>
        <v>10</v>
      </c>
      <c r="D879" s="13">
        <f>'Command user'!$F$12</f>
        <v>10</v>
      </c>
      <c r="E879" s="13">
        <f t="shared" si="850"/>
        <v>1</v>
      </c>
      <c r="G879" s="36">
        <f t="shared" si="851"/>
        <v>1125.0000000000011</v>
      </c>
      <c r="H879" s="37">
        <f t="shared" ca="1" si="852"/>
        <v>5.8049652576679614E-2</v>
      </c>
      <c r="I879" s="17"/>
      <c r="J879" s="17"/>
      <c r="K879" s="17"/>
      <c r="L879" s="17"/>
      <c r="M879" s="17"/>
      <c r="N879" s="17"/>
      <c r="O879" s="17"/>
      <c r="P879" s="17"/>
      <c r="T879" s="25">
        <f t="shared" si="853"/>
        <v>5.8049652576679614E-2</v>
      </c>
      <c r="U879" s="25">
        <f t="shared" si="827"/>
        <v>0.97884274907621294</v>
      </c>
      <c r="V879" s="25">
        <f t="shared" si="828"/>
        <v>1.2431318063408543</v>
      </c>
      <c r="W879" s="25">
        <f t="shared" si="829"/>
        <v>1.396960383352259</v>
      </c>
      <c r="X879" s="25">
        <f t="shared" si="830"/>
        <v>2.0014032818462146</v>
      </c>
      <c r="Y879" s="25">
        <f t="shared" si="831"/>
        <v>2.2209640585025157</v>
      </c>
      <c r="Z879" s="25">
        <f t="shared" si="832"/>
        <v>2.070593088548633</v>
      </c>
      <c r="AA879" s="25">
        <f t="shared" si="833"/>
        <v>1.6517792378732044</v>
      </c>
      <c r="AB879" s="25">
        <f t="shared" si="834"/>
        <v>1.2648910023042941</v>
      </c>
      <c r="AC879" s="25">
        <f t="shared" si="835"/>
        <v>1.0168522331286491</v>
      </c>
      <c r="AD879" s="25">
        <f t="shared" si="836"/>
        <v>0.64805583928590793</v>
      </c>
      <c r="AE879" s="25">
        <f t="shared" si="837"/>
        <v>0.44541162626309244</v>
      </c>
      <c r="AF879" s="25">
        <f t="shared" si="838"/>
        <v>0.16013590960047563</v>
      </c>
      <c r="AG879" s="25">
        <f t="shared" si="839"/>
        <v>8.5813571289226537E-2</v>
      </c>
      <c r="AH879" s="25">
        <f t="shared" si="840"/>
        <v>5.3737479447931037E-2</v>
      </c>
    </row>
    <row r="880" spans="1:34" x14ac:dyDescent="0.25">
      <c r="A880" s="13">
        <f t="shared" ref="A880:C880" si="896">A879</f>
        <v>6</v>
      </c>
      <c r="B880" s="13">
        <v>3.0515383905153275</v>
      </c>
      <c r="C880" s="13">
        <f t="shared" si="896"/>
        <v>10</v>
      </c>
      <c r="D880" s="13">
        <f>'Command user'!$F$12</f>
        <v>10</v>
      </c>
      <c r="E880" s="13">
        <f t="shared" si="850"/>
        <v>1</v>
      </c>
      <c r="G880" s="36">
        <f t="shared" si="851"/>
        <v>1126.0000000000014</v>
      </c>
      <c r="H880" s="37">
        <f t="shared" ca="1" si="852"/>
        <v>5.8023479441388803E-2</v>
      </c>
      <c r="I880" s="17"/>
      <c r="J880" s="17"/>
      <c r="K880" s="17"/>
      <c r="L880" s="17"/>
      <c r="M880" s="17"/>
      <c r="N880" s="17"/>
      <c r="O880" s="17"/>
      <c r="P880" s="17"/>
      <c r="T880" s="25">
        <f t="shared" si="853"/>
        <v>5.8023479441388803E-2</v>
      </c>
      <c r="U880" s="25">
        <f t="shared" si="827"/>
        <v>0.9785429155027866</v>
      </c>
      <c r="V880" s="25">
        <f t="shared" si="828"/>
        <v>1.2428305430569753</v>
      </c>
      <c r="W880" s="25">
        <f t="shared" si="829"/>
        <v>1.3966370875362837</v>
      </c>
      <c r="X880" s="25">
        <f t="shared" si="830"/>
        <v>2.0008881680319517</v>
      </c>
      <c r="Y880" s="25">
        <f t="shared" si="831"/>
        <v>2.2202771429939148</v>
      </c>
      <c r="Z880" s="25">
        <f t="shared" si="832"/>
        <v>2.0698422830542524</v>
      </c>
      <c r="AA880" s="25">
        <f t="shared" si="833"/>
        <v>1.6510693031764991</v>
      </c>
      <c r="AB880" s="25">
        <f t="shared" si="834"/>
        <v>1.2642787609394455</v>
      </c>
      <c r="AC880" s="25">
        <f t="shared" si="835"/>
        <v>1.0163255296222011</v>
      </c>
      <c r="AD880" s="25">
        <f t="shared" si="836"/>
        <v>0.64769954901632687</v>
      </c>
      <c r="AE880" s="25">
        <f t="shared" si="837"/>
        <v>0.44515775750955572</v>
      </c>
      <c r="AF880" s="25">
        <f t="shared" si="838"/>
        <v>0.16004605137987046</v>
      </c>
      <c r="AG880" s="25">
        <f t="shared" si="839"/>
        <v>8.5766163947162743E-2</v>
      </c>
      <c r="AH880" s="25">
        <f t="shared" si="840"/>
        <v>5.3709083943392889E-2</v>
      </c>
    </row>
    <row r="881" spans="1:34" x14ac:dyDescent="0.25">
      <c r="A881" s="13">
        <f t="shared" ref="A881:C881" si="897">A880</f>
        <v>6</v>
      </c>
      <c r="B881" s="13">
        <v>3.0519239160461065</v>
      </c>
      <c r="C881" s="13">
        <f t="shared" si="897"/>
        <v>10</v>
      </c>
      <c r="D881" s="13">
        <f>'Command user'!$F$12</f>
        <v>10</v>
      </c>
      <c r="E881" s="13">
        <f t="shared" si="850"/>
        <v>1</v>
      </c>
      <c r="G881" s="36">
        <f t="shared" si="851"/>
        <v>1127.0000000000002</v>
      </c>
      <c r="H881" s="37">
        <f t="shared" ca="1" si="852"/>
        <v>5.7997347221690448E-2</v>
      </c>
      <c r="I881" s="17"/>
      <c r="J881" s="17"/>
      <c r="K881" s="17"/>
      <c r="L881" s="17"/>
      <c r="M881" s="17"/>
      <c r="N881" s="17"/>
      <c r="O881" s="17"/>
      <c r="P881" s="17"/>
      <c r="T881" s="25">
        <f t="shared" si="853"/>
        <v>5.7997347221690448E-2</v>
      </c>
      <c r="U881" s="25">
        <f t="shared" si="827"/>
        <v>0.97824352057729436</v>
      </c>
      <c r="V881" s="25">
        <f t="shared" si="828"/>
        <v>1.2425297403381386</v>
      </c>
      <c r="W881" s="25">
        <f t="shared" si="829"/>
        <v>1.3963142865581626</v>
      </c>
      <c r="X881" s="25">
        <f t="shared" si="830"/>
        <v>2.0003737801602774</v>
      </c>
      <c r="Y881" s="25">
        <f t="shared" si="831"/>
        <v>2.2195911514252424</v>
      </c>
      <c r="Z881" s="25">
        <f t="shared" si="832"/>
        <v>2.0690924928342143</v>
      </c>
      <c r="AA881" s="25">
        <f t="shared" si="833"/>
        <v>1.6503603601721739</v>
      </c>
      <c r="AB881" s="25">
        <f t="shared" si="834"/>
        <v>1.2636674061631972</v>
      </c>
      <c r="AC881" s="25">
        <f t="shared" si="835"/>
        <v>1.0157996072272102</v>
      </c>
      <c r="AD881" s="25">
        <f t="shared" si="836"/>
        <v>0.64734380386570101</v>
      </c>
      <c r="AE881" s="25">
        <f t="shared" si="837"/>
        <v>0.44490428340935545</v>
      </c>
      <c r="AF881" s="25">
        <f t="shared" si="838"/>
        <v>0.15995633319264321</v>
      </c>
      <c r="AG881" s="25">
        <f t="shared" si="839"/>
        <v>8.5718829535110272E-2</v>
      </c>
      <c r="AH881" s="25">
        <f t="shared" si="840"/>
        <v>5.3680731710861712E-2</v>
      </c>
    </row>
    <row r="882" spans="1:34" x14ac:dyDescent="0.25">
      <c r="A882" s="13">
        <f t="shared" ref="A882:C882" si="898">A881</f>
        <v>6</v>
      </c>
      <c r="B882" s="13">
        <v>3.0523090996473234</v>
      </c>
      <c r="C882" s="13">
        <f t="shared" si="898"/>
        <v>10</v>
      </c>
      <c r="D882" s="13">
        <f>'Command user'!$F$12</f>
        <v>10</v>
      </c>
      <c r="E882" s="13">
        <f t="shared" si="850"/>
        <v>1</v>
      </c>
      <c r="G882" s="36">
        <f t="shared" si="851"/>
        <v>1128.0000000000005</v>
      </c>
      <c r="H882" s="37">
        <f t="shared" ca="1" si="852"/>
        <v>5.7971255813545668E-2</v>
      </c>
      <c r="I882" s="17"/>
      <c r="J882" s="17"/>
      <c r="K882" s="17"/>
      <c r="L882" s="17"/>
      <c r="M882" s="17"/>
      <c r="N882" s="17"/>
      <c r="O882" s="17"/>
      <c r="P882" s="17"/>
      <c r="T882" s="25">
        <f t="shared" si="853"/>
        <v>5.7971255813545668E-2</v>
      </c>
      <c r="U882" s="25">
        <f t="shared" si="827"/>
        <v>0.97794456322699019</v>
      </c>
      <c r="V882" s="25">
        <f t="shared" si="828"/>
        <v>1.242229397033858</v>
      </c>
      <c r="W882" s="25">
        <f t="shared" si="829"/>
        <v>1.3959919791818245</v>
      </c>
      <c r="X882" s="25">
        <f t="shared" si="830"/>
        <v>1.9998601164932497</v>
      </c>
      <c r="Y882" s="25">
        <f t="shared" si="831"/>
        <v>2.2189060816567818</v>
      </c>
      <c r="Z882" s="25">
        <f t="shared" si="832"/>
        <v>2.0683437155464346</v>
      </c>
      <c r="AA882" s="25">
        <f t="shared" si="833"/>
        <v>1.6496524065408249</v>
      </c>
      <c r="AB882" s="25">
        <f t="shared" si="834"/>
        <v>1.2630569358592247</v>
      </c>
      <c r="AC882" s="25">
        <f t="shared" si="835"/>
        <v>1.0152744640521341</v>
      </c>
      <c r="AD882" s="25">
        <f t="shared" si="836"/>
        <v>0.64698860248490886</v>
      </c>
      <c r="AE882" s="25">
        <f t="shared" si="837"/>
        <v>0.44465120297487731</v>
      </c>
      <c r="AF882" s="25">
        <f t="shared" si="838"/>
        <v>0.15986675468655948</v>
      </c>
      <c r="AG882" s="25">
        <f t="shared" si="839"/>
        <v>8.5671567871282051E-2</v>
      </c>
      <c r="AH882" s="25">
        <f t="shared" si="840"/>
        <v>5.3652422642908953E-2</v>
      </c>
    </row>
    <row r="883" spans="1:34" x14ac:dyDescent="0.25">
      <c r="A883" s="13">
        <f t="shared" ref="A883:C883" si="899">A882</f>
        <v>6</v>
      </c>
      <c r="B883" s="13">
        <v>3.0526939419249679</v>
      </c>
      <c r="C883" s="13">
        <f t="shared" si="899"/>
        <v>10</v>
      </c>
      <c r="D883" s="13">
        <f>'Command user'!$F$12</f>
        <v>10</v>
      </c>
      <c r="E883" s="13">
        <f t="shared" si="850"/>
        <v>1</v>
      </c>
      <c r="G883" s="36">
        <f t="shared" si="851"/>
        <v>1129.0000000000007</v>
      </c>
      <c r="H883" s="37">
        <f t="shared" ca="1" si="852"/>
        <v>5.7945205113276714E-2</v>
      </c>
      <c r="I883" s="17"/>
      <c r="J883" s="17"/>
      <c r="K883" s="17"/>
      <c r="L883" s="17"/>
      <c r="M883" s="17"/>
      <c r="N883" s="17"/>
      <c r="O883" s="17"/>
      <c r="P883" s="17"/>
      <c r="T883" s="25">
        <f t="shared" si="853"/>
        <v>5.7945205113276714E-2</v>
      </c>
      <c r="U883" s="25">
        <f t="shared" si="827"/>
        <v>0.977646042382744</v>
      </c>
      <c r="V883" s="25">
        <f t="shared" si="828"/>
        <v>1.2419295119975626</v>
      </c>
      <c r="W883" s="25">
        <f t="shared" si="829"/>
        <v>1.3956701641754032</v>
      </c>
      <c r="X883" s="25">
        <f t="shared" si="830"/>
        <v>1.9993471752986753</v>
      </c>
      <c r="Y883" s="25">
        <f t="shared" si="831"/>
        <v>2.2182219315557576</v>
      </c>
      <c r="Z883" s="25">
        <f t="shared" si="832"/>
        <v>2.0675959488563684</v>
      </c>
      <c r="AA883" s="25">
        <f t="shared" si="833"/>
        <v>1.6489454399706118</v>
      </c>
      <c r="AB883" s="25">
        <f t="shared" si="834"/>
        <v>1.262447347918199</v>
      </c>
      <c r="AC883" s="25">
        <f t="shared" si="835"/>
        <v>1.0147500982117434</v>
      </c>
      <c r="AD883" s="25">
        <f t="shared" si="836"/>
        <v>0.64663394352940684</v>
      </c>
      <c r="AE883" s="25">
        <f t="shared" si="837"/>
        <v>0.44439851522188395</v>
      </c>
      <c r="AF883" s="25">
        <f t="shared" si="838"/>
        <v>0.15977731551059735</v>
      </c>
      <c r="AG883" s="25">
        <f t="shared" si="839"/>
        <v>8.5624378774513371E-2</v>
      </c>
      <c r="AH883" s="25">
        <f t="shared" si="840"/>
        <v>5.362415663247283E-2</v>
      </c>
    </row>
    <row r="884" spans="1:34" x14ac:dyDescent="0.25">
      <c r="A884" s="13">
        <f t="shared" ref="A884:C884" si="900">A883</f>
        <v>6</v>
      </c>
      <c r="B884" s="13">
        <v>3.0530784434834195</v>
      </c>
      <c r="C884" s="13">
        <f t="shared" si="900"/>
        <v>10</v>
      </c>
      <c r="D884" s="13">
        <f>'Command user'!$F$12</f>
        <v>10</v>
      </c>
      <c r="E884" s="13">
        <f t="shared" si="850"/>
        <v>1</v>
      </c>
      <c r="G884" s="36">
        <f t="shared" si="851"/>
        <v>1130.0000000000005</v>
      </c>
      <c r="H884" s="37">
        <f t="shared" ca="1" si="852"/>
        <v>5.7919195017565671E-2</v>
      </c>
      <c r="I884" s="17"/>
      <c r="J884" s="17"/>
      <c r="K884" s="17"/>
      <c r="L884" s="17"/>
      <c r="M884" s="17"/>
      <c r="N884" s="17"/>
      <c r="O884" s="17"/>
      <c r="P884" s="17"/>
      <c r="T884" s="25">
        <f t="shared" si="853"/>
        <v>5.7919195017565671E-2</v>
      </c>
      <c r="U884" s="25">
        <f t="shared" si="827"/>
        <v>0.97734795697901089</v>
      </c>
      <c r="V884" s="25">
        <f t="shared" si="828"/>
        <v>1.2416300840865691</v>
      </c>
      <c r="W884" s="25">
        <f t="shared" si="829"/>
        <v>1.3953488403112031</v>
      </c>
      <c r="X884" s="25">
        <f t="shared" si="830"/>
        <v>1.998834954850083</v>
      </c>
      <c r="Y884" s="25">
        <f t="shared" si="831"/>
        <v>2.2175386989962864</v>
      </c>
      <c r="Z884" s="25">
        <f t="shared" si="832"/>
        <v>2.0668491904369923</v>
      </c>
      <c r="AA884" s="25">
        <f t="shared" si="833"/>
        <v>1.6482394581571942</v>
      </c>
      <c r="AB884" s="25">
        <f t="shared" si="834"/>
        <v>1.2618386402377384</v>
      </c>
      <c r="AC884" s="25">
        <f t="shared" si="835"/>
        <v>1.0142265078270902</v>
      </c>
      <c r="AD884" s="25">
        <f t="shared" si="836"/>
        <v>0.64627982565920983</v>
      </c>
      <c r="AE884" s="25">
        <f t="shared" si="837"/>
        <v>0.4441462191695052</v>
      </c>
      <c r="AF884" s="25">
        <f t="shared" si="838"/>
        <v>0.15968801531494028</v>
      </c>
      <c r="AG884" s="25">
        <f t="shared" si="839"/>
        <v>8.5577262064256698E-2</v>
      </c>
      <c r="AH884" s="25">
        <f t="shared" si="840"/>
        <v>5.3595933572855685E-2</v>
      </c>
    </row>
    <row r="885" spans="1:34" x14ac:dyDescent="0.25">
      <c r="A885" s="13">
        <f t="shared" ref="A885:C885" si="901">A884</f>
        <v>6</v>
      </c>
      <c r="B885" s="13">
        <v>3.0534626049254552</v>
      </c>
      <c r="C885" s="13">
        <f t="shared" si="901"/>
        <v>10</v>
      </c>
      <c r="D885" s="13">
        <f>'Command user'!$F$12</f>
        <v>10</v>
      </c>
      <c r="E885" s="13">
        <f t="shared" si="850"/>
        <v>1</v>
      </c>
      <c r="G885" s="36">
        <f t="shared" si="851"/>
        <v>1131.0000000000005</v>
      </c>
      <c r="H885" s="37">
        <f t="shared" ca="1" si="852"/>
        <v>5.789322542345262E-2</v>
      </c>
      <c r="I885" s="17"/>
      <c r="J885" s="17"/>
      <c r="K885" s="17"/>
      <c r="L885" s="17"/>
      <c r="M885" s="17"/>
      <c r="N885" s="17"/>
      <c r="O885" s="17"/>
      <c r="P885" s="17"/>
      <c r="T885" s="25">
        <f t="shared" si="853"/>
        <v>5.789322542345262E-2</v>
      </c>
      <c r="U885" s="25">
        <f t="shared" si="827"/>
        <v>0.97705030595382791</v>
      </c>
      <c r="V885" s="25">
        <f t="shared" si="828"/>
        <v>1.2413311121620738</v>
      </c>
      <c r="W885" s="25">
        <f t="shared" si="829"/>
        <v>1.3950280063656966</v>
      </c>
      <c r="X885" s="25">
        <f t="shared" si="830"/>
        <v>1.9983234534267031</v>
      </c>
      <c r="Y885" s="25">
        <f t="shared" si="831"/>
        <v>2.2168563818593325</v>
      </c>
      <c r="Z885" s="25">
        <f t="shared" si="832"/>
        <v>2.0661034379687777</v>
      </c>
      <c r="AA885" s="25">
        <f t="shared" si="833"/>
        <v>1.6475344588037204</v>
      </c>
      <c r="AB885" s="25">
        <f t="shared" si="834"/>
        <v>1.2612308107223906</v>
      </c>
      <c r="AC885" s="25">
        <f t="shared" si="835"/>
        <v>1.01370369102548</v>
      </c>
      <c r="AD885" s="25">
        <f t="shared" si="836"/>
        <v>0.64592624753886918</v>
      </c>
      <c r="AE885" s="25">
        <f t="shared" si="837"/>
        <v>0.44389431384022188</v>
      </c>
      <c r="AF885" s="25">
        <f t="shared" si="838"/>
        <v>0.15959885375097393</v>
      </c>
      <c r="AG885" s="25">
        <f t="shared" si="839"/>
        <v>8.5530217560580893E-2</v>
      </c>
      <c r="AH885" s="25">
        <f t="shared" si="840"/>
        <v>5.3567753357722757E-2</v>
      </c>
    </row>
    <row r="886" spans="1:34" x14ac:dyDescent="0.25">
      <c r="A886" s="13">
        <f t="shared" ref="A886:C886" si="902">A885</f>
        <v>6</v>
      </c>
      <c r="B886" s="13">
        <v>3.0538464268522527</v>
      </c>
      <c r="C886" s="13">
        <f t="shared" si="902"/>
        <v>10</v>
      </c>
      <c r="D886" s="13">
        <f>'Command user'!$F$12</f>
        <v>10</v>
      </c>
      <c r="E886" s="13">
        <f t="shared" si="850"/>
        <v>1</v>
      </c>
      <c r="G886" s="36">
        <f t="shared" si="851"/>
        <v>1132.0000000000014</v>
      </c>
      <c r="H886" s="37">
        <f t="shared" ca="1" si="852"/>
        <v>5.7867296228334149E-2</v>
      </c>
      <c r="I886" s="17"/>
      <c r="J886" s="17"/>
      <c r="K886" s="17"/>
      <c r="L886" s="17"/>
      <c r="M886" s="17"/>
      <c r="N886" s="17"/>
      <c r="O886" s="17"/>
      <c r="P886" s="17"/>
      <c r="T886" s="25">
        <f t="shared" si="853"/>
        <v>5.7867296228334149E-2</v>
      </c>
      <c r="U886" s="25">
        <f t="shared" si="827"/>
        <v>0.97675308824879437</v>
      </c>
      <c r="V886" s="25">
        <f t="shared" si="828"/>
        <v>1.2410325950891377</v>
      </c>
      <c r="W886" s="25">
        <f t="shared" si="829"/>
        <v>1.3947076611194964</v>
      </c>
      <c r="X886" s="25">
        <f t="shared" si="830"/>
        <v>1.9978126693134419</v>
      </c>
      <c r="Y886" s="25">
        <f t="shared" si="831"/>
        <v>2.2161749780327034</v>
      </c>
      <c r="Z886" s="25">
        <f t="shared" si="832"/>
        <v>2.0653586891396434</v>
      </c>
      <c r="AA886" s="25">
        <f t="shared" si="833"/>
        <v>1.6468304396207845</v>
      </c>
      <c r="AB886" s="25">
        <f t="shared" si="834"/>
        <v>1.2606238572836053</v>
      </c>
      <c r="AC886" s="25">
        <f t="shared" si="835"/>
        <v>1.013181645940455</v>
      </c>
      <c r="AD886" s="25">
        <f t="shared" si="836"/>
        <v>0.64557320783745842</v>
      </c>
      <c r="AE886" s="25">
        <f t="shared" si="837"/>
        <v>0.44364279825985226</v>
      </c>
      <c r="AF886" s="25">
        <f t="shared" si="838"/>
        <v>0.15950983047127931</v>
      </c>
      <c r="AG886" s="25">
        <f t="shared" si="839"/>
        <v>8.5483245084167242E-2</v>
      </c>
      <c r="AH886" s="25">
        <f t="shared" si="840"/>
        <v>5.353961588110067E-2</v>
      </c>
    </row>
    <row r="887" spans="1:34" x14ac:dyDescent="0.25">
      <c r="A887" s="13">
        <f t="shared" ref="A887:C887" si="903">A886</f>
        <v>6</v>
      </c>
      <c r="B887" s="13">
        <v>3.0542299098633974</v>
      </c>
      <c r="C887" s="13">
        <f t="shared" si="903"/>
        <v>10</v>
      </c>
      <c r="D887" s="13">
        <f>'Command user'!$F$12</f>
        <v>10</v>
      </c>
      <c r="E887" s="13">
        <f t="shared" si="850"/>
        <v>1</v>
      </c>
      <c r="G887" s="36">
        <f t="shared" si="851"/>
        <v>1133.0000000000011</v>
      </c>
      <c r="H887" s="37">
        <f t="shared" ca="1" si="852"/>
        <v>5.7841407329961667E-2</v>
      </c>
      <c r="I887" s="17"/>
      <c r="J887" s="17"/>
      <c r="K887" s="17"/>
      <c r="L887" s="17"/>
      <c r="M887" s="17"/>
      <c r="N887" s="17"/>
      <c r="O887" s="17"/>
      <c r="P887" s="17"/>
      <c r="T887" s="25">
        <f t="shared" si="853"/>
        <v>5.7841407329961667E-2</v>
      </c>
      <c r="U887" s="25">
        <f t="shared" si="827"/>
        <v>0.97645630280905416</v>
      </c>
      <c r="V887" s="25">
        <f t="shared" si="828"/>
        <v>1.2407345317366592</v>
      </c>
      <c r="W887" s="25">
        <f t="shared" si="829"/>
        <v>1.3943878033573387</v>
      </c>
      <c r="X887" s="25">
        <f t="shared" si="830"/>
        <v>1.9973026008008505</v>
      </c>
      <c r="Y887" s="25">
        <f t="shared" si="831"/>
        <v>2.2154944854110155</v>
      </c>
      <c r="Z887" s="25">
        <f t="shared" si="832"/>
        <v>2.0646149416449404</v>
      </c>
      <c r="AA887" s="25">
        <f t="shared" si="833"/>
        <v>1.6461273983264015</v>
      </c>
      <c r="AB887" s="25">
        <f t="shared" si="834"/>
        <v>1.2600177778396955</v>
      </c>
      <c r="AC887" s="25">
        <f t="shared" si="835"/>
        <v>1.0126603707117532</v>
      </c>
      <c r="AD887" s="25">
        <f t="shared" si="836"/>
        <v>0.6452207052285478</v>
      </c>
      <c r="AE887" s="25">
        <f t="shared" si="837"/>
        <v>0.44339167145753361</v>
      </c>
      <c r="AF887" s="25">
        <f t="shared" si="838"/>
        <v>0.15942094512962793</v>
      </c>
      <c r="AG887" s="25">
        <f t="shared" si="839"/>
        <v>8.5436344456307392E-2</v>
      </c>
      <c r="AH887" s="25">
        <f t="shared" si="840"/>
        <v>5.3511521037375769E-2</v>
      </c>
    </row>
    <row r="888" spans="1:34" x14ac:dyDescent="0.25">
      <c r="A888" s="13">
        <f t="shared" ref="A888:C888" si="904">A887</f>
        <v>6</v>
      </c>
      <c r="B888" s="13">
        <v>3.0546130545568877</v>
      </c>
      <c r="C888" s="13">
        <f t="shared" si="904"/>
        <v>10</v>
      </c>
      <c r="D888" s="13">
        <f>'Command user'!$F$12</f>
        <v>10</v>
      </c>
      <c r="E888" s="13">
        <f t="shared" si="850"/>
        <v>1</v>
      </c>
      <c r="G888" s="36">
        <f t="shared" si="851"/>
        <v>1134.0000000000007</v>
      </c>
      <c r="H888" s="37">
        <f t="shared" ca="1" si="852"/>
        <v>5.7815558626440097E-2</v>
      </c>
      <c r="I888" s="17"/>
      <c r="J888" s="17"/>
      <c r="K888" s="17"/>
      <c r="L888" s="17"/>
      <c r="M888" s="17"/>
      <c r="N888" s="17"/>
      <c r="O888" s="17"/>
      <c r="P888" s="17"/>
      <c r="T888" s="25">
        <f t="shared" si="853"/>
        <v>5.7815558626440097E-2</v>
      </c>
      <c r="U888" s="25">
        <f t="shared" si="827"/>
        <v>0.97615994858328281</v>
      </c>
      <c r="V888" s="25">
        <f t="shared" si="828"/>
        <v>1.2404369209773682</v>
      </c>
      <c r="W888" s="25">
        <f t="shared" si="829"/>
        <v>1.3940684318680725</v>
      </c>
      <c r="X888" s="25">
        <f t="shared" si="830"/>
        <v>1.9967932461851075</v>
      </c>
      <c r="Y888" s="25">
        <f t="shared" si="831"/>
        <v>2.2148149018956689</v>
      </c>
      <c r="Z888" s="25">
        <f t="shared" si="832"/>
        <v>2.0638721931874104</v>
      </c>
      <c r="AA888" s="25">
        <f t="shared" si="833"/>
        <v>1.6454253326459807</v>
      </c>
      <c r="AB888" s="25">
        <f t="shared" si="834"/>
        <v>1.2594125703158188</v>
      </c>
      <c r="AC888" s="25">
        <f t="shared" si="835"/>
        <v>1.0121398634852974</v>
      </c>
      <c r="AD888" s="25">
        <f t="shared" si="836"/>
        <v>0.64486873839018899</v>
      </c>
      <c r="AE888" s="25">
        <f t="shared" si="837"/>
        <v>0.44314093246571551</v>
      </c>
      <c r="AF888" s="25">
        <f t="shared" si="838"/>
        <v>0.15933219738097756</v>
      </c>
      <c r="AG888" s="25">
        <f t="shared" si="839"/>
        <v>8.5389515498900823E-2</v>
      </c>
      <c r="AH888" s="25">
        <f t="shared" si="840"/>
        <v>5.3483468721292629E-2</v>
      </c>
    </row>
    <row r="889" spans="1:34" x14ac:dyDescent="0.25">
      <c r="A889" s="13">
        <f t="shared" ref="A889:C889" si="905">A888</f>
        <v>6</v>
      </c>
      <c r="B889" s="13">
        <v>3.0549958615291417</v>
      </c>
      <c r="C889" s="13">
        <f t="shared" si="905"/>
        <v>10</v>
      </c>
      <c r="D889" s="13">
        <f>'Command user'!$F$12</f>
        <v>10</v>
      </c>
      <c r="E889" s="13">
        <f t="shared" si="850"/>
        <v>1</v>
      </c>
      <c r="G889" s="36">
        <f t="shared" si="851"/>
        <v>1135.0000000000014</v>
      </c>
      <c r="H889" s="37">
        <f t="shared" ca="1" si="852"/>
        <v>5.778975001622623E-2</v>
      </c>
      <c r="I889" s="17"/>
      <c r="J889" s="17"/>
      <c r="K889" s="17"/>
      <c r="L889" s="17"/>
      <c r="M889" s="17"/>
      <c r="N889" s="17"/>
      <c r="O889" s="17"/>
      <c r="P889" s="17"/>
      <c r="T889" s="25">
        <f t="shared" si="853"/>
        <v>5.778975001622623E-2</v>
      </c>
      <c r="U889" s="25">
        <f t="shared" si="827"/>
        <v>0.97586402452367638</v>
      </c>
      <c r="V889" s="25">
        <f t="shared" si="828"/>
        <v>1.2401397616878018</v>
      </c>
      <c r="W889" s="25">
        <f t="shared" si="829"/>
        <v>1.3937495454446394</v>
      </c>
      <c r="X889" s="25">
        <f t="shared" si="830"/>
        <v>1.9962846037680058</v>
      </c>
      <c r="Y889" s="25">
        <f t="shared" si="831"/>
        <v>2.2141362253948129</v>
      </c>
      <c r="Z889" s="25">
        <f t="shared" si="832"/>
        <v>2.0631304414771656</v>
      </c>
      <c r="AA889" s="25">
        <f t="shared" si="833"/>
        <v>1.6447242403122846</v>
      </c>
      <c r="AB889" s="25">
        <f t="shared" si="834"/>
        <v>1.2588082326439411</v>
      </c>
      <c r="AC889" s="25">
        <f t="shared" si="835"/>
        <v>1.0116201224131591</v>
      </c>
      <c r="AD889" s="25">
        <f t="shared" si="836"/>
        <v>0.64451730600489299</v>
      </c>
      <c r="AE889" s="25">
        <f t="shared" si="837"/>
        <v>0.44289058032013701</v>
      </c>
      <c r="AF889" s="25">
        <f t="shared" si="838"/>
        <v>0.15924358688146631</v>
      </c>
      <c r="AG889" s="25">
        <f t="shared" si="839"/>
        <v>8.534275803445196E-2</v>
      </c>
      <c r="AH889" s="25">
        <f t="shared" si="840"/>
        <v>5.3455458827952475E-2</v>
      </c>
    </row>
    <row r="890" spans="1:34" x14ac:dyDescent="0.25">
      <c r="A890" s="13">
        <f t="shared" ref="A890:C890" si="906">A889</f>
        <v>6</v>
      </c>
      <c r="B890" s="13">
        <v>3.055378331375</v>
      </c>
      <c r="C890" s="13">
        <f t="shared" si="906"/>
        <v>10</v>
      </c>
      <c r="D890" s="13">
        <f>'Command user'!$F$12</f>
        <v>10</v>
      </c>
      <c r="E890" s="13">
        <f t="shared" si="850"/>
        <v>1</v>
      </c>
      <c r="G890" s="36">
        <f t="shared" si="851"/>
        <v>1136.0000000000005</v>
      </c>
      <c r="H890" s="37">
        <f t="shared" ca="1" si="852"/>
        <v>5.7763981398127023E-2</v>
      </c>
      <c r="I890" s="17"/>
      <c r="J890" s="17"/>
      <c r="K890" s="17"/>
      <c r="L890" s="17"/>
      <c r="M890" s="17"/>
      <c r="N890" s="17"/>
      <c r="O890" s="17"/>
      <c r="P890" s="17"/>
      <c r="T890" s="25">
        <f t="shared" si="853"/>
        <v>5.7763981398127023E-2</v>
      </c>
      <c r="U890" s="25">
        <f t="shared" si="827"/>
        <v>0.9755685295859271</v>
      </c>
      <c r="V890" s="25">
        <f t="shared" si="828"/>
        <v>1.2398430527482969</v>
      </c>
      <c r="W890" s="25">
        <f t="shared" si="829"/>
        <v>1.3934311428840498</v>
      </c>
      <c r="X890" s="25">
        <f t="shared" si="830"/>
        <v>1.9957766718569041</v>
      </c>
      <c r="Y890" s="25">
        <f t="shared" si="831"/>
        <v>2.2134584538233044</v>
      </c>
      <c r="Z890" s="25">
        <f t="shared" si="832"/>
        <v>2.0623896842316549</v>
      </c>
      <c r="AA890" s="25">
        <f t="shared" si="833"/>
        <v>1.6440241190653997</v>
      </c>
      <c r="AB890" s="25">
        <f t="shared" si="834"/>
        <v>1.2582047627628132</v>
      </c>
      <c r="AC890" s="25">
        <f t="shared" si="835"/>
        <v>1.0111011456535326</v>
      </c>
      <c r="AD890" s="25">
        <f t="shared" si="836"/>
        <v>0.64416640675961634</v>
      </c>
      <c r="AE890" s="25">
        <f t="shared" si="837"/>
        <v>0.44264061405982053</v>
      </c>
      <c r="AF890" s="25">
        <f t="shared" si="838"/>
        <v>0.1591551132884072</v>
      </c>
      <c r="AG890" s="25">
        <f t="shared" si="839"/>
        <v>8.5296071886067637E-2</v>
      </c>
      <c r="AH890" s="25">
        <f t="shared" si="840"/>
        <v>5.3427491252811814E-2</v>
      </c>
    </row>
    <row r="891" spans="1:34" x14ac:dyDescent="0.25">
      <c r="A891" s="13">
        <f t="shared" ref="A891:C891" si="907">A890</f>
        <v>6</v>
      </c>
      <c r="B891" s="13">
        <v>3.0557604646877348</v>
      </c>
      <c r="C891" s="13">
        <f t="shared" si="907"/>
        <v>10</v>
      </c>
      <c r="D891" s="13">
        <f>'Command user'!$F$12</f>
        <v>10</v>
      </c>
      <c r="E891" s="13">
        <f t="shared" si="850"/>
        <v>1</v>
      </c>
      <c r="G891" s="36">
        <f t="shared" si="851"/>
        <v>1137.0000000000002</v>
      </c>
      <c r="H891" s="37">
        <f t="shared" ca="1" si="852"/>
        <v>5.7738252671298493E-2</v>
      </c>
      <c r="I891" s="17"/>
      <c r="J891" s="17"/>
      <c r="K891" s="17"/>
      <c r="L891" s="17"/>
      <c r="M891" s="17"/>
      <c r="N891" s="17"/>
      <c r="O891" s="17"/>
      <c r="P891" s="17"/>
      <c r="T891" s="25">
        <f t="shared" si="853"/>
        <v>5.7738252671298493E-2</v>
      </c>
      <c r="U891" s="25">
        <f t="shared" si="827"/>
        <v>0.97527346272922177</v>
      </c>
      <c r="V891" s="25">
        <f t="shared" si="828"/>
        <v>1.2395467930429664</v>
      </c>
      <c r="W891" s="25">
        <f t="shared" si="829"/>
        <v>1.3931132229873724</v>
      </c>
      <c r="X891" s="25">
        <f t="shared" si="830"/>
        <v>1.9952694487647293</v>
      </c>
      <c r="Y891" s="25">
        <f t="shared" si="831"/>
        <v>2.2127815851027242</v>
      </c>
      <c r="Z891" s="25">
        <f t="shared" si="832"/>
        <v>2.0616499191756321</v>
      </c>
      <c r="AA891" s="25">
        <f t="shared" si="833"/>
        <v>1.6433249666527281</v>
      </c>
      <c r="AB891" s="25">
        <f t="shared" si="834"/>
        <v>1.2576021586179396</v>
      </c>
      <c r="AC891" s="25">
        <f t="shared" si="835"/>
        <v>1.0105829313707182</v>
      </c>
      <c r="AD891" s="25">
        <f t="shared" si="836"/>
        <v>0.64381603934573561</v>
      </c>
      <c r="AE891" s="25">
        <f t="shared" si="837"/>
        <v>0.44239103272705083</v>
      </c>
      <c r="AF891" s="25">
        <f t="shared" si="838"/>
        <v>0.15906677626028401</v>
      </c>
      <c r="AG891" s="25">
        <f t="shared" si="839"/>
        <v>8.5249456877454832E-2</v>
      </c>
      <c r="AH891" s="25">
        <f t="shared" si="840"/>
        <v>5.3399565891680441E-2</v>
      </c>
    </row>
    <row r="892" spans="1:34" x14ac:dyDescent="0.25">
      <c r="A892" s="13">
        <f t="shared" ref="A892:C892" si="908">A891</f>
        <v>6</v>
      </c>
      <c r="B892" s="13">
        <v>3.0561422620590522</v>
      </c>
      <c r="C892" s="13">
        <f t="shared" si="908"/>
        <v>10</v>
      </c>
      <c r="D892" s="13">
        <f>'Command user'!$F$12</f>
        <v>10</v>
      </c>
      <c r="E892" s="13">
        <f t="shared" si="850"/>
        <v>1</v>
      </c>
      <c r="G892" s="36">
        <f t="shared" si="851"/>
        <v>1138</v>
      </c>
      <c r="H892" s="37">
        <f t="shared" ca="1" si="852"/>
        <v>5.7712563735243777E-2</v>
      </c>
      <c r="I892" s="17"/>
      <c r="J892" s="17"/>
      <c r="K892" s="17"/>
      <c r="L892" s="17"/>
      <c r="M892" s="17"/>
      <c r="N892" s="17"/>
      <c r="O892" s="17"/>
      <c r="P892" s="17"/>
      <c r="T892" s="25">
        <f t="shared" si="853"/>
        <v>5.7712563735243777E-2</v>
      </c>
      <c r="U892" s="25">
        <f t="shared" ref="U892:U954" si="909">POWER(10,$AY$3*TANH($AQ$3*A892+$AR$3*E892+$AS$3*B892+$AT$3*C892+$AU$3*D892+$AV$3)+$AZ$3*TANH($AQ$4*A892+$AR$4*E892+$AS$4*B892+$AT$4*C892+$AU$4*D892+$AV$4)+$BA$3*TANH($AQ$5*A892+$AR$5*E892+$AS$5*B892+$AT$5*C892+$AU$5*D892+$AV$5)+$BB$3*TANH($AQ$6*A892+$AR$6*E892+$AS$6*B892+$AT$6*C892+$AU$6*D892+$AV$6)+$BC$3*TANH($AQ$7*A892+$AR$7*E892+$AS$7*B892+$AT$7*C892+$AU$7*D892+$AV$7)+$BD$3*TANH($AQ$8*A892+$AR$8*E892+$AS$8*B892+$AT$8*C892+$AU$8*D892+$AV$8)+$BE$3*TANH($AQ$9*A892+$AR$9*E892+$AS$9*B892+$AT$9*C892+$AU$9*D892+$AV$9)-$BF$3)</f>
        <v>0.97497882291621352</v>
      </c>
      <c r="V892" s="25">
        <f t="shared" ref="V892:V954" si="910">POWER(10,$AY$4*TANH($AQ$3*A892+$AR$3*E892+$AS$3*B892+$AT$3*C892+$AU$3*D892+$AV$3)+$AZ$4*TANH($AQ$4*A892+$AR$4*E892+$AS$4*B892+$AT$4*C892+$AU$4*D892+$AV$4)+$BA$4*TANH($AQ$5*A892+$AR$5*E892+$AS$5*B892+$AT$5*C892+$AU$5*D892+$AV$5)+$BB$4*TANH($AQ$6*A892+$AR$6*E892+$AS$6*B892+$AT$6*C892+$AU$6*D892+$AV$6)+$BC$4*TANH($AQ$7*A892+$AR$7*E892+$AS$7*B892+$AT$7*C892+$AU$7*D892+$AV$7)+$BD$4*TANH($AQ$8*A892+$AR$8*E892+$AS$8*B892+$AT$8*C892+$AU$8*D892+$AV$8)+$BE$4*TANH($AQ$9*A892+$AR$9*E892+$AS$9*B892+$AT$9*C892+$AU$9*D892+$AV$9)-$BF$4)</f>
        <v>1.2392509814596875</v>
      </c>
      <c r="W892" s="25">
        <f t="shared" ref="W892:W954" si="911">POWER(10,$AY$5*TANH($AQ$3*A892+$AR$3*E892+$AS$3*B892+$AT$3*C892+$AU$3*D892+$AV$3)+$AZ$5*TANH($AQ$4*A892+$AR$4*E892+$AS$4*B892+$AT$4*C892+$AU$4*D892+$AV$4)+$BA$5*TANH($AQ$5*A892+$AR$5*E892+$AS$5*B892+$AT$5*C892+$AU$5*D892+$AV$5)+$BB$5*TANH($AQ$6*A892+$AR$6*E892+$AS$6*B892+$AT$6*C892+$AU$6*D892+$AV$6)+$BC$5*TANH($AQ$7*A892+$AR$7*E892+$AS$7*B892+$AT$7*C892+$AU$7*D892+$AV$7)+$BD$5*TANH($AQ$8*A892+$AR$8*E892+$AS$8*B892+$AT$8*C892+$AU$8*D892+$AV$8)+$BE$5*TANH($AQ$9*A892+$AR$9*E892+$AS$9*B892+$AT$9*C892+$AU$9*D892+$AV$9)-$BF$5)</f>
        <v>1.3927957845597212</v>
      </c>
      <c r="X892" s="25">
        <f t="shared" ref="X892:X954" si="912">POWER(10,$AY$6*TANH($AQ$3*A892+$AR$3*E892+$AS$3*B892+$AT$3*C892+$AU$3*D892+$AV$3)+$AZ$6*TANH($AQ$4*A892+$AR$4*E892+$AS$4*B892+$AT$4*C892+$AU$4*D892+$AV$4)+$BA$6*TANH($AQ$5*A892+$AR$5*E892+$AS$5*B892+$AT$5*C892+$AU$5*D892+$AV$5)+$BB$6*TANH($AQ$6*A892+$AR$6*E892+$AS$6*B892+$AT$6*C892+$AU$6*D892+$AV$6)+$BC$6*TANH($AQ$7*A892+$AR$7*E892+$AS$7*B892+$AT$7*C892+$AU$7*D892+$AV$7)+$BD$6*TANH($AQ$8*A892+$AR$8*E892+$AS$8*B892+$AT$8*C892+$AU$8*D892+$AV$8)+$BE$6*TANH($AQ$9*A892+$AR$9*E892+$AS$9*B892+$AT$9*C892+$AU$9*D892+$AV$9)-$BF$6)</f>
        <v>1.9947629328099441</v>
      </c>
      <c r="Y892" s="25">
        <f t="shared" ref="Y892:Y954" si="913">POWER(10,$AY$7*TANH($AQ$3*A892+$AR$3*E892+$AS$3*B892+$AT$3*C892+$AU$3*D892+$AV$3)+$AZ$7*TANH($AQ$4*A892+$AR$4*E892+$AS$4*B892+$AT$4*C892+$AU$4*D892+$AV$4)+$BA$7*TANH($AQ$5*A892+$AR$5*E892+$AS$5*B892+$AT$5*C892+$AU$5*D892+$AV$5)+$BB$7*TANH($AQ$6*A892+$AR$6*E892+$AS$6*B892+$AT$6*C892+$AU$6*D892+$AV$6)+$BC$7*TANH($AQ$7*A892+$AR$7*E892+$AS$7*B892+$AT$7*C892+$AU$7*D892+$AV$7)+$BD$7*TANH($AQ$8*A892+$AR$8*E892+$AS$8*B892+$AT$8*C892+$AU$8*D892+$AV$8)+$BE$7*TANH($AQ$9*A892+$AR$9*E892+$AS$9*B892+$AT$9*C892+$AU$9*D892+$AV$9)-$BF$7)</f>
        <v>2.2121056171613049</v>
      </c>
      <c r="Z892" s="25">
        <f t="shared" ref="Z892:Z954" si="914">POWER(10,$AY$8*TANH($AQ$3*A892+$AR$3*E892+$AS$3*B892+$AT$3*C892+$AU$3*D892+$AV$3)+$AZ$8*TANH($AQ$4*A892+$AR$4*E892+$AS$4*B892+$AT$4*C892+$AU$4*D892+$AV$4)+$BA$8*TANH($AQ$5*A892+$AR$5*E892+$AS$5*B892+$AT$5*C892+$AU$5*D892+$AV$5)+$BB$8*TANH($AQ$6*A892+$AR$6*E892+$AS$6*B892+$AT$6*C892+$AU$6*D892+$AV$6)+$BC$8*TANH($AQ$7*A892+$AR$7*E892+$AS$7*B892+$AT$7*C892+$AU$7*D892+$AV$7)+$BD$8*TANH($AQ$8*A892+$AR$8*E892+$AS$8*B892+$AT$8*C892+$AU$8*D892+$AV$8)+$BE$8*TANH($AQ$9*A892+$AR$9*E892+$AS$9*B892+$AT$9*C892+$AU$9*D892+$AV$9)-$BF$8)</f>
        <v>2.0609111440411247</v>
      </c>
      <c r="AA892" s="25">
        <f t="shared" ref="AA892:AA954" si="915">POWER(10,$AY$9*TANH($AQ$3*A892+$AR$3*E892+$AS$3*B892+$AT$3*C892+$AU$3*D892+$AV$3)+$AZ$9*TANH($AQ$4*A892+$AR$4*E892+$AS$4*B892+$AT$4*C892+$AU$4*D892+$AV$4)+$BA$9*TANH($AQ$5*A892+$AR$5*E892+$AS$5*B892+$AT$5*C892+$AU$5*D892+$AV$5)+$BB$9*TANH($AQ$6*A892+$AR$6*E892+$AS$6*B892+$AT$6*C892+$AU$6*D892+$AV$6)+$BC$9*TANH($AQ$7*A892+$AR$7*E892+$AS$7*B892+$AT$7*C892+$AU$7*D892+$AV$7)+$BD$9*TANH($AQ$8*A892+$AR$8*E892+$AS$8*B892+$AT$8*C892+$AU$8*D892+$AV$8)+$BE$9*TANH($AQ$9*A892+$AR$9*E892+$AS$9*B892+$AT$9*C892+$AU$9*D892+$AV$9)-$BF$9)</f>
        <v>1.6426267808289203</v>
      </c>
      <c r="AB892" s="25">
        <f t="shared" ref="AB892:AB954" si="916">POWER(10,$AY$10*TANH($AQ$3*A892+$AR$3*E892+$AS$3*B892+$AT$3*C892+$AU$3*D892+$AV$3)+$AZ$10*TANH($AQ$4*A892+$AR$4*E892+$AS$4*B892+$AT$4*C892+$AU$4*D892+$AV$4)+$BA$10*TANH($AQ$5*A892+$AR$5*E892+$AS$5*B892+$AT$5*C892+$AU$5*D892+$AV$5)+$BB$10*TANH($AQ$6*A892+$AR$6*E892+$AS$6*B892+$AT$6*C892+$AU$6*D892+$AV$6)+$BC$10*TANH($AQ$7*A892+$AR$7*E892+$AS$7*B892+$AT$7*C892+$AU$7*D892+$AV$7)+$BD$10*TANH($AQ$8*A892+$AR$8*E892+$AS$8*B892+$AT$8*C892+$AU$8*D892+$AV$8)+$BE$10*TANH($AQ$9*A892+$AR$9*E892+$AS$9*B892+$AT$9*C892+$AU$9*D892+$AV$9)-$BF$10)</f>
        <v>1.2570004181615575</v>
      </c>
      <c r="AC892" s="25">
        <f t="shared" ref="AC892:AC954" si="917">POWER(10,$AY$11*TANH($AQ$3*A892+$AR$3*E892+$AS$3*B892+$AT$3*C892+$AU$3*D892+$AV$3)+$AZ$11*TANH($AQ$4*A892+$AR$4*E892+$AS$4*B892+$AT$4*C892+$AU$4*D892+$AV$4)+$BA$11*TANH($AQ$5*A892+$AR$5*E892+$AS$5*B892+$AT$5*C892+$AU$5*D892+$AV$5)+$BB$11*TANH($AQ$6*A892+$AR$6*E892+$AS$6*B892+$AT$6*C892+$AU$6*D892+$AV$6)+$BC$11*TANH($AQ$7*A892+$AR$7*E892+$AS$7*B892+$AT$7*C892+$AU$7*D892+$AV$7)+$BD$11*TANH($AQ$8*A892+$AR$8*E892+$AS$8*B892+$AT$8*C892+$AU$8*D892+$AV$8)+$BE$11*TANH($AQ$9*A892+$AR$9*E892+$AS$9*B892+$AT$9*C892+$AU$9*D892+$AV$9)-$BF$11)</f>
        <v>1.0100654777350879</v>
      </c>
      <c r="AD892" s="25">
        <f t="shared" ref="AD892:AD954" si="918">POWER(10,$AY$12*TANH($AQ$3*A892+$AR$3*E892+$AS$3*B892+$AT$3*C892+$AU$3*D892+$AV$3)+$AZ$12*TANH($AQ$4*A892+$AR$4*E892+$AS$4*B892+$AT$4*C892+$AU$4*D892+$AV$4)+$BA$12*TANH($AQ$5*A892+$AR$5*E892+$AS$5*B892+$AT$5*C892+$AU$5*D892+$AV$5)+$BB$12*TANH($AQ$6*A892+$AR$6*E892+$AS$6*B892+$AT$6*C892+$AU$6*D892+$AV$6)+$BC$12*TANH($AQ$7*A892+$AR$7*E892+$AS$7*B892+$AT$7*C892+$AU$7*D892+$AV$7)+$BD$12*TANH($AQ$8*A892+$AR$8*E892+$AS$8*B892+$AT$8*C892+$AU$8*D892+$AV$8)+$BE$12*TANH($AQ$9*A892+$AR$9*E892+$AS$9*B892+$AT$9*C892+$AU$9*D892+$AV$9)-$BF$12)</f>
        <v>0.64346620245903374</v>
      </c>
      <c r="AE892" s="25">
        <f t="shared" ref="AE892:AE954" si="919">POWER(10,$AY$13*TANH($AQ$3*A892+$AR$3*E892+$AS$3*B892+$AT$3*C892+$AU$3*D892+$AV$3)+$AZ$13*TANH($AQ$4*A892+$AR$4*E892+$AS$4*B892+$AT$4*C892+$AU$4*D892+$AV$4)+$BA$13*TANH($AQ$5*A892+$AR$5*E892+$AS$5*B892+$AT$5*C892+$AU$5*D892+$AV$5)+$BB$13*TANH($AQ$6*A892+$AR$6*E892+$AS$6*B892+$AT$6*C892+$AU$6*D892+$AV$6)+$BC$13*TANH($AQ$7*A892+$AR$7*E892+$AS$7*B892+$AT$7*C892+$AU$7*D892+$AV$7)+$BD$13*TANH($AQ$8*A892+$AR$8*E892+$AS$8*B892+$AT$8*C892+$AU$8*D892+$AV$8)+$BE$13*TANH($AQ$9*A892+$AR$9*E892+$AS$9*B892+$AT$9*C892+$AU$9*D892+$AV$9)-$BF$13)</f>
        <v>0.44214183536736551</v>
      </c>
      <c r="AF892" s="25">
        <f t="shared" ref="AF892:AF954" si="920">POWER(10,$AY$14*TANH($AQ$3*A892+$AR$3*E892+$AS$3*B892+$AT$3*C892+$AU$3*D892+$AV$3)+$AZ$14*TANH($AQ$4*A892+$AR$4*E892+$AS$4*B892+$AT$4*C892+$AU$4*D892+$AV$4)+$BA$14*TANH($AQ$5*A892+$AR$5*E892+$AS$5*B892+$AT$5*C892+$AU$5*D892+$AV$5)+$BB$14*TANH($AQ$6*A892+$AR$6*E892+$AS$6*B892+$AT$6*C892+$AU$6*D892+$AV$6)+$BC$14*TANH($AQ$7*A892+$AR$7*E892+$AS$7*B892+$AT$7*C892+$AU$7*D892+$AV$7)+$BD$14*TANH($AQ$8*A892+$AR$8*E892+$AS$8*B892+$AT$8*C892+$AU$8*D892+$AV$8)+$BE$14*TANH($AQ$9*A892+$AR$9*E892+$AS$9*B892+$AT$9*C892+$AU$9*D892+$AV$9)-$BF$14)</f>
        <v>0.1589785754567461</v>
      </c>
      <c r="AG892" s="25">
        <f t="shared" ref="AG892:AG954" si="921">POWER(10,$AY$15*TANH($AQ$3*A892+$AR$3*E892+$AS$3*B892+$AT$3*C892+$AU$3*D892+$AV$3)+$AZ$15*TANH($AQ$4*A892+$AR$4*E892+$AS$4*B892+$AT$4*C892+$AU$4*D892+$AV$4)+$BA$15*TANH($AQ$5*A892+$AR$5*E892+$AS$5*B892+$AT$5*C892+$AU$5*D892+$AV$5)+$BB$15*TANH($AQ$6*A892+$AR$6*E892+$AS$6*B892+$AT$6*C892+$AU$6*D892+$AV$6)+$BC$15*TANH($AQ$7*A892+$AR$7*E892+$AS$7*B892+$AT$7*C892+$AU$7*D892+$AV$7)+$BD$15*TANH($AQ$8*A892+$AR$8*E892+$AS$8*B892+$AT$8*C892+$AU$8*D892+$AV$8)+$BE$15*TANH($AQ$9*A892+$AR$9*E892+$AS$9*B892+$AT$9*C892+$AU$9*D892+$AV$9)-$BF$15)</f>
        <v>8.5202912832917546E-2</v>
      </c>
      <c r="AH892" s="25">
        <f t="shared" ref="AH892:AH954" si="922">POWER(10,$AY$16*TANH($AQ$3*A892+$AR$3*E892+$AS$3*B892+$AT$3*C892+$AU$3*D892+$AV$3)+$AZ$16*TANH($AQ$4*A892+$AR$4*E892+$AS$4*B892+$AT$4*C892+$AU$4*D892+$AV$4)+$BA$16*TANH($AQ$5*A892+$AR$5*E892+$AS$5*B892+$AT$5*C892+$AU$5*D892+$AV$5)+$BB$16*TANH($AQ$6*A892+$AR$6*E892+$AS$6*B892+$AT$6*C892+$AU$6*D892+$AV$6)+$BC$16*TANH($AQ$7*A892+$AR$7*E892+$AS$7*B892+$AT$7*C892+$AU$7*D892+$AV$7)+$BD$16*TANH($AQ$8*A892+$AR$8*E892+$AS$8*B892+$AT$8*C892+$AU$8*D892+$AV$8)+$BE$16*TANH($AQ$9*A892+$AR$9*E892+$AS$9*B892+$AT$9*C892+$AU$9*D892+$AV$9)-$BF$16)</f>
        <v>5.3371682640720779E-2</v>
      </c>
    </row>
    <row r="893" spans="1:34" x14ac:dyDescent="0.25">
      <c r="A893" s="13">
        <f t="shared" ref="A893:C893" si="923">A892</f>
        <v>6</v>
      </c>
      <c r="B893" s="13">
        <v>3.0565237240791006</v>
      </c>
      <c r="C893" s="13">
        <f t="shared" si="923"/>
        <v>10</v>
      </c>
      <c r="D893" s="13">
        <f>'Command user'!$F$12</f>
        <v>10</v>
      </c>
      <c r="E893" s="13">
        <f t="shared" si="850"/>
        <v>1</v>
      </c>
      <c r="G893" s="36">
        <f t="shared" si="851"/>
        <v>1139.0000000000018</v>
      </c>
      <c r="H893" s="37">
        <f t="shared" ca="1" si="852"/>
        <v>5.7686914489811759E-2</v>
      </c>
      <c r="I893" s="17"/>
      <c r="J893" s="17"/>
      <c r="K893" s="17"/>
      <c r="L893" s="17"/>
      <c r="M893" s="17"/>
      <c r="N893" s="17"/>
      <c r="O893" s="17"/>
      <c r="P893" s="17"/>
      <c r="T893" s="25">
        <f t="shared" si="853"/>
        <v>5.7686914489811759E-2</v>
      </c>
      <c r="U893" s="25">
        <f t="shared" si="909"/>
        <v>0.97468460911301502</v>
      </c>
      <c r="V893" s="25">
        <f t="shared" si="910"/>
        <v>1.2389556168900802</v>
      </c>
      <c r="W893" s="25">
        <f t="shared" si="911"/>
        <v>1.3924788264102161</v>
      </c>
      <c r="X893" s="25">
        <f t="shared" si="912"/>
        <v>1.9942571223165049</v>
      </c>
      <c r="Y893" s="25">
        <f t="shared" si="913"/>
        <v>2.2114305479339147</v>
      </c>
      <c r="Z893" s="25">
        <f t="shared" si="914"/>
        <v>2.0601733565674061</v>
      </c>
      <c r="AA893" s="25">
        <f t="shared" si="915"/>
        <v>1.6419295593558714</v>
      </c>
      <c r="AB893" s="25">
        <f t="shared" si="916"/>
        <v>1.256399539352592</v>
      </c>
      <c r="AC893" s="25">
        <f t="shared" si="917"/>
        <v>1.0095487829230567</v>
      </c>
      <c r="AD893" s="25">
        <f t="shared" si="918"/>
        <v>0.64311689479967593</v>
      </c>
      <c r="AE893" s="25">
        <f t="shared" si="919"/>
        <v>0.44189302102953826</v>
      </c>
      <c r="AF893" s="25">
        <f t="shared" si="920"/>
        <v>0.15889051053860181</v>
      </c>
      <c r="AG893" s="25">
        <f t="shared" si="921"/>
        <v>8.5156439577354553E-2</v>
      </c>
      <c r="AH893" s="25">
        <f t="shared" si="922"/>
        <v>5.3343841396445206E-2</v>
      </c>
    </row>
    <row r="894" spans="1:34" x14ac:dyDescent="0.25">
      <c r="A894" s="13">
        <f t="shared" ref="A894:C894" si="924">A893</f>
        <v>6</v>
      </c>
      <c r="B894" s="13">
        <v>3.0569048513364727</v>
      </c>
      <c r="C894" s="13">
        <f t="shared" si="924"/>
        <v>10</v>
      </c>
      <c r="D894" s="13">
        <f>'Command user'!$F$12</f>
        <v>10</v>
      </c>
      <c r="E894" s="13">
        <f t="shared" si="850"/>
        <v>1</v>
      </c>
      <c r="G894" s="36">
        <f t="shared" si="851"/>
        <v>1140.0000000000016</v>
      </c>
      <c r="H894" s="37">
        <f t="shared" ca="1" si="852"/>
        <v>5.7661304835195611E-2</v>
      </c>
      <c r="I894" s="17"/>
      <c r="J894" s="17"/>
      <c r="K894" s="17"/>
      <c r="L894" s="17"/>
      <c r="M894" s="17"/>
      <c r="N894" s="17"/>
      <c r="O894" s="17"/>
      <c r="P894" s="17"/>
      <c r="T894" s="25">
        <f t="shared" si="853"/>
        <v>5.7661304835195611E-2</v>
      </c>
      <c r="U894" s="25">
        <f t="shared" si="909"/>
        <v>0.97439082028918145</v>
      </c>
      <c r="V894" s="25">
        <f t="shared" si="910"/>
        <v>1.238660698229503</v>
      </c>
      <c r="W894" s="25">
        <f t="shared" si="911"/>
        <v>1.3921623473519942</v>
      </c>
      <c r="X894" s="25">
        <f t="shared" si="912"/>
        <v>1.9937520156138744</v>
      </c>
      <c r="Y894" s="25">
        <f t="shared" si="913"/>
        <v>2.2107563753620525</v>
      </c>
      <c r="Z894" s="25">
        <f t="shared" si="914"/>
        <v>2.0594365545009681</v>
      </c>
      <c r="AA894" s="25">
        <f t="shared" si="915"/>
        <v>1.6412333000026906</v>
      </c>
      <c r="AB894" s="25">
        <f t="shared" si="916"/>
        <v>1.2557995201566454</v>
      </c>
      <c r="AC894" s="25">
        <f t="shared" si="917"/>
        <v>1.0090328451170725</v>
      </c>
      <c r="AD894" s="25">
        <f t="shared" si="918"/>
        <v>0.64276811507219866</v>
      </c>
      <c r="AE894" s="25">
        <f t="shared" si="919"/>
        <v>0.44164458876556817</v>
      </c>
      <c r="AF894" s="25">
        <f t="shared" si="920"/>
        <v>0.15880258116781606</v>
      </c>
      <c r="AG894" s="25">
        <f t="shared" si="921"/>
        <v>8.5110036936256447E-2</v>
      </c>
      <c r="AH894" s="25">
        <f t="shared" si="922"/>
        <v>5.331604205571585E-2</v>
      </c>
    </row>
    <row r="895" spans="1:34" x14ac:dyDescent="0.25">
      <c r="A895" s="13">
        <f t="shared" ref="A895:C895" si="925">A894</f>
        <v>6</v>
      </c>
      <c r="B895" s="13">
        <v>3.0572856444182146</v>
      </c>
      <c r="C895" s="13">
        <f t="shared" si="925"/>
        <v>10</v>
      </c>
      <c r="D895" s="13">
        <f>'Command user'!$F$12</f>
        <v>10</v>
      </c>
      <c r="E895" s="13">
        <f t="shared" si="850"/>
        <v>1</v>
      </c>
      <c r="G895" s="36">
        <f t="shared" si="851"/>
        <v>1141.0000000000002</v>
      </c>
      <c r="H895" s="37">
        <f t="shared" ca="1" si="852"/>
        <v>5.7635734671931352E-2</v>
      </c>
      <c r="I895" s="17"/>
      <c r="J895" s="17"/>
      <c r="K895" s="17"/>
      <c r="L895" s="17"/>
      <c r="M895" s="17"/>
      <c r="N895" s="17"/>
      <c r="O895" s="17"/>
      <c r="P895" s="17"/>
      <c r="T895" s="25">
        <f t="shared" si="853"/>
        <v>5.7635734671931352E-2</v>
      </c>
      <c r="U895" s="25">
        <f t="shared" si="909"/>
        <v>0.97409745541770021</v>
      </c>
      <c r="V895" s="25">
        <f t="shared" si="910"/>
        <v>1.2383662243770186</v>
      </c>
      <c r="W895" s="25">
        <f t="shared" si="911"/>
        <v>1.3918463462021844</v>
      </c>
      <c r="X895" s="25">
        <f t="shared" si="912"/>
        <v>1.9932476110369788</v>
      </c>
      <c r="Y895" s="25">
        <f t="shared" si="913"/>
        <v>2.2100830973937926</v>
      </c>
      <c r="Z895" s="25">
        <f t="shared" si="914"/>
        <v>2.0587007355954814</v>
      </c>
      <c r="AA895" s="25">
        <f t="shared" si="915"/>
        <v>1.640538000545662</v>
      </c>
      <c r="AB895" s="25">
        <f t="shared" si="916"/>
        <v>1.2552003585459666</v>
      </c>
      <c r="AC895" s="25">
        <f t="shared" si="917"/>
        <v>1.0085176625055734</v>
      </c>
      <c r="AD895" s="25">
        <f t="shared" si="918"/>
        <v>0.64241986198548295</v>
      </c>
      <c r="AE895" s="25">
        <f t="shared" si="919"/>
        <v>0.441396537630662</v>
      </c>
      <c r="AF895" s="25">
        <f t="shared" si="920"/>
        <v>0.15871478700750338</v>
      </c>
      <c r="AG895" s="25">
        <f t="shared" si="921"/>
        <v>8.5063704735704682E-2</v>
      </c>
      <c r="AH895" s="25">
        <f t="shared" si="922"/>
        <v>5.3288284515741934E-2</v>
      </c>
    </row>
    <row r="896" spans="1:34" x14ac:dyDescent="0.25">
      <c r="A896" s="13">
        <f t="shared" ref="A896:C896" si="926">A895</f>
        <v>6</v>
      </c>
      <c r="B896" s="13">
        <v>3.0576661039098294</v>
      </c>
      <c r="C896" s="13">
        <f t="shared" si="926"/>
        <v>10</v>
      </c>
      <c r="D896" s="13">
        <f>'Command user'!$F$12</f>
        <v>10</v>
      </c>
      <c r="E896" s="13">
        <f t="shared" si="850"/>
        <v>1</v>
      </c>
      <c r="G896" s="36">
        <f t="shared" si="851"/>
        <v>1142.0000000000014</v>
      </c>
      <c r="H896" s="37">
        <f t="shared" ca="1" si="852"/>
        <v>5.7610203900896266E-2</v>
      </c>
      <c r="I896" s="17"/>
      <c r="J896" s="17"/>
      <c r="K896" s="17"/>
      <c r="L896" s="17"/>
      <c r="M896" s="17"/>
      <c r="N896" s="17"/>
      <c r="O896" s="17"/>
      <c r="P896" s="17"/>
      <c r="T896" s="25">
        <f t="shared" si="853"/>
        <v>5.7610203900896266E-2</v>
      </c>
      <c r="U896" s="25">
        <f t="shared" si="909"/>
        <v>0.97380451347496733</v>
      </c>
      <c r="V896" s="25">
        <f t="shared" si="910"/>
        <v>1.2380721942353998</v>
      </c>
      <c r="W896" s="25">
        <f t="shared" si="911"/>
        <v>1.3915308217818758</v>
      </c>
      <c r="X896" s="25">
        <f t="shared" si="912"/>
        <v>1.9927439069261739</v>
      </c>
      <c r="Y896" s="25">
        <f t="shared" si="913"/>
        <v>2.2094107119837769</v>
      </c>
      <c r="Z896" s="25">
        <f t="shared" si="914"/>
        <v>2.0579658976117909</v>
      </c>
      <c r="AA896" s="25">
        <f t="shared" si="915"/>
        <v>1.6398436587682135</v>
      </c>
      <c r="AB896" s="25">
        <f t="shared" si="916"/>
        <v>1.2546020524994084</v>
      </c>
      <c r="AC896" s="25">
        <f t="shared" si="917"/>
        <v>1.0080032332829754</v>
      </c>
      <c r="AD896" s="25">
        <f t="shared" si="918"/>
        <v>0.64207213425273946</v>
      </c>
      <c r="AE896" s="25">
        <f t="shared" si="919"/>
        <v>0.44114886668322512</v>
      </c>
      <c r="AF896" s="25">
        <f t="shared" si="920"/>
        <v>0.15862712772192353</v>
      </c>
      <c r="AG896" s="25">
        <f t="shared" si="921"/>
        <v>8.5017442802366353E-2</v>
      </c>
      <c r="AH896" s="25">
        <f t="shared" si="922"/>
        <v>5.3260568674079252E-2</v>
      </c>
    </row>
    <row r="897" spans="1:34" x14ac:dyDescent="0.25">
      <c r="A897" s="13">
        <f t="shared" ref="A897:C897" si="927">A896</f>
        <v>6</v>
      </c>
      <c r="B897" s="13">
        <v>3.0580462303952816</v>
      </c>
      <c r="C897" s="13">
        <f t="shared" si="927"/>
        <v>10</v>
      </c>
      <c r="D897" s="13">
        <f>'Command user'!$F$12</f>
        <v>10</v>
      </c>
      <c r="E897" s="13">
        <f t="shared" si="850"/>
        <v>1</v>
      </c>
      <c r="G897" s="36">
        <f t="shared" si="851"/>
        <v>1143.0000000000007</v>
      </c>
      <c r="H897" s="37">
        <f t="shared" ca="1" si="852"/>
        <v>5.7584712423307538E-2</v>
      </c>
      <c r="I897" s="17"/>
      <c r="J897" s="17"/>
      <c r="K897" s="17"/>
      <c r="L897" s="17"/>
      <c r="M897" s="17"/>
      <c r="N897" s="17"/>
      <c r="O897" s="17"/>
      <c r="P897" s="17"/>
      <c r="T897" s="25">
        <f t="shared" si="853"/>
        <v>5.7584712423307538E-2</v>
      </c>
      <c r="U897" s="25">
        <f t="shared" si="909"/>
        <v>0.97351199344078654</v>
      </c>
      <c r="V897" s="25">
        <f t="shared" si="910"/>
        <v>1.2377786067110956</v>
      </c>
      <c r="W897" s="25">
        <f t="shared" si="911"/>
        <v>1.391215772916117</v>
      </c>
      <c r="X897" s="25">
        <f t="shared" si="912"/>
        <v>1.9922409016272475</v>
      </c>
      <c r="Y897" s="25">
        <f t="shared" si="913"/>
        <v>2.2087392170931777</v>
      </c>
      <c r="Z897" s="25">
        <f t="shared" si="914"/>
        <v>2.0572320383178564</v>
      </c>
      <c r="AA897" s="25">
        <f t="shared" si="915"/>
        <v>1.6391502724608999</v>
      </c>
      <c r="AB897" s="25">
        <f t="shared" si="916"/>
        <v>1.2540046000024305</v>
      </c>
      <c r="AC897" s="25">
        <f t="shared" si="917"/>
        <v>1.0074895556496395</v>
      </c>
      <c r="AD897" s="25">
        <f t="shared" si="918"/>
        <v>0.64172493059149505</v>
      </c>
      <c r="AE897" s="25">
        <f t="shared" si="919"/>
        <v>0.44090157498484217</v>
      </c>
      <c r="AF897" s="25">
        <f t="shared" si="920"/>
        <v>0.15853960297647721</v>
      </c>
      <c r="AG897" s="25">
        <f t="shared" si="921"/>
        <v>8.497125096349438E-2</v>
      </c>
      <c r="AH897" s="25">
        <f t="shared" si="922"/>
        <v>5.3232894428627942E-2</v>
      </c>
    </row>
    <row r="898" spans="1:34" x14ac:dyDescent="0.25">
      <c r="A898" s="13">
        <f t="shared" ref="A898:C898" si="928">A897</f>
        <v>6</v>
      </c>
      <c r="B898" s="13">
        <v>3.0584260244570052</v>
      </c>
      <c r="C898" s="13">
        <f t="shared" si="928"/>
        <v>10</v>
      </c>
      <c r="D898" s="13">
        <f>'Command user'!$F$12</f>
        <v>10</v>
      </c>
      <c r="E898" s="13">
        <f t="shared" si="850"/>
        <v>1</v>
      </c>
      <c r="G898" s="36">
        <f t="shared" si="851"/>
        <v>1144</v>
      </c>
      <c r="H898" s="37">
        <f t="shared" ca="1" si="852"/>
        <v>5.755926014072045E-2</v>
      </c>
      <c r="I898" s="17"/>
      <c r="J898" s="17"/>
      <c r="K898" s="17"/>
      <c r="L898" s="17"/>
      <c r="M898" s="17"/>
      <c r="N898" s="17"/>
      <c r="O898" s="17"/>
      <c r="P898" s="17"/>
      <c r="T898" s="25">
        <f t="shared" si="853"/>
        <v>5.755926014072045E-2</v>
      </c>
      <c r="U898" s="25">
        <f t="shared" si="909"/>
        <v>0.97321989429833555</v>
      </c>
      <c r="V898" s="25">
        <f t="shared" si="910"/>
        <v>1.2374854607142249</v>
      </c>
      <c r="W898" s="25">
        <f t="shared" si="911"/>
        <v>1.3909011984338897</v>
      </c>
      <c r="X898" s="25">
        <f t="shared" si="912"/>
        <v>1.991738593491388</v>
      </c>
      <c r="Y898" s="25">
        <f t="shared" si="913"/>
        <v>2.208068610689665</v>
      </c>
      <c r="Z898" s="25">
        <f t="shared" si="914"/>
        <v>2.0564991554887437</v>
      </c>
      <c r="AA898" s="25">
        <f t="shared" si="915"/>
        <v>1.6384578394213674</v>
      </c>
      <c r="AB898" s="25">
        <f t="shared" si="916"/>
        <v>1.2534079990470337</v>
      </c>
      <c r="AC898" s="25">
        <f t="shared" si="917"/>
        <v>1.0069766278118526</v>
      </c>
      <c r="AD898" s="25">
        <f t="shared" si="918"/>
        <v>0.64137824972356317</v>
      </c>
      <c r="AE898" s="25">
        <f t="shared" si="919"/>
        <v>0.44065466160026773</v>
      </c>
      <c r="AF898" s="25">
        <f t="shared" si="920"/>
        <v>0.15845221243769986</v>
      </c>
      <c r="AG898" s="25">
        <f t="shared" si="921"/>
        <v>8.4925129046922981E-2</v>
      </c>
      <c r="AH898" s="25">
        <f t="shared" si="922"/>
        <v>5.3205261677631392E-2</v>
      </c>
    </row>
    <row r="899" spans="1:34" x14ac:dyDescent="0.25">
      <c r="A899" s="13">
        <f t="shared" ref="A899:C899" si="929">A898</f>
        <v>6</v>
      </c>
      <c r="B899" s="13">
        <v>3.0588054866759067</v>
      </c>
      <c r="C899" s="13">
        <f t="shared" si="929"/>
        <v>10</v>
      </c>
      <c r="D899" s="13">
        <f>'Command user'!$F$12</f>
        <v>10</v>
      </c>
      <c r="E899" s="13">
        <f t="shared" si="850"/>
        <v>1</v>
      </c>
      <c r="G899" s="36">
        <f t="shared" si="851"/>
        <v>1145.0000000000005</v>
      </c>
      <c r="H899" s="37">
        <f t="shared" ca="1" si="852"/>
        <v>5.7533846955027376E-2</v>
      </c>
      <c r="I899" s="17"/>
      <c r="J899" s="17"/>
      <c r="K899" s="17"/>
      <c r="L899" s="17"/>
      <c r="M899" s="17"/>
      <c r="N899" s="17"/>
      <c r="O899" s="17"/>
      <c r="P899" s="17"/>
      <c r="T899" s="25">
        <f t="shared" si="853"/>
        <v>5.7533846955027376E-2</v>
      </c>
      <c r="U899" s="25">
        <f t="shared" si="909"/>
        <v>0.97292821503417215</v>
      </c>
      <c r="V899" s="25">
        <f t="shared" si="910"/>
        <v>1.2371927551585622</v>
      </c>
      <c r="W899" s="25">
        <f t="shared" si="911"/>
        <v>1.3905870971681058</v>
      </c>
      <c r="X899" s="25">
        <f t="shared" si="912"/>
        <v>1.9912369808751409</v>
      </c>
      <c r="Y899" s="25">
        <f t="shared" si="913"/>
        <v>2.2073988907474034</v>
      </c>
      <c r="Z899" s="25">
        <f t="shared" si="914"/>
        <v>2.055767246906572</v>
      </c>
      <c r="AA899" s="25">
        <f t="shared" si="915"/>
        <v>1.637766357454316</v>
      </c>
      <c r="AB899" s="25">
        <f t="shared" si="916"/>
        <v>1.2528122476317607</v>
      </c>
      <c r="AC899" s="25">
        <f t="shared" si="917"/>
        <v>1.006464447981797</v>
      </c>
      <c r="AD899" s="25">
        <f t="shared" si="918"/>
        <v>0.64103209037503583</v>
      </c>
      <c r="AE899" s="25">
        <f t="shared" si="919"/>
        <v>0.44040812559741144</v>
      </c>
      <c r="AF899" s="25">
        <f t="shared" si="920"/>
        <v>0.15836495577325788</v>
      </c>
      <c r="AG899" s="25">
        <f t="shared" si="921"/>
        <v>8.4879076881066357E-2</v>
      </c>
      <c r="AH899" s="25">
        <f t="shared" si="922"/>
        <v>5.3177670319674686E-2</v>
      </c>
    </row>
    <row r="900" spans="1:34" x14ac:dyDescent="0.25">
      <c r="A900" s="13">
        <f t="shared" ref="A900:C900" si="930">A899</f>
        <v>6</v>
      </c>
      <c r="B900" s="13">
        <v>3.0591846176313711</v>
      </c>
      <c r="C900" s="13">
        <f t="shared" si="930"/>
        <v>10</v>
      </c>
      <c r="D900" s="13">
        <f>'Command user'!$F$12</f>
        <v>10</v>
      </c>
      <c r="E900" s="13">
        <f t="shared" si="850"/>
        <v>1</v>
      </c>
      <c r="G900" s="36">
        <f t="shared" si="851"/>
        <v>1146.0000000000005</v>
      </c>
      <c r="H900" s="37">
        <f t="shared" ca="1" si="852"/>
        <v>5.7508472768455964E-2</v>
      </c>
      <c r="I900" s="17"/>
      <c r="J900" s="17"/>
      <c r="K900" s="17"/>
      <c r="L900" s="17"/>
      <c r="M900" s="17"/>
      <c r="N900" s="17"/>
      <c r="O900" s="17"/>
      <c r="P900" s="17"/>
      <c r="T900" s="25">
        <f t="shared" si="853"/>
        <v>5.7508472768455964E-2</v>
      </c>
      <c r="U900" s="25">
        <f t="shared" si="909"/>
        <v>0.97263695463821032</v>
      </c>
      <c r="V900" s="25">
        <f t="shared" si="910"/>
        <v>1.2369004889615121</v>
      </c>
      <c r="W900" s="25">
        <f t="shared" si="911"/>
        <v>1.3902734679555708</v>
      </c>
      <c r="X900" s="25">
        <f t="shared" si="912"/>
        <v>1.9907360621404253</v>
      </c>
      <c r="Y900" s="25">
        <f t="shared" si="913"/>
        <v>2.2067300552470028</v>
      </c>
      <c r="Z900" s="25">
        <f t="shared" si="914"/>
        <v>2.0550363103605331</v>
      </c>
      <c r="AA900" s="25">
        <f t="shared" si="915"/>
        <v>1.6370758243714856</v>
      </c>
      <c r="AB900" s="25">
        <f t="shared" si="916"/>
        <v>1.2522173437616628</v>
      </c>
      <c r="AC900" s="25">
        <f t="shared" si="917"/>
        <v>1.0059530143775299</v>
      </c>
      <c r="AD900" s="25">
        <f t="shared" si="918"/>
        <v>0.64068645127626256</v>
      </c>
      <c r="AE900" s="25">
        <f t="shared" si="919"/>
        <v>0.4401619660473261</v>
      </c>
      <c r="AF900" s="25">
        <f t="shared" si="920"/>
        <v>0.15827783265194384</v>
      </c>
      <c r="AG900" s="25">
        <f t="shared" si="921"/>
        <v>8.4833094294915853E-2</v>
      </c>
      <c r="AH900" s="25">
        <f t="shared" si="922"/>
        <v>5.3150120253683597E-2</v>
      </c>
    </row>
    <row r="901" spans="1:34" x14ac:dyDescent="0.25">
      <c r="A901" s="13">
        <f t="shared" ref="A901:C901" si="931">A900</f>
        <v>6</v>
      </c>
      <c r="B901" s="13">
        <v>3.0595634179012676</v>
      </c>
      <c r="C901" s="13">
        <f t="shared" si="931"/>
        <v>10</v>
      </c>
      <c r="D901" s="13">
        <f>'Command user'!$F$12</f>
        <v>10</v>
      </c>
      <c r="E901" s="13">
        <f t="shared" ref="E901:E954" si="932">LOG10(D901)</f>
        <v>1</v>
      </c>
      <c r="G901" s="36">
        <f t="shared" ref="G901:G952" si="933">POWER(10,B901)</f>
        <v>1147.0000000000005</v>
      </c>
      <c r="H901" s="37">
        <f t="shared" ref="H901:H954" ca="1" si="934">OFFSET($T901,0,$J$2-1,1,1)</f>
        <v>5.74831374835683E-2</v>
      </c>
      <c r="I901" s="17"/>
      <c r="J901" s="17"/>
      <c r="K901" s="17"/>
      <c r="L901" s="17"/>
      <c r="M901" s="17"/>
      <c r="N901" s="17"/>
      <c r="O901" s="17"/>
      <c r="P901" s="17"/>
      <c r="T901" s="25">
        <f t="shared" ref="T901:T954" si="935">POWER(10,$AY$2*TANH($AQ$3*A901+$AR$3*E901+$AS$3*B901+$AT$3*C901+$AU$3*D901+$AV$3)+$AZ$2*TANH($AQ$4*A901+$AR$4*E901+$AS$4*B901+$AT$4*C901+$AU$4*D901+$AV$4)+$BA$2*TANH($AQ$5*A901+$AR$5*E901+$AS$5*B901+$AT$5*C901+$AU$5*D901+$AV$5)+$BB$2*TANH($AQ$6*A901+$AR$6*E901+$AS$6*B901+$AT$6*C901+$AU$6*D901+$AV$6)+$BC$2*TANH($AQ$7*A901+$AR$7*E901+$AS$7*B901+$AT$7*C901+$AU$7*D901+$AV$7)+$BD$2*TANH($AQ$8*A901+$AR$8*E901+$AS$8*B901+$AT$8*C901+$AU$8*D901+$AV$8)+$BE$2*TANH($AQ$9*A901+$AR$9*E901+$AS$9*B901+$AT$9*C901+$AU$9*D901+$AV$9)-$BF$2)</f>
        <v>5.74831374835683E-2</v>
      </c>
      <c r="U901" s="25">
        <f t="shared" si="909"/>
        <v>0.97234611210370891</v>
      </c>
      <c r="V901" s="25">
        <f t="shared" si="910"/>
        <v>1.2366086610441105</v>
      </c>
      <c r="W901" s="25">
        <f t="shared" si="911"/>
        <v>1.3899603096369884</v>
      </c>
      <c r="X901" s="25">
        <f t="shared" si="912"/>
        <v>1.9902358356544811</v>
      </c>
      <c r="Y901" s="25">
        <f t="shared" si="913"/>
        <v>2.2060621021755025</v>
      </c>
      <c r="Z901" s="25">
        <f t="shared" si="914"/>
        <v>2.0543063436468114</v>
      </c>
      <c r="AA901" s="25">
        <f t="shared" si="915"/>
        <v>1.6363862379916194</v>
      </c>
      <c r="AB901" s="25">
        <f t="shared" si="916"/>
        <v>1.2516232854482696</v>
      </c>
      <c r="AC901" s="25">
        <f t="shared" si="917"/>
        <v>1.0054423252229578</v>
      </c>
      <c r="AD901" s="25">
        <f t="shared" si="918"/>
        <v>0.64034133116182745</v>
      </c>
      <c r="AE901" s="25">
        <f t="shared" si="919"/>
        <v>0.43991618202419069</v>
      </c>
      <c r="AF901" s="25">
        <f t="shared" si="920"/>
        <v>0.15819084274367096</v>
      </c>
      <c r="AG901" s="25">
        <f t="shared" si="921"/>
        <v>8.4787181118037666E-2</v>
      </c>
      <c r="AH901" s="25">
        <f t="shared" si="922"/>
        <v>5.3122611378921963E-2</v>
      </c>
    </row>
    <row r="902" spans="1:34" x14ac:dyDescent="0.25">
      <c r="A902" s="13">
        <f t="shared" ref="A902:C902" si="936">A901</f>
        <v>6</v>
      </c>
      <c r="B902" s="13">
        <v>3.0599418880619549</v>
      </c>
      <c r="C902" s="13">
        <f t="shared" si="936"/>
        <v>10</v>
      </c>
      <c r="D902" s="13">
        <f>'Command user'!$F$12</f>
        <v>10</v>
      </c>
      <c r="E902" s="13">
        <f t="shared" si="932"/>
        <v>1</v>
      </c>
      <c r="G902" s="36">
        <f t="shared" si="933"/>
        <v>1148.0000000000016</v>
      </c>
      <c r="H902" s="37">
        <f t="shared" ca="1" si="934"/>
        <v>5.7457841003258243E-2</v>
      </c>
      <c r="I902" s="17"/>
      <c r="J902" s="17"/>
      <c r="K902" s="17"/>
      <c r="L902" s="17"/>
      <c r="M902" s="17"/>
      <c r="N902" s="17"/>
      <c r="O902" s="17"/>
      <c r="P902" s="17"/>
      <c r="T902" s="25">
        <f t="shared" si="935"/>
        <v>5.7457841003258243E-2</v>
      </c>
      <c r="U902" s="25">
        <f t="shared" si="909"/>
        <v>0.97205568642724527</v>
      </c>
      <c r="V902" s="25">
        <f t="shared" si="910"/>
        <v>1.2363172703309884</v>
      </c>
      <c r="W902" s="25">
        <f t="shared" si="911"/>
        <v>1.3896476210569202</v>
      </c>
      <c r="X902" s="25">
        <f t="shared" si="912"/>
        <v>1.9897362997898538</v>
      </c>
      <c r="Y902" s="25">
        <f t="shared" si="913"/>
        <v>2.2053950295263482</v>
      </c>
      <c r="Z902" s="25">
        <f t="shared" si="914"/>
        <v>2.0535773445685752</v>
      </c>
      <c r="AA902" s="25">
        <f t="shared" si="915"/>
        <v>1.6356975961404276</v>
      </c>
      <c r="AB902" s="25">
        <f t="shared" si="916"/>
        <v>1.2510300707095587</v>
      </c>
      <c r="AC902" s="25">
        <f t="shared" si="917"/>
        <v>1.0049323787478106</v>
      </c>
      <c r="AD902" s="25">
        <f t="shared" si="918"/>
        <v>0.63999672877054037</v>
      </c>
      <c r="AE902" s="25">
        <f t="shared" si="919"/>
        <v>0.43967077260530041</v>
      </c>
      <c r="AF902" s="25">
        <f t="shared" si="920"/>
        <v>0.15810398571946829</v>
      </c>
      <c r="AG902" s="25">
        <f t="shared" si="921"/>
        <v>8.4741337180570073E-2</v>
      </c>
      <c r="AH902" s="25">
        <f t="shared" si="922"/>
        <v>5.3095143594991567E-2</v>
      </c>
    </row>
    <row r="903" spans="1:34" x14ac:dyDescent="0.25">
      <c r="A903" s="13">
        <f t="shared" ref="A903:C903" si="937">A902</f>
        <v>6</v>
      </c>
      <c r="B903" s="13">
        <v>3.060320028688285</v>
      </c>
      <c r="C903" s="13">
        <f t="shared" si="937"/>
        <v>10</v>
      </c>
      <c r="D903" s="13">
        <f>'Command user'!$F$12</f>
        <v>10</v>
      </c>
      <c r="E903" s="13">
        <f t="shared" si="932"/>
        <v>1</v>
      </c>
      <c r="G903" s="36">
        <f t="shared" si="933"/>
        <v>1149</v>
      </c>
      <c r="H903" s="37">
        <f t="shared" ca="1" si="934"/>
        <v>5.7432583230751538E-2</v>
      </c>
      <c r="I903" s="17"/>
      <c r="J903" s="17"/>
      <c r="K903" s="17"/>
      <c r="L903" s="17"/>
      <c r="M903" s="17"/>
      <c r="N903" s="17"/>
      <c r="O903" s="17"/>
      <c r="P903" s="17"/>
      <c r="T903" s="25">
        <f t="shared" si="935"/>
        <v>5.7432583230751538E-2</v>
      </c>
      <c r="U903" s="25">
        <f t="shared" si="909"/>
        <v>0.97176567660872737</v>
      </c>
      <c r="V903" s="25">
        <f t="shared" si="910"/>
        <v>1.2360263157503792</v>
      </c>
      <c r="W903" s="25">
        <f t="shared" si="911"/>
        <v>1.3893354010638015</v>
      </c>
      <c r="X903" s="25">
        <f t="shared" si="912"/>
        <v>1.9892374529243864</v>
      </c>
      <c r="Y903" s="25">
        <f t="shared" si="913"/>
        <v>2.2047288352993597</v>
      </c>
      <c r="Z903" s="25">
        <f t="shared" si="914"/>
        <v>2.052849310935958</v>
      </c>
      <c r="AA903" s="25">
        <f t="shared" si="915"/>
        <v>1.635009896650587</v>
      </c>
      <c r="AB903" s="25">
        <f t="shared" si="916"/>
        <v>1.2504376975699427</v>
      </c>
      <c r="AC903" s="25">
        <f t="shared" si="917"/>
        <v>1.0044231731876232</v>
      </c>
      <c r="AD903" s="25">
        <f t="shared" si="918"/>
        <v>0.63965264284541123</v>
      </c>
      <c r="AE903" s="25">
        <f t="shared" si="919"/>
        <v>0.43942573687105196</v>
      </c>
      <c r="AF903" s="25">
        <f t="shared" si="920"/>
        <v>0.15801726125147708</v>
      </c>
      <c r="AG903" s="25">
        <f t="shared" si="921"/>
        <v>8.4695562313221479E-2</v>
      </c>
      <c r="AH903" s="25">
        <f t="shared" si="922"/>
        <v>5.3067716801830297E-2</v>
      </c>
    </row>
    <row r="904" spans="1:34" x14ac:dyDescent="0.25">
      <c r="A904" s="13">
        <f t="shared" ref="A904:C904" si="938">A903</f>
        <v>6</v>
      </c>
      <c r="B904" s="13">
        <v>3.0606978403536118</v>
      </c>
      <c r="C904" s="13">
        <f t="shared" si="938"/>
        <v>10</v>
      </c>
      <c r="D904" s="13">
        <f>'Command user'!$F$12</f>
        <v>10</v>
      </c>
      <c r="E904" s="13">
        <f t="shared" si="932"/>
        <v>1</v>
      </c>
      <c r="G904" s="36">
        <f t="shared" si="933"/>
        <v>1150.0000000000014</v>
      </c>
      <c r="H904" s="37">
        <f t="shared" ca="1" si="934"/>
        <v>5.7407364069602979E-2</v>
      </c>
      <c r="I904" s="17"/>
      <c r="J904" s="17"/>
      <c r="K904" s="17"/>
      <c r="L904" s="17"/>
      <c r="M904" s="17"/>
      <c r="N904" s="17"/>
      <c r="O904" s="17"/>
      <c r="P904" s="17"/>
      <c r="T904" s="25">
        <f t="shared" si="935"/>
        <v>5.7407364069602979E-2</v>
      </c>
      <c r="U904" s="25">
        <f t="shared" si="909"/>
        <v>0.97147608165134769</v>
      </c>
      <c r="V904" s="25">
        <f t="shared" si="910"/>
        <v>1.2357357962340849</v>
      </c>
      <c r="W904" s="25">
        <f t="shared" si="911"/>
        <v>1.3890236485098897</v>
      </c>
      <c r="X904" s="25">
        <f t="shared" si="912"/>
        <v>1.9887392934411721</v>
      </c>
      <c r="Y904" s="25">
        <f t="shared" si="913"/>
        <v>2.2040635175006913</v>
      </c>
      <c r="Z904" s="25">
        <f t="shared" si="914"/>
        <v>2.0521222405660193</v>
      </c>
      <c r="AA904" s="25">
        <f t="shared" si="915"/>
        <v>1.6343231373616685</v>
      </c>
      <c r="AB904" s="25">
        <f t="shared" si="916"/>
        <v>1.2498461640602263</v>
      </c>
      <c r="AC904" s="25">
        <f t="shared" si="917"/>
        <v>1.0039147067836995</v>
      </c>
      <c r="AD904" s="25">
        <f t="shared" si="918"/>
        <v>0.63930907213363619</v>
      </c>
      <c r="AE904" s="25">
        <f t="shared" si="919"/>
        <v>0.43918107390492922</v>
      </c>
      <c r="AF904" s="25">
        <f t="shared" si="920"/>
        <v>0.15793066901294439</v>
      </c>
      <c r="AG904" s="25">
        <f t="shared" si="921"/>
        <v>8.464985634726728E-2</v>
      </c>
      <c r="AH904" s="25">
        <f t="shared" si="922"/>
        <v>5.3040330899709831E-2</v>
      </c>
    </row>
    <row r="905" spans="1:34" x14ac:dyDescent="0.25">
      <c r="A905" s="13">
        <f t="shared" ref="A905:C905" si="939">A904</f>
        <v>6</v>
      </c>
      <c r="B905" s="13">
        <v>3.0610753236297916</v>
      </c>
      <c r="C905" s="13">
        <f t="shared" si="939"/>
        <v>10</v>
      </c>
      <c r="D905" s="13">
        <f>'Command user'!$F$12</f>
        <v>10</v>
      </c>
      <c r="E905" s="13">
        <f t="shared" si="932"/>
        <v>1</v>
      </c>
      <c r="G905" s="36">
        <f t="shared" si="933"/>
        <v>1151.0000000000002</v>
      </c>
      <c r="H905" s="37">
        <f t="shared" ca="1" si="934"/>
        <v>5.738218342369631E-2</v>
      </c>
      <c r="I905" s="17"/>
      <c r="J905" s="17"/>
      <c r="K905" s="17"/>
      <c r="L905" s="17"/>
      <c r="M905" s="17"/>
      <c r="N905" s="17"/>
      <c r="O905" s="17"/>
      <c r="P905" s="17"/>
      <c r="T905" s="25">
        <f t="shared" si="935"/>
        <v>5.738218342369631E-2</v>
      </c>
      <c r="U905" s="25">
        <f t="shared" si="909"/>
        <v>0.97118690056160462</v>
      </c>
      <c r="V905" s="25">
        <f t="shared" si="910"/>
        <v>1.2354457107174739</v>
      </c>
      <c r="W905" s="25">
        <f t="shared" si="911"/>
        <v>1.388712362251276</v>
      </c>
      <c r="X905" s="25">
        <f t="shared" si="912"/>
        <v>1.9882418197285667</v>
      </c>
      <c r="Y905" s="25">
        <f t="shared" si="913"/>
        <v>2.2033990741428453</v>
      </c>
      <c r="Z905" s="25">
        <f t="shared" si="914"/>
        <v>2.0513961312827167</v>
      </c>
      <c r="AA905" s="25">
        <f t="shared" si="915"/>
        <v>1.6336373161201529</v>
      </c>
      <c r="AB905" s="25">
        <f t="shared" si="916"/>
        <v>1.2492554682175891</v>
      </c>
      <c r="AC905" s="25">
        <f t="shared" si="917"/>
        <v>1.0034069777831058</v>
      </c>
      <c r="AD905" s="25">
        <f t="shared" si="918"/>
        <v>0.63896601538657993</v>
      </c>
      <c r="AE905" s="25">
        <f t="shared" si="919"/>
        <v>0.43893678279349535</v>
      </c>
      <c r="AF905" s="25">
        <f t="shared" si="920"/>
        <v>0.15784420867821986</v>
      </c>
      <c r="AG905" s="25">
        <f t="shared" si="921"/>
        <v>8.4604219114548379E-2</v>
      </c>
      <c r="AH905" s="25">
        <f t="shared" si="922"/>
        <v>5.3012985789235925E-2</v>
      </c>
    </row>
    <row r="906" spans="1:34" x14ac:dyDescent="0.25">
      <c r="A906" s="13">
        <f t="shared" ref="A906:C906" si="940">A905</f>
        <v>6</v>
      </c>
      <c r="B906" s="13">
        <v>3.0614524790871931</v>
      </c>
      <c r="C906" s="13">
        <f t="shared" si="940"/>
        <v>10</v>
      </c>
      <c r="D906" s="13">
        <f>'Command user'!$F$12</f>
        <v>10</v>
      </c>
      <c r="E906" s="13">
        <f t="shared" si="932"/>
        <v>1</v>
      </c>
      <c r="G906" s="36">
        <f t="shared" si="933"/>
        <v>1152.0000000000005</v>
      </c>
      <c r="H906" s="37">
        <f t="shared" ca="1" si="934"/>
        <v>5.7357041197241401E-2</v>
      </c>
      <c r="I906" s="17"/>
      <c r="J906" s="17"/>
      <c r="K906" s="17"/>
      <c r="L906" s="17"/>
      <c r="M906" s="17"/>
      <c r="N906" s="17"/>
      <c r="O906" s="17"/>
      <c r="P906" s="17"/>
      <c r="T906" s="25">
        <f t="shared" si="935"/>
        <v>5.7357041197241401E-2</v>
      </c>
      <c r="U906" s="25">
        <f t="shared" si="909"/>
        <v>0.97089813234925426</v>
      </c>
      <c r="V906" s="25">
        <f t="shared" si="910"/>
        <v>1.2351560581394523</v>
      </c>
      <c r="W906" s="25">
        <f t="shared" si="911"/>
        <v>1.3884015411478503</v>
      </c>
      <c r="X906" s="25">
        <f t="shared" si="912"/>
        <v>1.9877450301801376</v>
      </c>
      <c r="Y906" s="25">
        <f t="shared" si="913"/>
        <v>2.202735503244603</v>
      </c>
      <c r="Z906" s="25">
        <f t="shared" si="914"/>
        <v>2.0506709809168808</v>
      </c>
      <c r="AA906" s="25">
        <f t="shared" si="915"/>
        <v>1.6329524307793695</v>
      </c>
      <c r="AB906" s="25">
        <f t="shared" si="916"/>
        <v>1.2486656080855607</v>
      </c>
      <c r="AC906" s="25">
        <f t="shared" si="917"/>
        <v>1.0028999844386235</v>
      </c>
      <c r="AD906" s="25">
        <f t="shared" si="918"/>
        <v>0.63862347135975484</v>
      </c>
      <c r="AE906" s="25">
        <f t="shared" si="919"/>
        <v>0.43869286262637108</v>
      </c>
      <c r="AF906" s="25">
        <f t="shared" si="920"/>
        <v>0.15775787992274995</v>
      </c>
      <c r="AG906" s="25">
        <f t="shared" si="921"/>
        <v>8.4558650447467923E-2</v>
      </c>
      <c r="AH906" s="25">
        <f t="shared" si="922"/>
        <v>5.2985681371345267E-2</v>
      </c>
    </row>
    <row r="907" spans="1:34" x14ac:dyDescent="0.25">
      <c r="A907" s="13">
        <f t="shared" ref="A907:C907" si="941">A906</f>
        <v>6</v>
      </c>
      <c r="B907" s="13">
        <v>3.0618293072946989</v>
      </c>
      <c r="C907" s="13">
        <f t="shared" si="941"/>
        <v>10</v>
      </c>
      <c r="D907" s="13">
        <f>'Command user'!$F$12</f>
        <v>10</v>
      </c>
      <c r="E907" s="13">
        <f t="shared" si="932"/>
        <v>1</v>
      </c>
      <c r="G907" s="36">
        <f t="shared" si="933"/>
        <v>1153.0000000000009</v>
      </c>
      <c r="H907" s="37">
        <f t="shared" ca="1" si="934"/>
        <v>5.7331937294773996E-2</v>
      </c>
      <c r="I907" s="17"/>
      <c r="J907" s="17"/>
      <c r="K907" s="17"/>
      <c r="L907" s="17"/>
      <c r="M907" s="17"/>
      <c r="N907" s="17"/>
      <c r="O907" s="17"/>
      <c r="P907" s="17"/>
      <c r="T907" s="25">
        <f t="shared" si="935"/>
        <v>5.7331937294773996E-2</v>
      </c>
      <c r="U907" s="25">
        <f t="shared" si="909"/>
        <v>0.97060977602731979</v>
      </c>
      <c r="V907" s="25">
        <f t="shared" si="910"/>
        <v>1.2348668374424683</v>
      </c>
      <c r="W907" s="25">
        <f t="shared" si="911"/>
        <v>1.3880911840633012</v>
      </c>
      <c r="X907" s="25">
        <f t="shared" si="912"/>
        <v>1.987248923194646</v>
      </c>
      <c r="Y907" s="25">
        <f t="shared" si="913"/>
        <v>2.2020728028310281</v>
      </c>
      <c r="Z907" s="25">
        <f t="shared" si="914"/>
        <v>2.049946787306185</v>
      </c>
      <c r="AA907" s="25">
        <f t="shared" si="915"/>
        <v>1.6322684791994906</v>
      </c>
      <c r="AB907" s="25">
        <f t="shared" si="916"/>
        <v>1.2480765817139861</v>
      </c>
      <c r="AC907" s="25">
        <f t="shared" si="917"/>
        <v>1.0023937250087507</v>
      </c>
      <c r="AD907" s="25">
        <f t="shared" si="918"/>
        <v>0.6382814388128073</v>
      </c>
      <c r="AE907" s="25">
        <f t="shared" si="919"/>
        <v>0.43844931249622998</v>
      </c>
      <c r="AF907" s="25">
        <f t="shared" si="920"/>
        <v>0.15767168242307381</v>
      </c>
      <c r="AG907" s="25">
        <f t="shared" si="921"/>
        <v>8.4513150178989638E-2</v>
      </c>
      <c r="AH907" s="25">
        <f t="shared" si="922"/>
        <v>5.2958417547305195E-2</v>
      </c>
    </row>
    <row r="908" spans="1:34" x14ac:dyDescent="0.25">
      <c r="A908" s="13">
        <f t="shared" ref="A908:C908" si="942">A907</f>
        <v>6</v>
      </c>
      <c r="B908" s="13">
        <v>3.0622058088197126</v>
      </c>
      <c r="C908" s="13">
        <f t="shared" si="942"/>
        <v>10</v>
      </c>
      <c r="D908" s="13">
        <f>'Command user'!$F$12</f>
        <v>10</v>
      </c>
      <c r="E908" s="13">
        <f t="shared" si="932"/>
        <v>1</v>
      </c>
      <c r="G908" s="36">
        <f t="shared" si="933"/>
        <v>1154.0000000000005</v>
      </c>
      <c r="H908" s="37">
        <f t="shared" ca="1" si="934"/>
        <v>5.7306871621154006E-2</v>
      </c>
      <c r="I908" s="17"/>
      <c r="J908" s="17"/>
      <c r="K908" s="17"/>
      <c r="L908" s="17"/>
      <c r="M908" s="17"/>
      <c r="N908" s="17"/>
      <c r="O908" s="17"/>
      <c r="P908" s="17"/>
      <c r="T908" s="25">
        <f t="shared" si="935"/>
        <v>5.7306871621154006E-2</v>
      </c>
      <c r="U908" s="25">
        <f t="shared" si="909"/>
        <v>0.97032183061207178</v>
      </c>
      <c r="V908" s="25">
        <f t="shared" si="910"/>
        <v>1.2345780475724792</v>
      </c>
      <c r="W908" s="25">
        <f t="shared" si="911"/>
        <v>1.3877812898650805</v>
      </c>
      <c r="X908" s="25">
        <f t="shared" si="912"/>
        <v>1.9867534971760408</v>
      </c>
      <c r="Y908" s="25">
        <f t="shared" si="913"/>
        <v>2.2014109709334284</v>
      </c>
      <c r="Z908" s="25">
        <f t="shared" si="914"/>
        <v>2.0492235482951271</v>
      </c>
      <c r="AA908" s="25">
        <f t="shared" si="915"/>
        <v>1.6315854592474952</v>
      </c>
      <c r="AB908" s="25">
        <f t="shared" si="916"/>
        <v>1.2474883871590119</v>
      </c>
      <c r="AC908" s="25">
        <f t="shared" si="917"/>
        <v>1.0018881977576621</v>
      </c>
      <c r="AD908" s="25">
        <f t="shared" si="918"/>
        <v>0.63793991650950033</v>
      </c>
      <c r="AE908" s="25">
        <f t="shared" si="919"/>
        <v>0.4382061314987814</v>
      </c>
      <c r="AF908" s="25">
        <f t="shared" si="920"/>
        <v>0.15758561585681924</v>
      </c>
      <c r="AG908" s="25">
        <f t="shared" si="921"/>
        <v>8.4467718142634901E-2</v>
      </c>
      <c r="AH908" s="25">
        <f t="shared" si="922"/>
        <v>5.2931194218712098E-2</v>
      </c>
    </row>
    <row r="909" spans="1:34" x14ac:dyDescent="0.25">
      <c r="A909" s="13">
        <f t="shared" ref="A909:C909" si="943">A908</f>
        <v>6</v>
      </c>
      <c r="B909" s="13">
        <v>3.0625819842281632</v>
      </c>
      <c r="C909" s="13">
        <f t="shared" si="943"/>
        <v>10</v>
      </c>
      <c r="D909" s="13">
        <f>'Command user'!$F$12</f>
        <v>10</v>
      </c>
      <c r="E909" s="13">
        <f t="shared" si="932"/>
        <v>1</v>
      </c>
      <c r="G909" s="36">
        <f t="shared" si="933"/>
        <v>1155.0000000000009</v>
      </c>
      <c r="H909" s="37">
        <f t="shared" ca="1" si="934"/>
        <v>5.7281844081563824E-2</v>
      </c>
      <c r="I909" s="17"/>
      <c r="J909" s="17"/>
      <c r="K909" s="17"/>
      <c r="L909" s="17"/>
      <c r="M909" s="17"/>
      <c r="N909" s="17"/>
      <c r="O909" s="17"/>
      <c r="P909" s="17"/>
      <c r="T909" s="25">
        <f t="shared" si="935"/>
        <v>5.7281844081563824E-2</v>
      </c>
      <c r="U909" s="25">
        <f t="shared" si="909"/>
        <v>0.97003429512301242</v>
      </c>
      <c r="V909" s="25">
        <f t="shared" si="910"/>
        <v>1.234289687478946</v>
      </c>
      <c r="W909" s="25">
        <f t="shared" si="911"/>
        <v>1.3874718574244229</v>
      </c>
      <c r="X909" s="25">
        <f t="shared" si="912"/>
        <v>1.9862587505334268</v>
      </c>
      <c r="Y909" s="25">
        <f t="shared" si="913"/>
        <v>2.2007500055893416</v>
      </c>
      <c r="Z909" s="25">
        <f t="shared" si="914"/>
        <v>2.0485012617349878</v>
      </c>
      <c r="AA909" s="25">
        <f t="shared" si="915"/>
        <v>1.6309033687971364</v>
      </c>
      <c r="AB909" s="25">
        <f t="shared" si="916"/>
        <v>1.2469010224830492</v>
      </c>
      <c r="AC909" s="25">
        <f t="shared" si="917"/>
        <v>1.0013834009551879</v>
      </c>
      <c r="AD909" s="25">
        <f t="shared" si="918"/>
        <v>0.63759890321769186</v>
      </c>
      <c r="AE909" s="25">
        <f t="shared" si="919"/>
        <v>0.43796331873275657</v>
      </c>
      <c r="AF909" s="25">
        <f t="shared" si="920"/>
        <v>0.15749967990269551</v>
      </c>
      <c r="AG909" s="25">
        <f t="shared" si="921"/>
        <v>8.4422354172480493E-2</v>
      </c>
      <c r="AH909" s="25">
        <f t="shared" si="922"/>
        <v>5.2904011287489457E-2</v>
      </c>
    </row>
    <row r="910" spans="1:34" x14ac:dyDescent="0.25">
      <c r="A910" s="13">
        <f t="shared" ref="A910:C910" si="944">A909</f>
        <v>6</v>
      </c>
      <c r="B910" s="13">
        <v>3.0629578340845103</v>
      </c>
      <c r="C910" s="13">
        <f t="shared" si="944"/>
        <v>10</v>
      </c>
      <c r="D910" s="13">
        <f>'Command user'!$F$12</f>
        <v>10</v>
      </c>
      <c r="E910" s="13">
        <f t="shared" si="932"/>
        <v>1</v>
      </c>
      <c r="G910" s="36">
        <f t="shared" si="933"/>
        <v>1156.0000000000005</v>
      </c>
      <c r="H910" s="37">
        <f t="shared" ca="1" si="934"/>
        <v>5.7256854581507137E-2</v>
      </c>
      <c r="I910" s="17"/>
      <c r="J910" s="17"/>
      <c r="K910" s="17"/>
      <c r="L910" s="17"/>
      <c r="M910" s="17"/>
      <c r="N910" s="17"/>
      <c r="O910" s="17"/>
      <c r="P910" s="17"/>
      <c r="T910" s="25">
        <f t="shared" si="935"/>
        <v>5.7256854581507137E-2</v>
      </c>
      <c r="U910" s="25">
        <f t="shared" si="909"/>
        <v>0.9697471685828627</v>
      </c>
      <c r="V910" s="25">
        <f t="shared" si="910"/>
        <v>1.2340017561148209</v>
      </c>
      <c r="W910" s="25">
        <f t="shared" si="911"/>
        <v>1.3871628856162781</v>
      </c>
      <c r="X910" s="25">
        <f t="shared" si="912"/>
        <v>1.9857646816810466</v>
      </c>
      <c r="Y910" s="25">
        <f t="shared" si="913"/>
        <v>2.2000899048424869</v>
      </c>
      <c r="Z910" s="25">
        <f t="shared" si="914"/>
        <v>2.0477799254838094</v>
      </c>
      <c r="AA910" s="25">
        <f t="shared" si="915"/>
        <v>1.6302222057289253</v>
      </c>
      <c r="AB910" s="25">
        <f t="shared" si="916"/>
        <v>1.2463144857547521</v>
      </c>
      <c r="AC910" s="25">
        <f t="shared" si="917"/>
        <v>1.0008793328767964</v>
      </c>
      <c r="AD910" s="25">
        <f t="shared" si="918"/>
        <v>0.63725839770932291</v>
      </c>
      <c r="AE910" s="25">
        <f t="shared" si="919"/>
        <v>0.43772087329990123</v>
      </c>
      <c r="AF910" s="25">
        <f t="shared" si="920"/>
        <v>0.15741387424049255</v>
      </c>
      <c r="AG910" s="25">
        <f t="shared" si="921"/>
        <v>8.4377058103157002E-2</v>
      </c>
      <c r="AH910" s="25">
        <f t="shared" si="922"/>
        <v>5.2876868655887491E-2</v>
      </c>
    </row>
    <row r="911" spans="1:34" x14ac:dyDescent="0.25">
      <c r="A911" s="13">
        <f t="shared" ref="A911:C911" si="945">A910</f>
        <v>6</v>
      </c>
      <c r="B911" s="13">
        <v>3.0633333589517497</v>
      </c>
      <c r="C911" s="13">
        <f t="shared" si="945"/>
        <v>10</v>
      </c>
      <c r="D911" s="13">
        <f>'Command user'!$F$12</f>
        <v>10</v>
      </c>
      <c r="E911" s="13">
        <f t="shared" si="932"/>
        <v>1</v>
      </c>
      <c r="G911" s="36">
        <f t="shared" si="933"/>
        <v>1157.0000000000014</v>
      </c>
      <c r="H911" s="37">
        <f t="shared" ca="1" si="934"/>
        <v>5.7231903026807515E-2</v>
      </c>
      <c r="I911" s="17"/>
      <c r="J911" s="17"/>
      <c r="K911" s="17"/>
      <c r="L911" s="17"/>
      <c r="M911" s="17"/>
      <c r="N911" s="17"/>
      <c r="O911" s="17"/>
      <c r="P911" s="17"/>
      <c r="T911" s="25">
        <f t="shared" si="935"/>
        <v>5.7231903026807515E-2</v>
      </c>
      <c r="U911" s="25">
        <f t="shared" si="909"/>
        <v>0.96946045001754666</v>
      </c>
      <c r="V911" s="25">
        <f t="shared" si="910"/>
        <v>1.2337142524365168</v>
      </c>
      <c r="W911" s="25">
        <f t="shared" si="911"/>
        <v>1.3868543733193393</v>
      </c>
      <c r="X911" s="25">
        <f t="shared" si="912"/>
        <v>1.9852712890382553</v>
      </c>
      <c r="Y911" s="25">
        <f t="shared" si="913"/>
        <v>2.1994306667427659</v>
      </c>
      <c r="Z911" s="25">
        <f t="shared" si="914"/>
        <v>2.0470595374063723</v>
      </c>
      <c r="AA911" s="25">
        <f t="shared" si="915"/>
        <v>1.6295419679300871</v>
      </c>
      <c r="AB911" s="25">
        <f t="shared" si="916"/>
        <v>1.2457287750489976</v>
      </c>
      <c r="AC911" s="25">
        <f t="shared" si="917"/>
        <v>1.0003759918035617</v>
      </c>
      <c r="AD911" s="25">
        <f t="shared" si="918"/>
        <v>0.63691839876039624</v>
      </c>
      <c r="AE911" s="25">
        <f t="shared" si="919"/>
        <v>0.43747879430495445</v>
      </c>
      <c r="AF911" s="25">
        <f t="shared" si="920"/>
        <v>0.15732819855107361</v>
      </c>
      <c r="AG911" s="25">
        <f t="shared" si="921"/>
        <v>8.4331829769844754E-2</v>
      </c>
      <c r="AH911" s="25">
        <f t="shared" si="922"/>
        <v>5.2849766226480514E-2</v>
      </c>
    </row>
    <row r="912" spans="1:34" x14ac:dyDescent="0.25">
      <c r="A912" s="13">
        <f t="shared" ref="A912:C912" si="946">A911</f>
        <v>6</v>
      </c>
      <c r="B912" s="13">
        <v>3.0637085593914173</v>
      </c>
      <c r="C912" s="13">
        <f t="shared" si="946"/>
        <v>10</v>
      </c>
      <c r="D912" s="13">
        <f>'Command user'!$F$12</f>
        <v>10</v>
      </c>
      <c r="E912" s="13">
        <f t="shared" si="932"/>
        <v>1</v>
      </c>
      <c r="G912" s="36">
        <f t="shared" si="933"/>
        <v>1158.0000000000005</v>
      </c>
      <c r="H912" s="37">
        <f t="shared" ca="1" si="934"/>
        <v>5.7206989323607293E-2</v>
      </c>
      <c r="I912" s="17"/>
      <c r="J912" s="17"/>
      <c r="K912" s="17"/>
      <c r="L912" s="17"/>
      <c r="M912" s="17"/>
      <c r="N912" s="17"/>
      <c r="O912" s="17"/>
      <c r="P912" s="17"/>
      <c r="T912" s="25">
        <f t="shared" si="935"/>
        <v>5.7206989323607293E-2</v>
      </c>
      <c r="U912" s="25">
        <f t="shared" si="909"/>
        <v>0.96917413845618994</v>
      </c>
      <c r="V912" s="25">
        <f t="shared" si="910"/>
        <v>1.2334271754039159</v>
      </c>
      <c r="W912" s="25">
        <f t="shared" si="911"/>
        <v>1.3865463194160093</v>
      </c>
      <c r="X912" s="25">
        <f t="shared" si="912"/>
        <v>1.9847785710295092</v>
      </c>
      <c r="Y912" s="25">
        <f t="shared" si="913"/>
        <v>2.1987722893462345</v>
      </c>
      <c r="Z912" s="25">
        <f t="shared" si="914"/>
        <v>2.0463400953741657</v>
      </c>
      <c r="AA912" s="25">
        <f t="shared" si="915"/>
        <v>1.6288626532945523</v>
      </c>
      <c r="AB912" s="25">
        <f t="shared" si="916"/>
        <v>1.24514388844685</v>
      </c>
      <c r="AC912" s="25">
        <f t="shared" si="917"/>
        <v>0.99987337602215265</v>
      </c>
      <c r="AD912" s="25">
        <f t="shared" si="918"/>
        <v>0.6365789051509646</v>
      </c>
      <c r="AE912" s="25">
        <f t="shared" si="919"/>
        <v>0.43723708085564583</v>
      </c>
      <c r="AF912" s="25">
        <f t="shared" si="920"/>
        <v>0.15724265251637135</v>
      </c>
      <c r="AG912" s="25">
        <f t="shared" si="921"/>
        <v>8.4286669008273737E-2</v>
      </c>
      <c r="AH912" s="25">
        <f t="shared" si="922"/>
        <v>5.282270390216718E-2</v>
      </c>
    </row>
    <row r="913" spans="1:34" x14ac:dyDescent="0.25">
      <c r="A913" s="13">
        <f t="shared" ref="A913:C913" si="947">A912</f>
        <v>6</v>
      </c>
      <c r="B913" s="13">
        <v>3.064083435963596</v>
      </c>
      <c r="C913" s="13">
        <f t="shared" si="947"/>
        <v>10</v>
      </c>
      <c r="D913" s="13">
        <f>'Command user'!$F$12</f>
        <v>10</v>
      </c>
      <c r="E913" s="13">
        <f t="shared" si="932"/>
        <v>1</v>
      </c>
      <c r="G913" s="36">
        <f t="shared" si="933"/>
        <v>1159.0000000000009</v>
      </c>
      <c r="H913" s="37">
        <f t="shared" ca="1" si="934"/>
        <v>5.7182113378365804E-2</v>
      </c>
      <c r="I913" s="17"/>
      <c r="J913" s="17"/>
      <c r="K913" s="17"/>
      <c r="L913" s="17"/>
      <c r="M913" s="17"/>
      <c r="N913" s="17"/>
      <c r="O913" s="17"/>
      <c r="P913" s="17"/>
      <c r="T913" s="25">
        <f t="shared" si="935"/>
        <v>5.7182113378365804E-2</v>
      </c>
      <c r="U913" s="25">
        <f t="shared" si="909"/>
        <v>0.9688882329310905</v>
      </c>
      <c r="V913" s="25">
        <f t="shared" si="910"/>
        <v>1.2331405239803401</v>
      </c>
      <c r="W913" s="25">
        <f t="shared" si="911"/>
        <v>1.3862387227923891</v>
      </c>
      <c r="X913" s="25">
        <f t="shared" si="912"/>
        <v>1.9842865260843263</v>
      </c>
      <c r="Y913" s="25">
        <f t="shared" si="913"/>
        <v>2.1981147707150508</v>
      </c>
      <c r="Z913" s="25">
        <f t="shared" si="914"/>
        <v>2.045621597265356</v>
      </c>
      <c r="AA913" s="25">
        <f t="shared" si="915"/>
        <v>1.6281842597229246</v>
      </c>
      <c r="AB913" s="25">
        <f t="shared" si="916"/>
        <v>1.2445598240355391</v>
      </c>
      <c r="AC913" s="25">
        <f t="shared" si="917"/>
        <v>0.99937148382479624</v>
      </c>
      <c r="AD913" s="25">
        <f t="shared" si="918"/>
        <v>0.63623991566510774</v>
      </c>
      <c r="AE913" s="25">
        <f t="shared" si="919"/>
        <v>0.436995732062674</v>
      </c>
      <c r="AF913" s="25">
        <f t="shared" si="920"/>
        <v>0.15715723581938365</v>
      </c>
      <c r="AG913" s="25">
        <f t="shared" si="921"/>
        <v>8.4241575654719542E-2</v>
      </c>
      <c r="AH913" s="25">
        <f t="shared" si="922"/>
        <v>5.2795681586166973E-2</v>
      </c>
    </row>
    <row r="914" spans="1:34" x14ac:dyDescent="0.25">
      <c r="A914" s="13">
        <f t="shared" ref="A914:C914" si="948">A913</f>
        <v>6</v>
      </c>
      <c r="B914" s="13">
        <v>3.0644579892269186</v>
      </c>
      <c r="C914" s="13">
        <f t="shared" si="948"/>
        <v>10</v>
      </c>
      <c r="D914" s="13">
        <f>'Command user'!$F$12</f>
        <v>10</v>
      </c>
      <c r="E914" s="13">
        <f t="shared" si="932"/>
        <v>1</v>
      </c>
      <c r="G914" s="36">
        <f t="shared" si="933"/>
        <v>1160.0000000000011</v>
      </c>
      <c r="H914" s="37">
        <f t="shared" ca="1" si="934"/>
        <v>5.7157275097858215E-2</v>
      </c>
      <c r="I914" s="17"/>
      <c r="J914" s="17"/>
      <c r="K914" s="17"/>
      <c r="L914" s="17"/>
      <c r="M914" s="17"/>
      <c r="N914" s="17"/>
      <c r="O914" s="17"/>
      <c r="P914" s="17"/>
      <c r="T914" s="25">
        <f t="shared" si="935"/>
        <v>5.7157275097858215E-2</v>
      </c>
      <c r="U914" s="25">
        <f t="shared" si="909"/>
        <v>0.96860273247771123</v>
      </c>
      <c r="V914" s="25">
        <f t="shared" si="910"/>
        <v>1.2328542971325414</v>
      </c>
      <c r="W914" s="25">
        <f t="shared" si="911"/>
        <v>1.3859315823382576</v>
      </c>
      <c r="X914" s="25">
        <f t="shared" si="912"/>
        <v>1.9837951526372879</v>
      </c>
      <c r="Y914" s="25">
        <f t="shared" si="913"/>
        <v>2.1974581089174849</v>
      </c>
      <c r="Z914" s="25">
        <f t="shared" si="914"/>
        <v>2.0449040409647656</v>
      </c>
      <c r="AA914" s="25">
        <f t="shared" si="915"/>
        <v>1.6275067851224381</v>
      </c>
      <c r="AB914" s="25">
        <f t="shared" si="916"/>
        <v>1.2439765799084395</v>
      </c>
      <c r="AC914" s="25">
        <f t="shared" si="917"/>
        <v>0.9988703135092617</v>
      </c>
      <c r="AD914" s="25">
        <f t="shared" si="918"/>
        <v>0.63590142909091674</v>
      </c>
      <c r="AE914" s="25">
        <f t="shared" si="919"/>
        <v>0.43675474703969952</v>
      </c>
      <c r="AF914" s="25">
        <f t="shared" si="920"/>
        <v>0.15707194814416844</v>
      </c>
      <c r="AG914" s="25">
        <f t="shared" si="921"/>
        <v>8.4196549546001531E-2</v>
      </c>
      <c r="AH914" s="25">
        <f t="shared" si="922"/>
        <v>5.2768699182021157E-2</v>
      </c>
    </row>
    <row r="915" spans="1:34" x14ac:dyDescent="0.25">
      <c r="A915" s="13">
        <f t="shared" ref="A915:C915" si="949">A914</f>
        <v>6</v>
      </c>
      <c r="B915" s="13">
        <v>3.064832219738574</v>
      </c>
      <c r="C915" s="13">
        <f t="shared" si="949"/>
        <v>10</v>
      </c>
      <c r="D915" s="13">
        <f>'Command user'!$F$12</f>
        <v>10</v>
      </c>
      <c r="E915" s="13">
        <f t="shared" si="932"/>
        <v>1</v>
      </c>
      <c r="G915" s="36">
        <f t="shared" si="933"/>
        <v>1161.0000000000016</v>
      </c>
      <c r="H915" s="37">
        <f t="shared" ca="1" si="934"/>
        <v>5.7132474389174515E-2</v>
      </c>
      <c r="I915" s="17"/>
      <c r="J915" s="17"/>
      <c r="K915" s="17"/>
      <c r="L915" s="17"/>
      <c r="M915" s="17"/>
      <c r="N915" s="17"/>
      <c r="O915" s="17"/>
      <c r="P915" s="17"/>
      <c r="T915" s="25">
        <f t="shared" si="935"/>
        <v>5.7132474389174515E-2</v>
      </c>
      <c r="U915" s="25">
        <f t="shared" si="909"/>
        <v>0.96831763613467514</v>
      </c>
      <c r="V915" s="25">
        <f t="shared" si="910"/>
        <v>1.2325684938306851</v>
      </c>
      <c r="W915" s="25">
        <f t="shared" si="911"/>
        <v>1.3856248969470673</v>
      </c>
      <c r="X915" s="25">
        <f t="shared" si="912"/>
        <v>1.9833044491280118</v>
      </c>
      <c r="Y915" s="25">
        <f t="shared" si="913"/>
        <v>2.1968023020278853</v>
      </c>
      <c r="Z915" s="25">
        <f t="shared" si="914"/>
        <v>2.0441874243638503</v>
      </c>
      <c r="AA915" s="25">
        <f t="shared" si="915"/>
        <v>1.6268302274069593</v>
      </c>
      <c r="AB915" s="25">
        <f t="shared" si="916"/>
        <v>1.2433941541650475</v>
      </c>
      <c r="AC915" s="25">
        <f t="shared" si="917"/>
        <v>0.99836986337884315</v>
      </c>
      <c r="AD915" s="25">
        <f t="shared" si="918"/>
        <v>0.63556344422048383</v>
      </c>
      <c r="AE915" s="25">
        <f t="shared" si="919"/>
        <v>0.43651412490333164</v>
      </c>
      <c r="AF915" s="25">
        <f t="shared" si="920"/>
        <v>0.1569867891758413</v>
      </c>
      <c r="AG915" s="25">
        <f t="shared" si="921"/>
        <v>8.4151590519481678E-2</v>
      </c>
      <c r="AH915" s="25">
        <f t="shared" si="922"/>
        <v>5.2741756593589782E-2</v>
      </c>
    </row>
    <row r="916" spans="1:34" x14ac:dyDescent="0.25">
      <c r="A916" s="13">
        <f t="shared" ref="A916:C916" si="950">A915</f>
        <v>6</v>
      </c>
      <c r="B916" s="13">
        <v>3.0652061280543119</v>
      </c>
      <c r="C916" s="13">
        <f t="shared" si="950"/>
        <v>10</v>
      </c>
      <c r="D916" s="13">
        <f>'Command user'!$F$12</f>
        <v>10</v>
      </c>
      <c r="E916" s="13">
        <f t="shared" si="932"/>
        <v>1</v>
      </c>
      <c r="G916" s="36">
        <f t="shared" si="933"/>
        <v>1162.0000000000007</v>
      </c>
      <c r="H916" s="37">
        <f t="shared" ca="1" si="934"/>
        <v>5.7107711159717363E-2</v>
      </c>
      <c r="I916" s="17"/>
      <c r="J916" s="17"/>
      <c r="K916" s="17"/>
      <c r="L916" s="17"/>
      <c r="M916" s="17"/>
      <c r="N916" s="17"/>
      <c r="O916" s="17"/>
      <c r="P916" s="17"/>
      <c r="T916" s="25">
        <f t="shared" si="935"/>
        <v>5.7107711159717363E-2</v>
      </c>
      <c r="U916" s="25">
        <f t="shared" si="909"/>
        <v>0.96803294294374131</v>
      </c>
      <c r="V916" s="25">
        <f t="shared" si="910"/>
        <v>1.2322831130483387</v>
      </c>
      <c r="W916" s="25">
        <f t="shared" si="911"/>
        <v>1.3853186655159093</v>
      </c>
      <c r="X916" s="25">
        <f t="shared" si="912"/>
        <v>1.9828144140011157</v>
      </c>
      <c r="Y916" s="25">
        <f t="shared" si="913"/>
        <v>2.1961473481266327</v>
      </c>
      <c r="Z916" s="25">
        <f t="shared" si="914"/>
        <v>2.0434717453606526</v>
      </c>
      <c r="AA916" s="25">
        <f t="shared" si="915"/>
        <v>1.6261545844969256</v>
      </c>
      <c r="AB916" s="25">
        <f t="shared" si="916"/>
        <v>1.2428125449109395</v>
      </c>
      <c r="AC916" s="25">
        <f t="shared" si="917"/>
        <v>0.99787013174232297</v>
      </c>
      <c r="AD916" s="25">
        <f t="shared" si="918"/>
        <v>0.63522595984987518</v>
      </c>
      <c r="AE916" s="25">
        <f t="shared" si="919"/>
        <v>0.43627386477311431</v>
      </c>
      <c r="AF916" s="25">
        <f t="shared" si="920"/>
        <v>0.15690175860056704</v>
      </c>
      <c r="AG916" s="25">
        <f t="shared" si="921"/>
        <v>8.4106698413059733E-2</v>
      </c>
      <c r="AH916" s="25">
        <f t="shared" si="922"/>
        <v>5.271485372505131E-2</v>
      </c>
    </row>
    <row r="917" spans="1:34" x14ac:dyDescent="0.25">
      <c r="A917" s="13">
        <f t="shared" ref="A917:C917" si="951">A916</f>
        <v>6</v>
      </c>
      <c r="B917" s="13">
        <v>3.0655797147284485</v>
      </c>
      <c r="C917" s="13">
        <f t="shared" si="951"/>
        <v>10</v>
      </c>
      <c r="D917" s="13">
        <f>'Command user'!$F$12</f>
        <v>10</v>
      </c>
      <c r="E917" s="13">
        <f t="shared" si="932"/>
        <v>1</v>
      </c>
      <c r="G917" s="36">
        <f t="shared" si="933"/>
        <v>1163.0000000000011</v>
      </c>
      <c r="H917" s="37">
        <f t="shared" ca="1" si="934"/>
        <v>5.708298531720167E-2</v>
      </c>
      <c r="I917" s="17"/>
      <c r="J917" s="17"/>
      <c r="K917" s="17"/>
      <c r="L917" s="17"/>
      <c r="M917" s="17"/>
      <c r="N917" s="17"/>
      <c r="O917" s="17"/>
      <c r="P917" s="17"/>
      <c r="T917" s="25">
        <f t="shared" si="935"/>
        <v>5.708298531720167E-2</v>
      </c>
      <c r="U917" s="25">
        <f t="shared" si="909"/>
        <v>0.96774865194979598</v>
      </c>
      <c r="V917" s="25">
        <f t="shared" si="910"/>
        <v>1.2319981537624554</v>
      </c>
      <c r="W917" s="25">
        <f t="shared" si="911"/>
        <v>1.3850128869455194</v>
      </c>
      <c r="X917" s="25">
        <f t="shared" si="912"/>
        <v>1.9823250457062143</v>
      </c>
      <c r="Y917" s="25">
        <f t="shared" si="913"/>
        <v>2.1954932453001494</v>
      </c>
      <c r="Z917" s="25">
        <f t="shared" si="914"/>
        <v>2.0427570018598113</v>
      </c>
      <c r="AA917" s="25">
        <f t="shared" si="915"/>
        <v>1.6254798543193536</v>
      </c>
      <c r="AB917" s="25">
        <f t="shared" si="916"/>
        <v>1.2422317502577669</v>
      </c>
      <c r="AC917" s="25">
        <f t="shared" si="917"/>
        <v>0.99737111691396196</v>
      </c>
      <c r="AD917" s="25">
        <f t="shared" si="918"/>
        <v>0.63488897477912354</v>
      </c>
      <c r="AE917" s="25">
        <f t="shared" si="919"/>
        <v>0.43603396577151432</v>
      </c>
      <c r="AF917" s="25">
        <f t="shared" si="920"/>
        <v>0.15681685610555962</v>
      </c>
      <c r="AG917" s="25">
        <f t="shared" si="921"/>
        <v>8.4061873065173945E-2</v>
      </c>
      <c r="AH917" s="25">
        <f t="shared" si="922"/>
        <v>5.2687990480900199E-2</v>
      </c>
    </row>
    <row r="918" spans="1:34" x14ac:dyDescent="0.25">
      <c r="A918" s="13">
        <f t="shared" ref="A918:C918" si="952">A917</f>
        <v>6</v>
      </c>
      <c r="B918" s="13">
        <v>3.0659529803138699</v>
      </c>
      <c r="C918" s="13">
        <f t="shared" si="952"/>
        <v>10</v>
      </c>
      <c r="D918" s="13">
        <f>'Command user'!$F$12</f>
        <v>10</v>
      </c>
      <c r="E918" s="13">
        <f t="shared" si="932"/>
        <v>1</v>
      </c>
      <c r="G918" s="36">
        <f t="shared" si="933"/>
        <v>1164.0000000000016</v>
      </c>
      <c r="H918" s="37">
        <f t="shared" ca="1" si="934"/>
        <v>5.705829676965251E-2</v>
      </c>
      <c r="I918" s="17"/>
      <c r="J918" s="17"/>
      <c r="K918" s="17"/>
      <c r="L918" s="17"/>
      <c r="M918" s="17"/>
      <c r="N918" s="17"/>
      <c r="O918" s="17"/>
      <c r="P918" s="17"/>
      <c r="T918" s="25">
        <f t="shared" si="935"/>
        <v>5.705829676965251E-2</v>
      </c>
      <c r="U918" s="25">
        <f t="shared" si="909"/>
        <v>0.96746476220084099</v>
      </c>
      <c r="V918" s="25">
        <f t="shared" si="910"/>
        <v>1.2317136149533552</v>
      </c>
      <c r="W918" s="25">
        <f t="shared" si="911"/>
        <v>1.3847075601402485</v>
      </c>
      <c r="X918" s="25">
        <f t="shared" si="912"/>
        <v>1.9818363426978833</v>
      </c>
      <c r="Y918" s="25">
        <f t="shared" si="913"/>
        <v>2.1948399916408436</v>
      </c>
      <c r="Z918" s="25">
        <f t="shared" si="914"/>
        <v>2.0420431917724882</v>
      </c>
      <c r="AA918" s="25">
        <f t="shared" si="915"/>
        <v>1.6248060348077846</v>
      </c>
      <c r="AB918" s="25">
        <f t="shared" si="916"/>
        <v>1.2416517683232213</v>
      </c>
      <c r="AC918" s="25">
        <f t="shared" si="917"/>
        <v>0.99687281721346666</v>
      </c>
      <c r="AD918" s="25">
        <f t="shared" si="918"/>
        <v>0.63455248781220408</v>
      </c>
      <c r="AE918" s="25">
        <f t="shared" si="919"/>
        <v>0.43579442702390869</v>
      </c>
      <c r="AF918" s="25">
        <f t="shared" si="920"/>
        <v>0.15673208137907432</v>
      </c>
      <c r="AG918" s="25">
        <f t="shared" si="921"/>
        <v>8.4017114314796526E-2</v>
      </c>
      <c r="AH918" s="25">
        <f t="shared" si="922"/>
        <v>5.2661166765947065E-2</v>
      </c>
    </row>
    <row r="919" spans="1:34" x14ac:dyDescent="0.25">
      <c r="A919" s="13">
        <f t="shared" ref="A919:C919" si="953">A918</f>
        <v>6</v>
      </c>
      <c r="B919" s="13">
        <v>3.0663259253620376</v>
      </c>
      <c r="C919" s="13">
        <f t="shared" si="953"/>
        <v>10</v>
      </c>
      <c r="D919" s="13">
        <f>'Command user'!$F$12</f>
        <v>10</v>
      </c>
      <c r="E919" s="13">
        <f t="shared" si="932"/>
        <v>1</v>
      </c>
      <c r="G919" s="36">
        <f t="shared" si="933"/>
        <v>1165.0000000000007</v>
      </c>
      <c r="H919" s="37">
        <f t="shared" ca="1" si="934"/>
        <v>5.7033645425404476E-2</v>
      </c>
      <c r="I919" s="17"/>
      <c r="J919" s="17"/>
      <c r="K919" s="17"/>
      <c r="L919" s="17"/>
      <c r="M919" s="17"/>
      <c r="N919" s="17"/>
      <c r="O919" s="17"/>
      <c r="P919" s="17"/>
      <c r="T919" s="25">
        <f t="shared" si="935"/>
        <v>5.7033645425404476E-2</v>
      </c>
      <c r="U919" s="25">
        <f t="shared" si="909"/>
        <v>0.96718127274797805</v>
      </c>
      <c r="V919" s="25">
        <f t="shared" si="910"/>
        <v>1.2314294956047285</v>
      </c>
      <c r="W919" s="25">
        <f t="shared" si="911"/>
        <v>1.3844026840080668</v>
      </c>
      <c r="X919" s="25">
        <f t="shared" si="912"/>
        <v>1.9813483034356789</v>
      </c>
      <c r="Y919" s="25">
        <f t="shared" si="913"/>
        <v>2.1941875852471124</v>
      </c>
      <c r="Z919" s="25">
        <f t="shared" si="914"/>
        <v>2.0413303130163838</v>
      </c>
      <c r="AA919" s="25">
        <f t="shared" si="915"/>
        <v>1.6241331239022794</v>
      </c>
      <c r="AB919" s="25">
        <f t="shared" si="916"/>
        <v>1.2410725972310122</v>
      </c>
      <c r="AC919" s="25">
        <f t="shared" si="917"/>
        <v>0.99637523096598202</v>
      </c>
      <c r="AD919" s="25">
        <f t="shared" si="918"/>
        <v>0.63421649775702849</v>
      </c>
      <c r="AE919" s="25">
        <f t="shared" si="919"/>
        <v>0.43555524765857728</v>
      </c>
      <c r="AF919" s="25">
        <f t="shared" si="920"/>
        <v>0.15664743411040588</v>
      </c>
      <c r="AG919" s="25">
        <f t="shared" si="921"/>
        <v>8.3972422001432928E-2</v>
      </c>
      <c r="AH919" s="25">
        <f t="shared" si="922"/>
        <v>5.2634382485316149E-2</v>
      </c>
    </row>
    <row r="920" spans="1:34" x14ac:dyDescent="0.25">
      <c r="A920" s="13">
        <f t="shared" ref="A920:C920" si="954">A919</f>
        <v>6</v>
      </c>
      <c r="B920" s="13">
        <v>3.0666985504229953</v>
      </c>
      <c r="C920" s="13">
        <f t="shared" si="954"/>
        <v>10</v>
      </c>
      <c r="D920" s="13">
        <f>'Command user'!$F$12</f>
        <v>10</v>
      </c>
      <c r="E920" s="13">
        <f t="shared" si="932"/>
        <v>1</v>
      </c>
      <c r="G920" s="36">
        <f t="shared" si="933"/>
        <v>1166.0000000000009</v>
      </c>
      <c r="H920" s="37">
        <f t="shared" ca="1" si="934"/>
        <v>5.7009031193099767E-2</v>
      </c>
      <c r="I920" s="17"/>
      <c r="J920" s="17"/>
      <c r="K920" s="17"/>
      <c r="L920" s="17"/>
      <c r="M920" s="17"/>
      <c r="N920" s="17"/>
      <c r="O920" s="17"/>
      <c r="P920" s="17"/>
      <c r="T920" s="25">
        <f t="shared" si="935"/>
        <v>5.7009031193099767E-2</v>
      </c>
      <c r="U920" s="25">
        <f t="shared" si="909"/>
        <v>0.96689818264539795</v>
      </c>
      <c r="V920" s="25">
        <f t="shared" si="910"/>
        <v>1.2311457947036006</v>
      </c>
      <c r="W920" s="25">
        <f t="shared" si="911"/>
        <v>1.3840982574605152</v>
      </c>
      <c r="X920" s="25">
        <f t="shared" si="912"/>
        <v>1.9808609263840544</v>
      </c>
      <c r="Y920" s="25">
        <f t="shared" si="913"/>
        <v>2.1935360242232953</v>
      </c>
      <c r="Z920" s="25">
        <f t="shared" si="914"/>
        <v>2.040618363515696</v>
      </c>
      <c r="AA920" s="25">
        <f t="shared" si="915"/>
        <v>1.6234611195493758</v>
      </c>
      <c r="AB920" s="25">
        <f t="shared" si="916"/>
        <v>1.2404942351108379</v>
      </c>
      <c r="AC920" s="25">
        <f t="shared" si="917"/>
        <v>0.99587835650204681</v>
      </c>
      <c r="AD920" s="25">
        <f t="shared" si="918"/>
        <v>0.63388100342541309</v>
      </c>
      <c r="AE920" s="25">
        <f t="shared" si="919"/>
        <v>0.43531642680668065</v>
      </c>
      <c r="AF920" s="25">
        <f t="shared" si="920"/>
        <v>0.1565629139898822</v>
      </c>
      <c r="AG920" s="25">
        <f t="shared" si="921"/>
        <v>8.3927795965118304E-2</v>
      </c>
      <c r="AH920" s="25">
        <f t="shared" si="922"/>
        <v>5.260763754444428E-2</v>
      </c>
    </row>
    <row r="921" spans="1:34" x14ac:dyDescent="0.25">
      <c r="A921" s="13">
        <f t="shared" ref="A921:C921" si="955">A920</f>
        <v>6</v>
      </c>
      <c r="B921" s="13">
        <v>3.0670708560453703</v>
      </c>
      <c r="C921" s="13">
        <f t="shared" si="955"/>
        <v>10</v>
      </c>
      <c r="D921" s="13">
        <f>'Command user'!$F$12</f>
        <v>10</v>
      </c>
      <c r="E921" s="13">
        <f t="shared" si="932"/>
        <v>1</v>
      </c>
      <c r="G921" s="36">
        <f t="shared" si="933"/>
        <v>1167.0000000000009</v>
      </c>
      <c r="H921" s="37">
        <f t="shared" ca="1" si="934"/>
        <v>5.6984453981687291E-2</v>
      </c>
      <c r="I921" s="17"/>
      <c r="J921" s="17"/>
      <c r="K921" s="17"/>
      <c r="L921" s="17"/>
      <c r="M921" s="17"/>
      <c r="N921" s="17"/>
      <c r="O921" s="17"/>
      <c r="P921" s="17"/>
      <c r="T921" s="25">
        <f t="shared" si="935"/>
        <v>5.6984453981687291E-2</v>
      </c>
      <c r="U921" s="25">
        <f t="shared" si="909"/>
        <v>0.96661549095036625</v>
      </c>
      <c r="V921" s="25">
        <f t="shared" si="910"/>
        <v>1.2308625112403322</v>
      </c>
      <c r="W921" s="25">
        <f t="shared" si="911"/>
        <v>1.3837942794127163</v>
      </c>
      <c r="X921" s="25">
        <f t="shared" si="912"/>
        <v>1.9803742100123873</v>
      </c>
      <c r="Y921" s="25">
        <f t="shared" si="913"/>
        <v>2.1928853066796643</v>
      </c>
      <c r="Z921" s="25">
        <f t="shared" si="914"/>
        <v>2.0399073412010744</v>
      </c>
      <c r="AA921" s="25">
        <f t="shared" si="915"/>
        <v>1.6227900197020719</v>
      </c>
      <c r="AB921" s="25">
        <f t="shared" si="916"/>
        <v>1.2399166800983725</v>
      </c>
      <c r="AC921" s="25">
        <f t="shared" si="917"/>
        <v>0.99538219215759383</v>
      </c>
      <c r="AD921" s="25">
        <f t="shared" si="918"/>
        <v>0.63354600363307845</v>
      </c>
      <c r="AE921" s="25">
        <f t="shared" si="919"/>
        <v>0.43507796360225809</v>
      </c>
      <c r="AF921" s="25">
        <f t="shared" si="920"/>
        <v>0.15647852070886129</v>
      </c>
      <c r="AG921" s="25">
        <f t="shared" si="921"/>
        <v>8.388323604641644E-2</v>
      </c>
      <c r="AH921" s="25">
        <f t="shared" si="922"/>
        <v>5.2580931849080172E-2</v>
      </c>
    </row>
    <row r="922" spans="1:34" x14ac:dyDescent="0.25">
      <c r="A922" s="13">
        <f t="shared" ref="A922:C922" si="956">A921</f>
        <v>6</v>
      </c>
      <c r="B922" s="13">
        <v>3.0674428427763805</v>
      </c>
      <c r="C922" s="13">
        <f t="shared" si="956"/>
        <v>10</v>
      </c>
      <c r="D922" s="13">
        <f>'Command user'!$F$12</f>
        <v>10</v>
      </c>
      <c r="E922" s="13">
        <f t="shared" si="932"/>
        <v>1</v>
      </c>
      <c r="G922" s="36">
        <f t="shared" si="933"/>
        <v>1168.0000000000002</v>
      </c>
      <c r="H922" s="37">
        <f t="shared" ca="1" si="934"/>
        <v>5.6959913700421222E-2</v>
      </c>
      <c r="I922" s="17"/>
      <c r="J922" s="17"/>
      <c r="K922" s="17"/>
      <c r="L922" s="17"/>
      <c r="M922" s="17"/>
      <c r="N922" s="17"/>
      <c r="O922" s="17"/>
      <c r="P922" s="17"/>
      <c r="T922" s="25">
        <f t="shared" si="935"/>
        <v>5.6959913700421222E-2</v>
      </c>
      <c r="U922" s="25">
        <f t="shared" si="909"/>
        <v>0.96633319672321494</v>
      </c>
      <c r="V922" s="25">
        <f t="shared" si="910"/>
        <v>1.2305796442085963</v>
      </c>
      <c r="W922" s="25">
        <f t="shared" si="911"/>
        <v>1.383490748783367</v>
      </c>
      <c r="X922" s="25">
        <f t="shared" si="912"/>
        <v>1.9798881527949557</v>
      </c>
      <c r="Y922" s="25">
        <f t="shared" si="913"/>
        <v>2.1922354307324019</v>
      </c>
      <c r="Z922" s="25">
        <f t="shared" si="914"/>
        <v>2.0391972440096398</v>
      </c>
      <c r="AA922" s="25">
        <f t="shared" si="915"/>
        <v>1.6221198223198021</v>
      </c>
      <c r="AB922" s="25">
        <f t="shared" si="916"/>
        <v>1.2393399303352304</v>
      </c>
      <c r="AC922" s="25">
        <f t="shared" si="917"/>
        <v>0.99488673627391455</v>
      </c>
      <c r="AD922" s="25">
        <f t="shared" si="918"/>
        <v>0.63321149719962344</v>
      </c>
      <c r="AE922" s="25">
        <f t="shared" si="919"/>
        <v>0.43483985718221024</v>
      </c>
      <c r="AF922" s="25">
        <f t="shared" si="920"/>
        <v>0.1563942539597265</v>
      </c>
      <c r="AG922" s="25">
        <f t="shared" si="921"/>
        <v>8.383874208641702E-2</v>
      </c>
      <c r="AH922" s="25">
        <f t="shared" si="922"/>
        <v>5.2554265305282295E-2</v>
      </c>
    </row>
    <row r="923" spans="1:34" x14ac:dyDescent="0.25">
      <c r="A923" s="13">
        <f t="shared" ref="A923:C923" si="957">A922</f>
        <v>6</v>
      </c>
      <c r="B923" s="13">
        <v>3.0678145111618402</v>
      </c>
      <c r="C923" s="13">
        <f t="shared" si="957"/>
        <v>10</v>
      </c>
      <c r="D923" s="13">
        <f>'Command user'!$F$12</f>
        <v>10</v>
      </c>
      <c r="E923" s="13">
        <f t="shared" si="932"/>
        <v>1</v>
      </c>
      <c r="G923" s="36">
        <f t="shared" si="933"/>
        <v>1169.0000000000016</v>
      </c>
      <c r="H923" s="37">
        <f t="shared" ca="1" si="934"/>
        <v>5.6935410258859495E-2</v>
      </c>
      <c r="I923" s="17"/>
      <c r="J923" s="17"/>
      <c r="K923" s="17"/>
      <c r="L923" s="17"/>
      <c r="M923" s="17"/>
      <c r="N923" s="17"/>
      <c r="O923" s="17"/>
      <c r="P923" s="17"/>
      <c r="T923" s="25">
        <f t="shared" si="935"/>
        <v>5.6935410258859495E-2</v>
      </c>
      <c r="U923" s="25">
        <f t="shared" si="909"/>
        <v>0.96605129902732334</v>
      </c>
      <c r="V923" s="25">
        <f t="shared" si="910"/>
        <v>1.2302971926053692</v>
      </c>
      <c r="W923" s="25">
        <f t="shared" si="911"/>
        <v>1.3831876644946928</v>
      </c>
      <c r="X923" s="25">
        <f t="shared" si="912"/>
        <v>1.9794027532108964</v>
      </c>
      <c r="Y923" s="25">
        <f t="shared" si="913"/>
        <v>2.1915863945035627</v>
      </c>
      <c r="Z923" s="25">
        <f t="shared" si="914"/>
        <v>2.0384880698849108</v>
      </c>
      <c r="AA923" s="25">
        <f t="shared" si="915"/>
        <v>1.6214505253683931</v>
      </c>
      <c r="AB923" s="25">
        <f t="shared" si="916"/>
        <v>1.2387639839689433</v>
      </c>
      <c r="AC923" s="25">
        <f t="shared" si="917"/>
        <v>0.99439198719763822</v>
      </c>
      <c r="AD923" s="25">
        <f t="shared" si="918"/>
        <v>0.63287748294851087</v>
      </c>
      <c r="AE923" s="25">
        <f t="shared" si="919"/>
        <v>0.43460210668628635</v>
      </c>
      <c r="AF923" s="25">
        <f t="shared" si="920"/>
        <v>0.15631011343588128</v>
      </c>
      <c r="AG923" s="25">
        <f t="shared" si="921"/>
        <v>8.3794313926733296E-2</v>
      </c>
      <c r="AH923" s="25">
        <f t="shared" si="922"/>
        <v>5.2527637819417904E-2</v>
      </c>
    </row>
    <row r="924" spans="1:34" x14ac:dyDescent="0.25">
      <c r="A924" s="13">
        <f t="shared" ref="A924:C924" si="958">A923</f>
        <v>6</v>
      </c>
      <c r="B924" s="13">
        <v>3.0681858617461617</v>
      </c>
      <c r="C924" s="13">
        <f t="shared" si="958"/>
        <v>10</v>
      </c>
      <c r="D924" s="13">
        <f>'Command user'!$F$12</f>
        <v>10</v>
      </c>
      <c r="E924" s="13">
        <f t="shared" si="932"/>
        <v>1</v>
      </c>
      <c r="G924" s="36">
        <f t="shared" si="933"/>
        <v>1170.0000000000005</v>
      </c>
      <c r="H924" s="37">
        <f t="shared" ca="1" si="934"/>
        <v>5.6910943566863118E-2</v>
      </c>
      <c r="I924" s="17"/>
      <c r="J924" s="17"/>
      <c r="K924" s="17"/>
      <c r="L924" s="17"/>
      <c r="M924" s="17"/>
      <c r="N924" s="17"/>
      <c r="O924" s="17"/>
      <c r="P924" s="17"/>
      <c r="T924" s="25">
        <f t="shared" si="935"/>
        <v>5.6910943566863118E-2</v>
      </c>
      <c r="U924" s="25">
        <f t="shared" si="909"/>
        <v>0.96576979692911191</v>
      </c>
      <c r="V924" s="25">
        <f t="shared" si="910"/>
        <v>1.2300151554309262</v>
      </c>
      <c r="W924" s="25">
        <f t="shared" si="911"/>
        <v>1.3828850254724616</v>
      </c>
      <c r="X924" s="25">
        <f t="shared" si="912"/>
        <v>1.9789180097441892</v>
      </c>
      <c r="Y924" s="25">
        <f t="shared" si="913"/>
        <v>2.1909381961210661</v>
      </c>
      <c r="Z924" s="25">
        <f t="shared" si="914"/>
        <v>2.0377798167768053</v>
      </c>
      <c r="AA924" s="25">
        <f t="shared" si="915"/>
        <v>1.6207821268200728</v>
      </c>
      <c r="AB924" s="25">
        <f t="shared" si="916"/>
        <v>1.2381888391529448</v>
      </c>
      <c r="AC924" s="25">
        <f t="shared" si="917"/>
        <v>0.99389794328071435</v>
      </c>
      <c r="AD924" s="25">
        <f t="shared" si="918"/>
        <v>0.63254395970705568</v>
      </c>
      <c r="AE924" s="25">
        <f t="shared" si="919"/>
        <v>0.4343647112570776</v>
      </c>
      <c r="AF924" s="25">
        <f t="shared" si="920"/>
        <v>0.15622609883174679</v>
      </c>
      <c r="AG924" s="25">
        <f t="shared" si="921"/>
        <v>8.3749951409500173E-2</v>
      </c>
      <c r="AH924" s="25">
        <f t="shared" si="922"/>
        <v>5.2501049298162281E-2</v>
      </c>
    </row>
    <row r="925" spans="1:34" x14ac:dyDescent="0.25">
      <c r="A925" s="13">
        <f t="shared" ref="A925:C925" si="959">A924</f>
        <v>6</v>
      </c>
      <c r="B925" s="13">
        <v>3.068556895072363</v>
      </c>
      <c r="C925" s="13">
        <f t="shared" si="959"/>
        <v>10</v>
      </c>
      <c r="D925" s="13">
        <f>'Command user'!$F$12</f>
        <v>10</v>
      </c>
      <c r="E925" s="13">
        <f t="shared" si="932"/>
        <v>1</v>
      </c>
      <c r="G925" s="36">
        <f t="shared" si="933"/>
        <v>1170.9999999999998</v>
      </c>
      <c r="H925" s="37">
        <f t="shared" ca="1" si="934"/>
        <v>5.6886513534594348E-2</v>
      </c>
      <c r="I925" s="17"/>
      <c r="J925" s="17"/>
      <c r="K925" s="17"/>
      <c r="L925" s="17"/>
      <c r="M925" s="17"/>
      <c r="N925" s="17"/>
      <c r="O925" s="17"/>
      <c r="P925" s="17"/>
      <c r="T925" s="25">
        <f t="shared" si="935"/>
        <v>5.6886513534594348E-2</v>
      </c>
      <c r="U925" s="25">
        <f t="shared" si="909"/>
        <v>0.96548868949802369</v>
      </c>
      <c r="V925" s="25">
        <f t="shared" si="910"/>
        <v>1.2297335316888036</v>
      </c>
      <c r="W925" s="25">
        <f t="shared" si="911"/>
        <v>1.3825828306459562</v>
      </c>
      <c r="X925" s="25">
        <f t="shared" si="912"/>
        <v>1.9784339208836732</v>
      </c>
      <c r="Y925" s="25">
        <f t="shared" si="913"/>
        <v>2.1902908337186688</v>
      </c>
      <c r="Z925" s="25">
        <f t="shared" si="914"/>
        <v>2.037072482641614</v>
      </c>
      <c r="AA925" s="25">
        <f t="shared" si="915"/>
        <v>1.6201146246534099</v>
      </c>
      <c r="AB925" s="25">
        <f t="shared" si="916"/>
        <v>1.2376144940465401</v>
      </c>
      <c r="AC925" s="25">
        <f t="shared" si="917"/>
        <v>0.9934046028803929</v>
      </c>
      <c r="AD925" s="25">
        <f t="shared" si="918"/>
        <v>0.63221092630640185</v>
      </c>
      <c r="AE925" s="25">
        <f t="shared" si="919"/>
        <v>0.43412767004000052</v>
      </c>
      <c r="AF925" s="25">
        <f t="shared" si="920"/>
        <v>0.15614220984275659</v>
      </c>
      <c r="AG925" s="25">
        <f t="shared" si="921"/>
        <v>8.3705654377372096E-2</v>
      </c>
      <c r="AH925" s="25">
        <f t="shared" si="922"/>
        <v>5.2474499648496369E-2</v>
      </c>
    </row>
    <row r="926" spans="1:34" x14ac:dyDescent="0.25">
      <c r="A926" s="13">
        <f t="shared" ref="A926:C926" si="960">A925</f>
        <v>6</v>
      </c>
      <c r="B926" s="13">
        <v>3.0689276116820721</v>
      </c>
      <c r="C926" s="13">
        <f t="shared" si="960"/>
        <v>10</v>
      </c>
      <c r="D926" s="13">
        <f>'Command user'!$F$12</f>
        <v>10</v>
      </c>
      <c r="E926" s="13">
        <f t="shared" si="932"/>
        <v>1</v>
      </c>
      <c r="G926" s="36">
        <f t="shared" si="933"/>
        <v>1172.0000000000016</v>
      </c>
      <c r="H926" s="37">
        <f t="shared" ca="1" si="934"/>
        <v>5.6862120072515253E-2</v>
      </c>
      <c r="I926" s="17"/>
      <c r="J926" s="17"/>
      <c r="K926" s="17"/>
      <c r="L926" s="17"/>
      <c r="M926" s="17"/>
      <c r="N926" s="17"/>
      <c r="O926" s="17"/>
      <c r="P926" s="17"/>
      <c r="T926" s="25">
        <f t="shared" si="935"/>
        <v>5.6862120072515253E-2</v>
      </c>
      <c r="U926" s="25">
        <f t="shared" si="909"/>
        <v>0.96520797580651352</v>
      </c>
      <c r="V926" s="25">
        <f t="shared" si="910"/>
        <v>1.2294523203858077</v>
      </c>
      <c r="W926" s="25">
        <f t="shared" si="911"/>
        <v>1.3822810789479496</v>
      </c>
      <c r="X926" s="25">
        <f t="shared" si="912"/>
        <v>1.9779504851229688</v>
      </c>
      <c r="Y926" s="25">
        <f t="shared" si="913"/>
        <v>2.189644305435924</v>
      </c>
      <c r="Z926" s="25">
        <f t="shared" si="914"/>
        <v>2.0363660654419564</v>
      </c>
      <c r="AA926" s="25">
        <f t="shared" si="915"/>
        <v>1.6194480168533001</v>
      </c>
      <c r="AB926" s="25">
        <f t="shared" si="916"/>
        <v>1.2370409468148751</v>
      </c>
      <c r="AC926" s="25">
        <f t="shared" si="917"/>
        <v>0.99291196435918994</v>
      </c>
      <c r="AD926" s="25">
        <f t="shared" si="918"/>
        <v>0.63187838158151133</v>
      </c>
      <c r="AE926" s="25">
        <f t="shared" si="919"/>
        <v>0.43389098218328404</v>
      </c>
      <c r="AF926" s="25">
        <f t="shared" si="920"/>
        <v>0.15605844616535133</v>
      </c>
      <c r="AG926" s="25">
        <f t="shared" si="921"/>
        <v>8.3661422673520058E-2</v>
      </c>
      <c r="AH926" s="25">
        <f t="shared" si="922"/>
        <v>5.2447988777706497E-2</v>
      </c>
    </row>
    <row r="927" spans="1:34" x14ac:dyDescent="0.25">
      <c r="A927" s="13">
        <f t="shared" ref="A927:C927" si="961">A926</f>
        <v>6</v>
      </c>
      <c r="B927" s="13">
        <v>3.0692980121155293</v>
      </c>
      <c r="C927" s="13">
        <f t="shared" si="961"/>
        <v>10</v>
      </c>
      <c r="D927" s="13">
        <f>'Command user'!$F$12</f>
        <v>10</v>
      </c>
      <c r="E927" s="13">
        <f t="shared" si="932"/>
        <v>1</v>
      </c>
      <c r="G927" s="36">
        <f t="shared" si="933"/>
        <v>1173.0000000000016</v>
      </c>
      <c r="H927" s="37">
        <f t="shared" ca="1" si="934"/>
        <v>5.6837763091387619E-2</v>
      </c>
      <c r="I927" s="17"/>
      <c r="J927" s="17"/>
      <c r="K927" s="17"/>
      <c r="L927" s="17"/>
      <c r="M927" s="17"/>
      <c r="N927" s="17"/>
      <c r="O927" s="17"/>
      <c r="P927" s="17"/>
      <c r="T927" s="25">
        <f t="shared" si="935"/>
        <v>5.6837763091387619E-2</v>
      </c>
      <c r="U927" s="25">
        <f t="shared" si="909"/>
        <v>0.96492765493004773</v>
      </c>
      <c r="V927" s="25">
        <f t="shared" si="910"/>
        <v>1.2291715205319993</v>
      </c>
      <c r="W927" s="25">
        <f t="shared" si="911"/>
        <v>1.3819797693147304</v>
      </c>
      <c r="X927" s="25">
        <f t="shared" si="912"/>
        <v>1.9774677009605193</v>
      </c>
      <c r="Y927" s="25">
        <f t="shared" si="913"/>
        <v>2.1889986094181939</v>
      </c>
      <c r="Z927" s="25">
        <f t="shared" si="914"/>
        <v>2.0356605631467919</v>
      </c>
      <c r="AA927" s="25">
        <f t="shared" si="915"/>
        <v>1.6187823014109588</v>
      </c>
      <c r="AB927" s="25">
        <f t="shared" si="916"/>
        <v>1.236468195628935</v>
      </c>
      <c r="AC927" s="25">
        <f t="shared" si="917"/>
        <v>0.992420026084885</v>
      </c>
      <c r="AD927" s="25">
        <f t="shared" si="918"/>
        <v>0.63154632437115166</v>
      </c>
      <c r="AE927" s="25">
        <f t="shared" si="919"/>
        <v>0.43365464683796529</v>
      </c>
      <c r="AF927" s="25">
        <f t="shared" si="920"/>
        <v>0.15597480749697745</v>
      </c>
      <c r="AG927" s="25">
        <f t="shared" si="921"/>
        <v>8.3617256141631346E-2</v>
      </c>
      <c r="AH927" s="25">
        <f t="shared" si="922"/>
        <v>5.2421516593382733E-2</v>
      </c>
    </row>
    <row r="928" spans="1:34" x14ac:dyDescent="0.25">
      <c r="A928" s="13">
        <f t="shared" ref="A928:C928" si="962">A927</f>
        <v>6</v>
      </c>
      <c r="B928" s="13">
        <v>3.0696680969115957</v>
      </c>
      <c r="C928" s="13">
        <f t="shared" si="962"/>
        <v>10</v>
      </c>
      <c r="D928" s="13">
        <f>'Command user'!$F$12</f>
        <v>10</v>
      </c>
      <c r="E928" s="13">
        <f t="shared" si="932"/>
        <v>1</v>
      </c>
      <c r="G928" s="36">
        <f t="shared" si="933"/>
        <v>1174.0000000000005</v>
      </c>
      <c r="H928" s="37">
        <f t="shared" ca="1" si="934"/>
        <v>5.6813442502269919E-2</v>
      </c>
      <c r="I928" s="17"/>
      <c r="J928" s="17"/>
      <c r="K928" s="17"/>
      <c r="L928" s="17"/>
      <c r="M928" s="17"/>
      <c r="N928" s="17"/>
      <c r="O928" s="17"/>
      <c r="P928" s="17"/>
      <c r="T928" s="25">
        <f t="shared" si="935"/>
        <v>5.6813442502269919E-2</v>
      </c>
      <c r="U928" s="25">
        <f t="shared" si="909"/>
        <v>0.96464772594706327</v>
      </c>
      <c r="V928" s="25">
        <f t="shared" si="910"/>
        <v>1.2288911311406634</v>
      </c>
      <c r="W928" s="25">
        <f t="shared" si="911"/>
        <v>1.3816789006860355</v>
      </c>
      <c r="X928" s="25">
        <f t="shared" si="912"/>
        <v>1.9769855668995124</v>
      </c>
      <c r="Y928" s="25">
        <f t="shared" si="913"/>
        <v>2.1883537438165899</v>
      </c>
      <c r="Z928" s="25">
        <f t="shared" si="914"/>
        <v>2.0349559737313498</v>
      </c>
      <c r="AA928" s="25">
        <f t="shared" si="915"/>
        <v>1.6181174763238628</v>
      </c>
      <c r="AB928" s="25">
        <f t="shared" si="916"/>
        <v>1.2358962386654953</v>
      </c>
      <c r="AC928" s="25">
        <f t="shared" si="917"/>
        <v>0.9919287864304801</v>
      </c>
      <c r="AD928" s="25">
        <f t="shared" si="918"/>
        <v>0.63121475351787082</v>
      </c>
      <c r="AE928" s="25">
        <f t="shared" si="919"/>
        <v>0.43341866315786898</v>
      </c>
      <c r="AF928" s="25">
        <f t="shared" si="920"/>
        <v>0.15589129353607994</v>
      </c>
      <c r="AG928" s="25">
        <f t="shared" si="921"/>
        <v>8.3573154625905241E-2</v>
      </c>
      <c r="AH928" s="25">
        <f t="shared" si="922"/>
        <v>5.2395083003417289E-2</v>
      </c>
    </row>
    <row r="929" spans="1:34" x14ac:dyDescent="0.25">
      <c r="A929" s="13">
        <f t="shared" ref="A929:C929" si="963">A928</f>
        <v>6</v>
      </c>
      <c r="B929" s="13">
        <v>3.070037866607755</v>
      </c>
      <c r="C929" s="13">
        <f t="shared" si="963"/>
        <v>10</v>
      </c>
      <c r="D929" s="13">
        <f>'Command user'!$F$12</f>
        <v>10</v>
      </c>
      <c r="E929" s="13">
        <f t="shared" si="932"/>
        <v>1</v>
      </c>
      <c r="G929" s="36">
        <f t="shared" si="933"/>
        <v>1175.0000000000002</v>
      </c>
      <c r="H929" s="37">
        <f t="shared" ca="1" si="934"/>
        <v>5.6789158216517505E-2</v>
      </c>
      <c r="I929" s="17"/>
      <c r="J929" s="17"/>
      <c r="K929" s="17"/>
      <c r="L929" s="17"/>
      <c r="M929" s="17"/>
      <c r="N929" s="17"/>
      <c r="O929" s="17"/>
      <c r="P929" s="17"/>
      <c r="T929" s="25">
        <f t="shared" si="935"/>
        <v>5.6789158216517505E-2</v>
      </c>
      <c r="U929" s="25">
        <f t="shared" si="909"/>
        <v>0.96436818793898893</v>
      </c>
      <c r="V929" s="25">
        <f t="shared" si="910"/>
        <v>1.2286111512283109</v>
      </c>
      <c r="W929" s="25">
        <f t="shared" si="911"/>
        <v>1.3813784720050657</v>
      </c>
      <c r="X929" s="25">
        <f t="shared" si="912"/>
        <v>1.9765040814479056</v>
      </c>
      <c r="Y929" s="25">
        <f t="shared" si="913"/>
        <v>2.1877097067879743</v>
      </c>
      <c r="Z929" s="25">
        <f t="shared" si="914"/>
        <v>2.0342522951771422</v>
      </c>
      <c r="AA929" s="25">
        <f t="shared" si="915"/>
        <v>1.6174535395957557</v>
      </c>
      <c r="AB929" s="25">
        <f t="shared" si="916"/>
        <v>1.2353250741071113</v>
      </c>
      <c r="AC929" s="25">
        <f t="shared" si="917"/>
        <v>0.99143824377419631</v>
      </c>
      <c r="AD929" s="25">
        <f t="shared" si="918"/>
        <v>0.63088366786798844</v>
      </c>
      <c r="AE929" s="25">
        <f t="shared" si="919"/>
        <v>0.43318303029960142</v>
      </c>
      <c r="AF929" s="25">
        <f t="shared" si="920"/>
        <v>0.15580790398209901</v>
      </c>
      <c r="AG929" s="25">
        <f t="shared" si="921"/>
        <v>8.3529117971052003E-2</v>
      </c>
      <c r="AH929" s="25">
        <f t="shared" si="922"/>
        <v>5.236868791600395E-2</v>
      </c>
    </row>
    <row r="930" spans="1:34" x14ac:dyDescent="0.25">
      <c r="A930" s="13">
        <f t="shared" ref="A930:C930" si="964">A929</f>
        <v>6</v>
      </c>
      <c r="B930" s="13">
        <v>3.0704073217401198</v>
      </c>
      <c r="C930" s="13">
        <f t="shared" si="964"/>
        <v>10</v>
      </c>
      <c r="D930" s="13">
        <f>'Command user'!$F$12</f>
        <v>10</v>
      </c>
      <c r="E930" s="13">
        <f t="shared" si="932"/>
        <v>1</v>
      </c>
      <c r="G930" s="36">
        <f t="shared" si="933"/>
        <v>1176.0000000000011</v>
      </c>
      <c r="H930" s="37">
        <f t="shared" ca="1" si="934"/>
        <v>5.6764910145780605E-2</v>
      </c>
      <c r="I930" s="17"/>
      <c r="J930" s="17"/>
      <c r="K930" s="17"/>
      <c r="L930" s="17"/>
      <c r="M930" s="17"/>
      <c r="N930" s="17"/>
      <c r="O930" s="17"/>
      <c r="P930" s="17"/>
      <c r="T930" s="25">
        <f t="shared" si="935"/>
        <v>5.6764910145780605E-2</v>
      </c>
      <c r="U930" s="25">
        <f t="shared" si="909"/>
        <v>0.96408903999020745</v>
      </c>
      <c r="V930" s="25">
        <f t="shared" si="910"/>
        <v>1.2283315798146643</v>
      </c>
      <c r="W930" s="25">
        <f t="shared" si="911"/>
        <v>1.3810784822184747</v>
      </c>
      <c r="X930" s="25">
        <f t="shared" si="912"/>
        <v>1.9760232431183826</v>
      </c>
      <c r="Y930" s="25">
        <f t="shared" si="913"/>
        <v>2.1870664964949227</v>
      </c>
      <c r="Z930" s="25">
        <f t="shared" si="914"/>
        <v>2.0335495254719058</v>
      </c>
      <c r="AA930" s="25">
        <f t="shared" si="915"/>
        <v>1.6167904892366018</v>
      </c>
      <c r="AB930" s="25">
        <f t="shared" si="916"/>
        <v>1.2347547001420909</v>
      </c>
      <c r="AC930" s="25">
        <f t="shared" si="917"/>
        <v>0.99094839649943822</v>
      </c>
      <c r="AD930" s="25">
        <f t="shared" si="918"/>
        <v>0.63055306627157748</v>
      </c>
      <c r="AE930" s="25">
        <f t="shared" si="919"/>
        <v>0.43294774742253583</v>
      </c>
      <c r="AF930" s="25">
        <f t="shared" si="920"/>
        <v>0.1557246385354677</v>
      </c>
      <c r="AG930" s="25">
        <f t="shared" si="921"/>
        <v>8.348514602229061E-2</v>
      </c>
      <c r="AH930" s="25">
        <f t="shared" si="922"/>
        <v>5.2342331239636171E-2</v>
      </c>
    </row>
    <row r="931" spans="1:34" x14ac:dyDescent="0.25">
      <c r="A931" s="13">
        <f t="shared" ref="A931:C931" si="965">A930</f>
        <v>6</v>
      </c>
      <c r="B931" s="13">
        <v>3.0707764628434346</v>
      </c>
      <c r="C931" s="13">
        <f t="shared" si="965"/>
        <v>10</v>
      </c>
      <c r="D931" s="13">
        <f>'Command user'!$F$12</f>
        <v>10</v>
      </c>
      <c r="E931" s="13">
        <f t="shared" si="932"/>
        <v>1</v>
      </c>
      <c r="G931" s="36">
        <f t="shared" si="933"/>
        <v>1177.0000000000007</v>
      </c>
      <c r="H931" s="37">
        <f t="shared" ca="1" si="934"/>
        <v>5.6740698202003566E-2</v>
      </c>
      <c r="I931" s="17"/>
      <c r="J931" s="17"/>
      <c r="K931" s="17"/>
      <c r="L931" s="17"/>
      <c r="M931" s="17"/>
      <c r="N931" s="17"/>
      <c r="O931" s="17"/>
      <c r="P931" s="17"/>
      <c r="T931" s="25">
        <f t="shared" si="935"/>
        <v>5.6740698202003566E-2</v>
      </c>
      <c r="U931" s="25">
        <f t="shared" si="909"/>
        <v>0.96381028118806122</v>
      </c>
      <c r="V931" s="25">
        <f t="shared" si="910"/>
        <v>1.22805241592264</v>
      </c>
      <c r="W931" s="25">
        <f t="shared" si="911"/>
        <v>1.3807789302763458</v>
      </c>
      <c r="X931" s="25">
        <f t="shared" si="912"/>
        <v>1.975543050428362</v>
      </c>
      <c r="Y931" s="25">
        <f t="shared" si="913"/>
        <v>2.1864241111057137</v>
      </c>
      <c r="Z931" s="25">
        <f t="shared" si="914"/>
        <v>2.0328476626096164</v>
      </c>
      <c r="AA931" s="25">
        <f t="shared" si="915"/>
        <v>1.6161283232625743</v>
      </c>
      <c r="AB931" s="25">
        <f t="shared" si="916"/>
        <v>1.2341851149644811</v>
      </c>
      <c r="AC931" s="25">
        <f t="shared" si="917"/>
        <v>0.99045924299478183</v>
      </c>
      <c r="AD931" s="25">
        <f t="shared" si="918"/>
        <v>0.63022294758245245</v>
      </c>
      <c r="AE931" s="25">
        <f t="shared" si="919"/>
        <v>0.43271281368880482</v>
      </c>
      <c r="AF931" s="25">
        <f t="shared" si="920"/>
        <v>0.15564149689760515</v>
      </c>
      <c r="AG931" s="25">
        <f t="shared" si="921"/>
        <v>8.3441238625346512E-2</v>
      </c>
      <c r="AH931" s="25">
        <f t="shared" si="922"/>
        <v>5.2316012883106423E-2</v>
      </c>
    </row>
    <row r="932" spans="1:34" x14ac:dyDescent="0.25">
      <c r="A932" s="13">
        <f t="shared" ref="A932:C932" si="966">A931</f>
        <v>6</v>
      </c>
      <c r="B932" s="13">
        <v>3.0711452904510828</v>
      </c>
      <c r="C932" s="13">
        <f t="shared" si="966"/>
        <v>10</v>
      </c>
      <c r="D932" s="13">
        <f>'Command user'!$F$12</f>
        <v>10</v>
      </c>
      <c r="E932" s="13">
        <f t="shared" si="932"/>
        <v>1</v>
      </c>
      <c r="G932" s="36">
        <f t="shared" si="933"/>
        <v>1178.0000000000009</v>
      </c>
      <c r="H932" s="37">
        <f t="shared" ca="1" si="934"/>
        <v>5.6716522297423529E-2</v>
      </c>
      <c r="I932" s="17"/>
      <c r="J932" s="17"/>
      <c r="K932" s="17"/>
      <c r="L932" s="17"/>
      <c r="M932" s="17"/>
      <c r="N932" s="17"/>
      <c r="O932" s="17"/>
      <c r="P932" s="17"/>
      <c r="T932" s="25">
        <f t="shared" si="935"/>
        <v>5.6716522297423529E-2</v>
      </c>
      <c r="U932" s="25">
        <f t="shared" si="909"/>
        <v>0.96353191062283172</v>
      </c>
      <c r="V932" s="25">
        <f t="shared" si="910"/>
        <v>1.2277736585783385</v>
      </c>
      <c r="W932" s="25">
        <f t="shared" si="911"/>
        <v>1.3804798151321747</v>
      </c>
      <c r="X932" s="25">
        <f t="shared" si="912"/>
        <v>1.9750635018999421</v>
      </c>
      <c r="Y932" s="25">
        <f t="shared" si="913"/>
        <v>2.1857825487943034</v>
      </c>
      <c r="Z932" s="25">
        <f t="shared" si="914"/>
        <v>2.0321467045904318</v>
      </c>
      <c r="AA932" s="25">
        <f t="shared" si="915"/>
        <v>1.6154670396960304</v>
      </c>
      <c r="AB932" s="25">
        <f t="shared" si="916"/>
        <v>1.2336163167740382</v>
      </c>
      <c r="AC932" s="25">
        <f t="shared" si="917"/>
        <v>0.98997078165395103</v>
      </c>
      <c r="AD932" s="25">
        <f t="shared" si="918"/>
        <v>0.62989331065815024</v>
      </c>
      <c r="AE932" s="25">
        <f t="shared" si="919"/>
        <v>0.43247822826328614</v>
      </c>
      <c r="AF932" s="25">
        <f t="shared" si="920"/>
        <v>0.15555847877091439</v>
      </c>
      <c r="AG932" s="25">
        <f t="shared" si="921"/>
        <v>8.3397395626450516E-2</v>
      </c>
      <c r="AH932" s="25">
        <f t="shared" si="922"/>
        <v>5.2289732755504546E-2</v>
      </c>
    </row>
    <row r="933" spans="1:34" x14ac:dyDescent="0.25">
      <c r="A933" s="13">
        <f t="shared" ref="A933:C933" si="967">A932</f>
        <v>6</v>
      </c>
      <c r="B933" s="13">
        <v>3.0715138050950892</v>
      </c>
      <c r="C933" s="13">
        <f t="shared" si="967"/>
        <v>10</v>
      </c>
      <c r="D933" s="13">
        <f>'Command user'!$F$12</f>
        <v>10</v>
      </c>
      <c r="E933" s="13">
        <f t="shared" si="932"/>
        <v>1</v>
      </c>
      <c r="G933" s="36">
        <f t="shared" si="933"/>
        <v>1179.0000000000014</v>
      </c>
      <c r="H933" s="37">
        <f t="shared" ca="1" si="934"/>
        <v>5.6692382344568436E-2</v>
      </c>
      <c r="I933" s="17"/>
      <c r="J933" s="17"/>
      <c r="K933" s="17"/>
      <c r="L933" s="17"/>
      <c r="M933" s="17"/>
      <c r="N933" s="17"/>
      <c r="O933" s="17"/>
      <c r="P933" s="17"/>
      <c r="T933" s="25">
        <f t="shared" si="935"/>
        <v>5.6692382344568436E-2</v>
      </c>
      <c r="U933" s="25">
        <f t="shared" si="909"/>
        <v>0.96325392738771776</v>
      </c>
      <c r="V933" s="25">
        <f t="shared" si="910"/>
        <v>1.2274953068110221</v>
      </c>
      <c r="W933" s="25">
        <f t="shared" si="911"/>
        <v>1.3801811357428566</v>
      </c>
      <c r="X933" s="25">
        <f t="shared" si="912"/>
        <v>1.9745845960598887</v>
      </c>
      <c r="Y933" s="25">
        <f t="shared" si="913"/>
        <v>2.1851418077402842</v>
      </c>
      <c r="Z933" s="25">
        <f t="shared" si="914"/>
        <v>2.0314466494206753</v>
      </c>
      <c r="AA933" s="25">
        <f t="shared" si="915"/>
        <v>1.6148066365654681</v>
      </c>
      <c r="AB933" s="25">
        <f t="shared" si="916"/>
        <v>1.2330483037761892</v>
      </c>
      <c r="AC933" s="25">
        <f t="shared" si="917"/>
        <v>0.98948301087579293</v>
      </c>
      <c r="AD933" s="25">
        <f t="shared" si="918"/>
        <v>0.62956415435991331</v>
      </c>
      <c r="AE933" s="25">
        <f t="shared" si="919"/>
        <v>0.43224399031358801</v>
      </c>
      <c r="AF933" s="25">
        <f t="shared" si="920"/>
        <v>0.15547558385877691</v>
      </c>
      <c r="AG933" s="25">
        <f t="shared" si="921"/>
        <v>8.3353616872334058E-2</v>
      </c>
      <c r="AH933" s="25">
        <f t="shared" si="922"/>
        <v>5.2263490766216482E-2</v>
      </c>
    </row>
    <row r="934" spans="1:34" x14ac:dyDescent="0.25">
      <c r="A934" s="13">
        <f t="shared" ref="A934:C934" si="968">A933</f>
        <v>6</v>
      </c>
      <c r="B934" s="13">
        <v>3.0718820073061255</v>
      </c>
      <c r="C934" s="13">
        <f t="shared" si="968"/>
        <v>10</v>
      </c>
      <c r="D934" s="13">
        <f>'Command user'!$F$12</f>
        <v>10</v>
      </c>
      <c r="E934" s="13">
        <f t="shared" si="932"/>
        <v>1</v>
      </c>
      <c r="G934" s="36">
        <f t="shared" si="933"/>
        <v>1180.0000000000007</v>
      </c>
      <c r="H934" s="37">
        <f t="shared" ca="1" si="934"/>
        <v>5.666827825625699E-2</v>
      </c>
      <c r="I934" s="17"/>
      <c r="J934" s="17"/>
      <c r="K934" s="17"/>
      <c r="L934" s="17"/>
      <c r="M934" s="17"/>
      <c r="N934" s="17"/>
      <c r="O934" s="17"/>
      <c r="P934" s="17"/>
      <c r="T934" s="25">
        <f t="shared" si="935"/>
        <v>5.666827825625699E-2</v>
      </c>
      <c r="U934" s="25">
        <f t="shared" si="909"/>
        <v>0.96297633057885024</v>
      </c>
      <c r="V934" s="25">
        <f t="shared" si="910"/>
        <v>1.2272173596531246</v>
      </c>
      <c r="W934" s="25">
        <f t="shared" si="911"/>
        <v>1.3798828910686916</v>
      </c>
      <c r="X934" s="25">
        <f t="shared" si="912"/>
        <v>1.9741063314396585</v>
      </c>
      <c r="Y934" s="25">
        <f t="shared" si="913"/>
        <v>2.1845018861288952</v>
      </c>
      <c r="Z934" s="25">
        <f t="shared" si="914"/>
        <v>2.030747495112827</v>
      </c>
      <c r="AA934" s="25">
        <f t="shared" si="915"/>
        <v>1.6141471119055313</v>
      </c>
      <c r="AB934" s="25">
        <f t="shared" si="916"/>
        <v>1.2324810741820373</v>
      </c>
      <c r="AC934" s="25">
        <f t="shared" si="917"/>
        <v>0.98899592906426537</v>
      </c>
      <c r="AD934" s="25">
        <f t="shared" si="918"/>
        <v>0.62923547755268228</v>
      </c>
      <c r="AE934" s="25">
        <f t="shared" si="919"/>
        <v>0.43201009901004628</v>
      </c>
      <c r="AF934" s="25">
        <f t="shared" si="920"/>
        <v>0.15539281186555046</v>
      </c>
      <c r="AG934" s="25">
        <f t="shared" si="921"/>
        <v>8.330990221023063E-2</v>
      </c>
      <c r="AH934" s="25">
        <f t="shared" si="922"/>
        <v>5.2237286824923408E-2</v>
      </c>
    </row>
    <row r="935" spans="1:34" x14ac:dyDescent="0.25">
      <c r="A935" s="13">
        <f t="shared" ref="A935:C935" si="969">A934</f>
        <v>6</v>
      </c>
      <c r="B935" s="13">
        <v>3.0722498976135149</v>
      </c>
      <c r="C935" s="13">
        <f t="shared" si="969"/>
        <v>10</v>
      </c>
      <c r="D935" s="13">
        <f>'Command user'!$F$12</f>
        <v>10</v>
      </c>
      <c r="E935" s="13">
        <f t="shared" si="932"/>
        <v>1</v>
      </c>
      <c r="G935" s="36">
        <f t="shared" si="933"/>
        <v>1181.0000000000009</v>
      </c>
      <c r="H935" s="37">
        <f t="shared" ca="1" si="934"/>
        <v>5.6644209945596588E-2</v>
      </c>
      <c r="I935" s="17"/>
      <c r="J935" s="17"/>
      <c r="K935" s="17"/>
      <c r="L935" s="17"/>
      <c r="M935" s="17"/>
      <c r="N935" s="17"/>
      <c r="O935" s="17"/>
      <c r="P935" s="17"/>
      <c r="T935" s="25">
        <f t="shared" si="935"/>
        <v>5.6644209945596588E-2</v>
      </c>
      <c r="U935" s="25">
        <f t="shared" si="909"/>
        <v>0.96269911929525076</v>
      </c>
      <c r="V935" s="25">
        <f t="shared" si="910"/>
        <v>1.2269398161402039</v>
      </c>
      <c r="W935" s="25">
        <f t="shared" si="911"/>
        <v>1.379585080073336</v>
      </c>
      <c r="X935" s="25">
        <f t="shared" si="912"/>
        <v>1.9736287065753233</v>
      </c>
      <c r="Y935" s="25">
        <f t="shared" si="913"/>
        <v>2.1838627821509791</v>
      </c>
      <c r="Z935" s="25">
        <f t="shared" si="914"/>
        <v>2.0300492396854728</v>
      </c>
      <c r="AA935" s="25">
        <f t="shared" si="915"/>
        <v>1.613488463756964</v>
      </c>
      <c r="AB935" s="25">
        <f t="shared" si="916"/>
        <v>1.2319146262083218</v>
      </c>
      <c r="AC935" s="25">
        <f t="shared" si="917"/>
        <v>0.98850953462840685</v>
      </c>
      <c r="AD935" s="25">
        <f t="shared" si="918"/>
        <v>0.62890727910507171</v>
      </c>
      <c r="AE935" s="25">
        <f t="shared" si="919"/>
        <v>0.43177655352570582</v>
      </c>
      <c r="AF935" s="25">
        <f t="shared" si="920"/>
        <v>0.15531016249656268</v>
      </c>
      <c r="AG935" s="25">
        <f t="shared" si="921"/>
        <v>8.3266251487870965E-2</v>
      </c>
      <c r="AH935" s="25">
        <f t="shared" si="922"/>
        <v>5.2211120841600379E-2</v>
      </c>
    </row>
    <row r="936" spans="1:34" x14ac:dyDescent="0.25">
      <c r="A936" s="13">
        <f t="shared" ref="A936:C936" si="970">A935</f>
        <v>6</v>
      </c>
      <c r="B936" s="13">
        <v>3.0726174765452368</v>
      </c>
      <c r="C936" s="13">
        <f t="shared" si="970"/>
        <v>10</v>
      </c>
      <c r="D936" s="13">
        <f>'Command user'!$F$12</f>
        <v>10</v>
      </c>
      <c r="E936" s="13">
        <f t="shared" si="932"/>
        <v>1</v>
      </c>
      <c r="G936" s="36">
        <f t="shared" si="933"/>
        <v>1182.0000000000016</v>
      </c>
      <c r="H936" s="37">
        <f t="shared" ca="1" si="934"/>
        <v>5.6620177325982637E-2</v>
      </c>
      <c r="I936" s="17"/>
      <c r="J936" s="17"/>
      <c r="K936" s="17"/>
      <c r="L936" s="17"/>
      <c r="M936" s="17"/>
      <c r="N936" s="17"/>
      <c r="O936" s="17"/>
      <c r="P936" s="17"/>
      <c r="T936" s="25">
        <f t="shared" si="935"/>
        <v>5.6620177325982637E-2</v>
      </c>
      <c r="U936" s="25">
        <f t="shared" si="909"/>
        <v>0.96242229263883805</v>
      </c>
      <c r="V936" s="25">
        <f t="shared" si="910"/>
        <v>1.2266626753109644</v>
      </c>
      <c r="W936" s="25">
        <f t="shared" si="911"/>
        <v>1.3792877017238159</v>
      </c>
      <c r="X936" s="25">
        <f t="shared" si="912"/>
        <v>1.9731517200075801</v>
      </c>
      <c r="Y936" s="25">
        <f t="shared" si="913"/>
        <v>2.1832244940029519</v>
      </c>
      <c r="Z936" s="25">
        <f t="shared" si="914"/>
        <v>2.0293518811633038</v>
      </c>
      <c r="AA936" s="25">
        <f t="shared" si="915"/>
        <v>1.6128306901665854</v>
      </c>
      <c r="AB936" s="25">
        <f t="shared" si="916"/>
        <v>1.2313489580773975</v>
      </c>
      <c r="AC936" s="25">
        <f t="shared" si="917"/>
        <v>0.98802382598232152</v>
      </c>
      <c r="AD936" s="25">
        <f t="shared" si="918"/>
        <v>0.62857955788935782</v>
      </c>
      <c r="AE936" s="25">
        <f t="shared" si="919"/>
        <v>0.43154335303631158</v>
      </c>
      <c r="AF936" s="25">
        <f t="shared" si="920"/>
        <v>0.15522763545810839</v>
      </c>
      <c r="AG936" s="25">
        <f t="shared" si="921"/>
        <v>8.3222664553482414E-2</v>
      </c>
      <c r="AH936" s="25">
        <f t="shared" si="922"/>
        <v>5.2184992726514765E-2</v>
      </c>
    </row>
    <row r="937" spans="1:34" x14ac:dyDescent="0.25">
      <c r="A937" s="13">
        <f t="shared" ref="A937:C937" si="971">A936</f>
        <v>6</v>
      </c>
      <c r="B937" s="13">
        <v>3.0729847446279304</v>
      </c>
      <c r="C937" s="13">
        <f t="shared" si="971"/>
        <v>10</v>
      </c>
      <c r="D937" s="13">
        <f>'Command user'!$F$12</f>
        <v>10</v>
      </c>
      <c r="E937" s="13">
        <f t="shared" si="932"/>
        <v>1</v>
      </c>
      <c r="G937" s="36">
        <f t="shared" si="933"/>
        <v>1183.0000000000011</v>
      </c>
      <c r="H937" s="37">
        <f t="shared" ca="1" si="934"/>
        <v>5.6596180311096908E-2</v>
      </c>
      <c r="I937" s="17"/>
      <c r="J937" s="17"/>
      <c r="K937" s="17"/>
      <c r="L937" s="17"/>
      <c r="M937" s="17"/>
      <c r="N937" s="17"/>
      <c r="O937" s="17"/>
      <c r="P937" s="17"/>
      <c r="T937" s="25">
        <f t="shared" si="935"/>
        <v>5.6596180311096908E-2</v>
      </c>
      <c r="U937" s="25">
        <f t="shared" si="909"/>
        <v>0.96214584971441608</v>
      </c>
      <c r="V937" s="25">
        <f t="shared" si="910"/>
        <v>1.2263859362072218</v>
      </c>
      <c r="W937" s="25">
        <f t="shared" si="911"/>
        <v>1.3789907549905134</v>
      </c>
      <c r="X937" s="25">
        <f t="shared" si="912"/>
        <v>1.9726753702817428</v>
      </c>
      <c r="Y937" s="25">
        <f t="shared" si="913"/>
        <v>2.1825870198868107</v>
      </c>
      <c r="Z937" s="25">
        <f t="shared" si="914"/>
        <v>2.0286554175770819</v>
      </c>
      <c r="AA937" s="25">
        <f t="shared" si="915"/>
        <v>1.6121737891872832</v>
      </c>
      <c r="AB937" s="25">
        <f t="shared" si="916"/>
        <v>1.2307840680172186</v>
      </c>
      <c r="AC937" s="25">
        <f t="shared" si="917"/>
        <v>0.98753880154515972</v>
      </c>
      <c r="AD937" s="25">
        <f t="shared" si="918"/>
        <v>0.62825231278146954</v>
      </c>
      <c r="AE937" s="25">
        <f t="shared" si="919"/>
        <v>0.43131049672029864</v>
      </c>
      <c r="AF937" s="25">
        <f t="shared" si="920"/>
        <v>0.15514523045744574</v>
      </c>
      <c r="AG937" s="25">
        <f t="shared" si="921"/>
        <v>8.3179141255786349E-2</v>
      </c>
      <c r="AH937" s="25">
        <f t="shared" si="922"/>
        <v>5.2158902390225775E-2</v>
      </c>
    </row>
    <row r="938" spans="1:34" x14ac:dyDescent="0.25">
      <c r="A938" s="13">
        <f t="shared" ref="A938:C938" si="972">A937</f>
        <v>6</v>
      </c>
      <c r="B938" s="13">
        <v>3.0733517023869008</v>
      </c>
      <c r="C938" s="13">
        <f t="shared" si="972"/>
        <v>10</v>
      </c>
      <c r="D938" s="13">
        <f>'Command user'!$F$12</f>
        <v>10</v>
      </c>
      <c r="E938" s="13">
        <f t="shared" si="932"/>
        <v>1</v>
      </c>
      <c r="G938" s="36">
        <f t="shared" si="933"/>
        <v>1183.9999999999998</v>
      </c>
      <c r="H938" s="37">
        <f t="shared" ca="1" si="934"/>
        <v>5.6572218814906733E-2</v>
      </c>
      <c r="I938" s="17"/>
      <c r="J938" s="17"/>
      <c r="K938" s="17"/>
      <c r="L938" s="17"/>
      <c r="M938" s="17"/>
      <c r="N938" s="17"/>
      <c r="O938" s="17"/>
      <c r="P938" s="17"/>
      <c r="T938" s="25">
        <f t="shared" si="935"/>
        <v>5.6572218814906733E-2</v>
      </c>
      <c r="U938" s="25">
        <f t="shared" si="909"/>
        <v>0.96186978962965053</v>
      </c>
      <c r="V938" s="25">
        <f t="shared" si="910"/>
        <v>1.2261095978738938</v>
      </c>
      <c r="W938" s="25">
        <f t="shared" si="911"/>
        <v>1.3786942388471237</v>
      </c>
      <c r="X938" s="25">
        <f t="shared" si="912"/>
        <v>1.9721996559476891</v>
      </c>
      <c r="Y938" s="25">
        <f t="shared" si="913"/>
        <v>2.1819503580100816</v>
      </c>
      <c r="Z938" s="25">
        <f t="shared" si="914"/>
        <v>2.0279598469636113</v>
      </c>
      <c r="AA938" s="25">
        <f t="shared" si="915"/>
        <v>1.6115177588779772</v>
      </c>
      <c r="AB938" s="25">
        <f t="shared" si="916"/>
        <v>1.2302199542613057</v>
      </c>
      <c r="AC938" s="25">
        <f t="shared" si="917"/>
        <v>0.9870544597410944</v>
      </c>
      <c r="AD938" s="25">
        <f t="shared" si="918"/>
        <v>0.62792554266096456</v>
      </c>
      <c r="AE938" s="25">
        <f t="shared" si="919"/>
        <v>0.43107798375878087</v>
      </c>
      <c r="AF938" s="25">
        <f t="shared" si="920"/>
        <v>0.15506294720279176</v>
      </c>
      <c r="AG938" s="25">
        <f t="shared" si="921"/>
        <v>8.3135681443996343E-2</v>
      </c>
      <c r="AH938" s="25">
        <f t="shared" si="922"/>
        <v>5.2132849743582364E-2</v>
      </c>
    </row>
    <row r="939" spans="1:34" x14ac:dyDescent="0.25">
      <c r="A939" s="13">
        <f t="shared" ref="A939:C939" si="973">A938</f>
        <v>6</v>
      </c>
      <c r="B939" s="13">
        <v>3.0737183503461227</v>
      </c>
      <c r="C939" s="13">
        <f t="shared" si="973"/>
        <v>10</v>
      </c>
      <c r="D939" s="13">
        <f>'Command user'!$F$12</f>
        <v>10</v>
      </c>
      <c r="E939" s="13">
        <f t="shared" si="932"/>
        <v>1</v>
      </c>
      <c r="G939" s="36">
        <f t="shared" si="933"/>
        <v>1185.0000000000005</v>
      </c>
      <c r="H939" s="37">
        <f t="shared" ca="1" si="934"/>
        <v>5.6548292751663218E-2</v>
      </c>
      <c r="I939" s="17"/>
      <c r="J939" s="17"/>
      <c r="K939" s="17"/>
      <c r="L939" s="17"/>
      <c r="M939" s="17"/>
      <c r="N939" s="17"/>
      <c r="O939" s="17"/>
      <c r="P939" s="17"/>
      <c r="T939" s="25">
        <f t="shared" si="935"/>
        <v>5.6548292751663218E-2</v>
      </c>
      <c r="U939" s="25">
        <f t="shared" si="909"/>
        <v>0.96159411149506757</v>
      </c>
      <c r="V939" s="25">
        <f t="shared" si="910"/>
        <v>1.2258336593590031</v>
      </c>
      <c r="W939" s="25">
        <f t="shared" si="911"/>
        <v>1.3783981522706825</v>
      </c>
      <c r="X939" s="25">
        <f t="shared" si="912"/>
        <v>1.9717245755598858</v>
      </c>
      <c r="Y939" s="25">
        <f t="shared" si="913"/>
        <v>2.1813145065858106</v>
      </c>
      <c r="Z939" s="25">
        <f t="shared" si="914"/>
        <v>2.0272651673657305</v>
      </c>
      <c r="AA939" s="25">
        <f t="shared" si="915"/>
        <v>1.6108625973035944</v>
      </c>
      <c r="AB939" s="25">
        <f t="shared" si="916"/>
        <v>1.2296566150487309</v>
      </c>
      <c r="AC939" s="25">
        <f t="shared" si="917"/>
        <v>0.98657079899930078</v>
      </c>
      <c r="AD939" s="25">
        <f t="shared" si="918"/>
        <v>0.62759924641101972</v>
      </c>
      <c r="AE939" s="25">
        <f t="shared" si="919"/>
        <v>0.43084581333553656</v>
      </c>
      <c r="AF939" s="25">
        <f t="shared" si="920"/>
        <v>0.15498078540331761</v>
      </c>
      <c r="AG939" s="25">
        <f t="shared" si="921"/>
        <v>8.309228496781558E-2</v>
      </c>
      <c r="AH939" s="25">
        <f t="shared" si="922"/>
        <v>5.2106834697722947E-2</v>
      </c>
    </row>
    <row r="940" spans="1:34" x14ac:dyDescent="0.25">
      <c r="A940" s="13">
        <f t="shared" ref="A940:C940" si="974">A939</f>
        <v>6</v>
      </c>
      <c r="B940" s="13">
        <v>3.0740846890282438</v>
      </c>
      <c r="C940" s="13">
        <f t="shared" si="974"/>
        <v>10</v>
      </c>
      <c r="D940" s="13">
        <f>'Command user'!$F$12</f>
        <v>10</v>
      </c>
      <c r="E940" s="13">
        <f t="shared" si="932"/>
        <v>1</v>
      </c>
      <c r="G940" s="36">
        <f t="shared" si="933"/>
        <v>1186.0000000000005</v>
      </c>
      <c r="H940" s="37">
        <f t="shared" ca="1" si="934"/>
        <v>5.6524402035901193E-2</v>
      </c>
      <c r="I940" s="17"/>
      <c r="J940" s="17"/>
      <c r="K940" s="17"/>
      <c r="L940" s="17"/>
      <c r="M940" s="17"/>
      <c r="N940" s="17"/>
      <c r="O940" s="17"/>
      <c r="P940" s="17"/>
      <c r="T940" s="25">
        <f t="shared" si="935"/>
        <v>5.6524402035901193E-2</v>
      </c>
      <c r="U940" s="25">
        <f t="shared" si="909"/>
        <v>0.96131881442403866</v>
      </c>
      <c r="V940" s="25">
        <f t="shared" si="910"/>
        <v>1.2255581197136294</v>
      </c>
      <c r="W940" s="25">
        <f t="shared" si="911"/>
        <v>1.378102494241519</v>
      </c>
      <c r="X940" s="25">
        <f t="shared" si="912"/>
        <v>1.9712501276773247</v>
      </c>
      <c r="Y940" s="25">
        <f t="shared" si="913"/>
        <v>2.1806794638325457</v>
      </c>
      <c r="Z940" s="25">
        <f t="shared" si="914"/>
        <v>2.0265713768322726</v>
      </c>
      <c r="AA940" s="25">
        <f t="shared" si="915"/>
        <v>1.6102083025350475</v>
      </c>
      <c r="AB940" s="25">
        <f t="shared" si="916"/>
        <v>1.2290940486241004</v>
      </c>
      <c r="AC940" s="25">
        <f t="shared" si="917"/>
        <v>0.98608781775393772</v>
      </c>
      <c r="AD940" s="25">
        <f t="shared" si="918"/>
        <v>0.62727342291841315</v>
      </c>
      <c r="AE940" s="25">
        <f t="shared" si="919"/>
        <v>0.43061398463700234</v>
      </c>
      <c r="AF940" s="25">
        <f t="shared" si="920"/>
        <v>0.1548987447691467</v>
      </c>
      <c r="AG940" s="25">
        <f t="shared" si="921"/>
        <v>8.3048951677435909E-2</v>
      </c>
      <c r="AH940" s="25">
        <f t="shared" si="922"/>
        <v>5.2080857164073381E-2</v>
      </c>
    </row>
    <row r="941" spans="1:34" x14ac:dyDescent="0.25">
      <c r="A941" s="13">
        <f t="shared" ref="A941:C941" si="975">A940</f>
        <v>6</v>
      </c>
      <c r="B941" s="13">
        <v>3.0744507189545911</v>
      </c>
      <c r="C941" s="13">
        <f t="shared" si="975"/>
        <v>10</v>
      </c>
      <c r="D941" s="13">
        <f>'Command user'!$F$12</f>
        <v>10</v>
      </c>
      <c r="E941" s="13">
        <f t="shared" si="932"/>
        <v>1</v>
      </c>
      <c r="G941" s="36">
        <f t="shared" si="933"/>
        <v>1187.0000000000002</v>
      </c>
      <c r="H941" s="37">
        <f t="shared" ca="1" si="934"/>
        <v>5.6500546582436487E-2</v>
      </c>
      <c r="I941" s="17"/>
      <c r="J941" s="17"/>
      <c r="K941" s="17"/>
      <c r="L941" s="17"/>
      <c r="M941" s="17"/>
      <c r="N941" s="17"/>
      <c r="O941" s="17"/>
      <c r="P941" s="17"/>
      <c r="T941" s="25">
        <f t="shared" si="935"/>
        <v>5.6500546582436487E-2</v>
      </c>
      <c r="U941" s="25">
        <f t="shared" si="909"/>
        <v>0.96104389753276964</v>
      </c>
      <c r="V941" s="25">
        <f t="shared" si="910"/>
        <v>1.2252829779919459</v>
      </c>
      <c r="W941" s="25">
        <f t="shared" si="911"/>
        <v>1.3778072637432666</v>
      </c>
      <c r="X941" s="25">
        <f t="shared" si="912"/>
        <v>1.9707763108635554</v>
      </c>
      <c r="Y941" s="25">
        <f t="shared" si="913"/>
        <v>2.1800452279743179</v>
      </c>
      <c r="Z941" s="25">
        <f t="shared" si="914"/>
        <v>2.0258784734180533</v>
      </c>
      <c r="AA941" s="25">
        <f t="shared" si="915"/>
        <v>1.6095548726492113</v>
      </c>
      <c r="AB941" s="25">
        <f t="shared" si="916"/>
        <v>1.2285322532375162</v>
      </c>
      <c r="AC941" s="25">
        <f t="shared" si="917"/>
        <v>0.98560551444412781</v>
      </c>
      <c r="AD941" s="25">
        <f t="shared" si="918"/>
        <v>0.62694807107351447</v>
      </c>
      <c r="AE941" s="25">
        <f t="shared" si="919"/>
        <v>0.43038249685225943</v>
      </c>
      <c r="AF941" s="25">
        <f t="shared" si="920"/>
        <v>0.15481682501134919</v>
      </c>
      <c r="AG941" s="25">
        <f t="shared" si="921"/>
        <v>8.3005681423535205E-2</v>
      </c>
      <c r="AH941" s="25">
        <f t="shared" si="922"/>
        <v>5.2054917054346506E-2</v>
      </c>
    </row>
    <row r="942" spans="1:34" x14ac:dyDescent="0.25">
      <c r="A942" s="13">
        <f t="shared" ref="A942:C942" si="976">A941</f>
        <v>6</v>
      </c>
      <c r="B942" s="13">
        <v>3.0748164406451748</v>
      </c>
      <c r="C942" s="13">
        <f t="shared" si="976"/>
        <v>10</v>
      </c>
      <c r="D942" s="13">
        <f>'Command user'!$F$12</f>
        <v>10</v>
      </c>
      <c r="E942" s="13">
        <f t="shared" si="932"/>
        <v>1</v>
      </c>
      <c r="G942" s="36">
        <f t="shared" si="933"/>
        <v>1188.0000000000005</v>
      </c>
      <c r="H942" s="37">
        <f t="shared" ca="1" si="934"/>
        <v>5.6476726306366153E-2</v>
      </c>
      <c r="I942" s="17"/>
      <c r="J942" s="17"/>
      <c r="K942" s="17"/>
      <c r="L942" s="17"/>
      <c r="M942" s="17"/>
      <c r="N942" s="17"/>
      <c r="O942" s="17"/>
      <c r="P942" s="17"/>
      <c r="T942" s="25">
        <f t="shared" si="935"/>
        <v>5.6476726306366153E-2</v>
      </c>
      <c r="U942" s="25">
        <f t="shared" si="909"/>
        <v>0.96076935994028567</v>
      </c>
      <c r="V942" s="25">
        <f t="shared" si="910"/>
        <v>1.225008233251158</v>
      </c>
      <c r="W942" s="25">
        <f t="shared" si="911"/>
        <v>1.3775124597628248</v>
      </c>
      <c r="X942" s="25">
        <f t="shared" si="912"/>
        <v>1.970303123686606</v>
      </c>
      <c r="Y942" s="25">
        <f t="shared" si="913"/>
        <v>2.1794117972405984</v>
      </c>
      <c r="Z942" s="25">
        <f t="shared" si="914"/>
        <v>2.0251864551838263</v>
      </c>
      <c r="AA942" s="25">
        <f t="shared" si="915"/>
        <v>1.6089023057289003</v>
      </c>
      <c r="AB942" s="25">
        <f t="shared" si="916"/>
        <v>1.22797122714457</v>
      </c>
      <c r="AC942" s="25">
        <f t="shared" si="917"/>
        <v>0.98512388751393587</v>
      </c>
      <c r="AD942" s="25">
        <f t="shared" si="918"/>
        <v>0.62662318977026454</v>
      </c>
      <c r="AE942" s="25">
        <f t="shared" si="919"/>
        <v>0.43015134917302267</v>
      </c>
      <c r="AF942" s="25">
        <f t="shared" si="920"/>
        <v>0.15473502584193771</v>
      </c>
      <c r="AG942" s="25">
        <f t="shared" si="921"/>
        <v>8.2962474057274721E-2</v>
      </c>
      <c r="AH942" s="25">
        <f t="shared" si="922"/>
        <v>5.2029014280540298E-2</v>
      </c>
    </row>
    <row r="943" spans="1:34" x14ac:dyDescent="0.25">
      <c r="A943" s="13">
        <f t="shared" ref="A943:C943" si="977">A942</f>
        <v>6</v>
      </c>
      <c r="B943" s="13">
        <v>3.0751818546186915</v>
      </c>
      <c r="C943" s="13">
        <f t="shared" si="977"/>
        <v>10</v>
      </c>
      <c r="D943" s="13">
        <f>'Command user'!$F$12</f>
        <v>10</v>
      </c>
      <c r="E943" s="13">
        <f t="shared" si="932"/>
        <v>1</v>
      </c>
      <c r="G943" s="36">
        <f t="shared" si="933"/>
        <v>1189.0000000000009</v>
      </c>
      <c r="H943" s="37">
        <f t="shared" ca="1" si="934"/>
        <v>5.6452941123066688E-2</v>
      </c>
      <c r="I943" s="17"/>
      <c r="J943" s="17"/>
      <c r="K943" s="17"/>
      <c r="L943" s="17"/>
      <c r="M943" s="17"/>
      <c r="N943" s="17"/>
      <c r="O943" s="17"/>
      <c r="P943" s="17"/>
      <c r="T943" s="25">
        <f t="shared" si="935"/>
        <v>5.6452941123066688E-2</v>
      </c>
      <c r="U943" s="25">
        <f t="shared" si="909"/>
        <v>0.96049520076842776</v>
      </c>
      <c r="V943" s="25">
        <f t="shared" si="910"/>
        <v>1.2247338845515301</v>
      </c>
      <c r="W943" s="25">
        <f t="shared" si="911"/>
        <v>1.3772180812903732</v>
      </c>
      <c r="X943" s="25">
        <f t="shared" si="912"/>
        <v>1.9698305647190308</v>
      </c>
      <c r="Y943" s="25">
        <f t="shared" si="913"/>
        <v>2.1787791698662953</v>
      </c>
      <c r="Z943" s="25">
        <f t="shared" si="914"/>
        <v>2.0244953201963023</v>
      </c>
      <c r="AA943" s="25">
        <f t="shared" si="915"/>
        <v>1.6082505998628533</v>
      </c>
      <c r="AB943" s="25">
        <f t="shared" si="916"/>
        <v>1.227410968606315</v>
      </c>
      <c r="AC943" s="25">
        <f t="shared" si="917"/>
        <v>0.9846429354123527</v>
      </c>
      <c r="AD943" s="25">
        <f t="shared" si="918"/>
        <v>0.62629877790616451</v>
      </c>
      <c r="AE943" s="25">
        <f t="shared" si="919"/>
        <v>0.42992054079363096</v>
      </c>
      <c r="AF943" s="25">
        <f t="shared" si="920"/>
        <v>0.15465334697386499</v>
      </c>
      <c r="AG943" s="25">
        <f t="shared" si="921"/>
        <v>8.2919329430298783E-2</v>
      </c>
      <c r="AH943" s="25">
        <f t="shared" si="922"/>
        <v>5.2003148754937348E-2</v>
      </c>
    </row>
    <row r="944" spans="1:34" x14ac:dyDescent="0.25">
      <c r="A944" s="13">
        <f t="shared" ref="A944:C944" si="978">A943</f>
        <v>6</v>
      </c>
      <c r="B944" s="13">
        <v>3.0755469613925306</v>
      </c>
      <c r="C944" s="13">
        <f t="shared" si="978"/>
        <v>10</v>
      </c>
      <c r="D944" s="13">
        <f>'Command user'!$F$12</f>
        <v>10</v>
      </c>
      <c r="E944" s="13">
        <f t="shared" si="932"/>
        <v>1</v>
      </c>
      <c r="G944" s="36">
        <f t="shared" si="933"/>
        <v>1190.0000000000005</v>
      </c>
      <c r="H944" s="37">
        <f t="shared" ca="1" si="934"/>
        <v>5.6429190948192744E-2</v>
      </c>
      <c r="I944" s="17"/>
      <c r="J944" s="17"/>
      <c r="K944" s="17"/>
      <c r="L944" s="17"/>
      <c r="M944" s="17"/>
      <c r="N944" s="17"/>
      <c r="O944" s="17"/>
      <c r="P944" s="17"/>
      <c r="T944" s="25">
        <f t="shared" si="935"/>
        <v>5.6429190948192744E-2</v>
      </c>
      <c r="U944" s="25">
        <f t="shared" si="909"/>
        <v>0.96022141914183456</v>
      </c>
      <c r="V944" s="25">
        <f t="shared" si="910"/>
        <v>1.2244599309563486</v>
      </c>
      <c r="W944" s="25">
        <f t="shared" si="911"/>
        <v>1.3769241273193342</v>
      </c>
      <c r="X944" s="25">
        <f t="shared" si="912"/>
        <v>1.9693586325378403</v>
      </c>
      <c r="Y944" s="25">
        <f t="shared" si="913"/>
        <v>2.1781473440917378</v>
      </c>
      <c r="Z944" s="25">
        <f t="shared" si="914"/>
        <v>2.0238050665280749</v>
      </c>
      <c r="AA944" s="25">
        <f t="shared" si="915"/>
        <v>1.607599753145688</v>
      </c>
      <c r="AB944" s="25">
        <f t="shared" si="916"/>
        <v>1.226851475889245</v>
      </c>
      <c r="AC944" s="25">
        <f t="shared" si="917"/>
        <v>0.98416265659326918</v>
      </c>
      <c r="AD944" s="25">
        <f t="shared" si="918"/>
        <v>0.62597483438226054</v>
      </c>
      <c r="AE944" s="25">
        <f t="shared" si="919"/>
        <v>0.42969007091103645</v>
      </c>
      <c r="AF944" s="25">
        <f t="shared" si="920"/>
        <v>0.15457178812101935</v>
      </c>
      <c r="AG944" s="25">
        <f t="shared" si="921"/>
        <v>8.2876247394731012E-2</v>
      </c>
      <c r="AH944" s="25">
        <f t="shared" si="922"/>
        <v>5.1977320390103339E-2</v>
      </c>
    </row>
    <row r="945" spans="1:34" x14ac:dyDescent="0.25">
      <c r="A945" s="13">
        <f t="shared" ref="A945:C945" si="979">A944</f>
        <v>6</v>
      </c>
      <c r="B945" s="13">
        <v>3.0759117614827773</v>
      </c>
      <c r="C945" s="13">
        <f t="shared" si="979"/>
        <v>10</v>
      </c>
      <c r="D945" s="13">
        <f>'Command user'!$F$12</f>
        <v>10</v>
      </c>
      <c r="E945" s="13">
        <f t="shared" si="932"/>
        <v>1</v>
      </c>
      <c r="G945" s="36">
        <f t="shared" si="933"/>
        <v>1191.0000000000007</v>
      </c>
      <c r="H945" s="37">
        <f t="shared" ca="1" si="934"/>
        <v>5.6405475697675962E-2</v>
      </c>
      <c r="I945" s="17"/>
      <c r="J945" s="17"/>
      <c r="K945" s="17"/>
      <c r="L945" s="17"/>
      <c r="M945" s="17"/>
      <c r="N945" s="17"/>
      <c r="O945" s="17"/>
      <c r="P945" s="17"/>
      <c r="T945" s="25">
        <f t="shared" si="935"/>
        <v>5.6405475697675962E-2</v>
      </c>
      <c r="U945" s="25">
        <f t="shared" si="909"/>
        <v>0.95994801418793518</v>
      </c>
      <c r="V945" s="25">
        <f t="shared" si="910"/>
        <v>1.2241863715319123</v>
      </c>
      <c r="W945" s="25">
        <f t="shared" si="911"/>
        <v>1.3766305968463795</v>
      </c>
      <c r="X945" s="25">
        <f t="shared" si="912"/>
        <v>1.9688873257245061</v>
      </c>
      <c r="Y945" s="25">
        <f t="shared" si="913"/>
        <v>2.17751631816264</v>
      </c>
      <c r="Z945" s="25">
        <f t="shared" si="914"/>
        <v>2.023115692257635</v>
      </c>
      <c r="AA945" s="25">
        <f t="shared" si="915"/>
        <v>1.6069497636779024</v>
      </c>
      <c r="AB945" s="25">
        <f t="shared" si="916"/>
        <v>1.2262927472652692</v>
      </c>
      <c r="AC945" s="25">
        <f t="shared" si="917"/>
        <v>0.98368304951546037</v>
      </c>
      <c r="AD945" s="25">
        <f t="shared" si="918"/>
        <v>0.62565135810312833</v>
      </c>
      <c r="AE945" s="25">
        <f t="shared" si="919"/>
        <v>0.42945993872479105</v>
      </c>
      <c r="AF945" s="25">
        <f t="shared" si="920"/>
        <v>0.15449034899821978</v>
      </c>
      <c r="AG945" s="25">
        <f t="shared" si="921"/>
        <v>8.2833227803173523E-2</v>
      </c>
      <c r="AH945" s="25">
        <f t="shared" si="922"/>
        <v>5.195152909888566E-2</v>
      </c>
    </row>
    <row r="946" spans="1:34" x14ac:dyDescent="0.25">
      <c r="A946" s="13">
        <f t="shared" ref="A946:C946" si="980">A945</f>
        <v>6</v>
      </c>
      <c r="B946" s="13">
        <v>3.0762762554042178</v>
      </c>
      <c r="C946" s="13">
        <f t="shared" si="980"/>
        <v>10</v>
      </c>
      <c r="D946" s="13">
        <f>'Command user'!$F$12</f>
        <v>10</v>
      </c>
      <c r="E946" s="13">
        <f t="shared" si="932"/>
        <v>1</v>
      </c>
      <c r="G946" s="36">
        <f t="shared" si="933"/>
        <v>1192.0000000000014</v>
      </c>
      <c r="H946" s="37">
        <f t="shared" ca="1" si="934"/>
        <v>5.638179528772419E-2</v>
      </c>
      <c r="I946" s="17"/>
      <c r="J946" s="17"/>
      <c r="K946" s="17"/>
      <c r="L946" s="17"/>
      <c r="M946" s="17"/>
      <c r="N946" s="17"/>
      <c r="O946" s="17"/>
      <c r="P946" s="17"/>
      <c r="T946" s="25">
        <f t="shared" si="935"/>
        <v>5.638179528772419E-2</v>
      </c>
      <c r="U946" s="25">
        <f t="shared" si="909"/>
        <v>0.95967498503692805</v>
      </c>
      <c r="V946" s="25">
        <f t="shared" si="910"/>
        <v>1.2239132053475361</v>
      </c>
      <c r="W946" s="25">
        <f t="shared" si="911"/>
        <v>1.3763374888713993</v>
      </c>
      <c r="X946" s="25">
        <f t="shared" si="912"/>
        <v>1.9684166428649426</v>
      </c>
      <c r="Y946" s="25">
        <f t="shared" si="913"/>
        <v>2.1768860903300764</v>
      </c>
      <c r="Z946" s="25">
        <f t="shared" si="914"/>
        <v>2.0224271954693331</v>
      </c>
      <c r="AA946" s="25">
        <f t="shared" si="915"/>
        <v>1.6063006295658295</v>
      </c>
      <c r="AB946" s="25">
        <f t="shared" si="916"/>
        <v>1.2257347810116936</v>
      </c>
      <c r="AC946" s="25">
        <f t="shared" si="917"/>
        <v>0.98320411264256802</v>
      </c>
      <c r="AD946" s="25">
        <f t="shared" si="918"/>
        <v>0.62532834797685721</v>
      </c>
      <c r="AE946" s="25">
        <f t="shared" si="919"/>
        <v>0.42923014343703991</v>
      </c>
      <c r="AF946" s="25">
        <f t="shared" si="920"/>
        <v>0.15440902932121375</v>
      </c>
      <c r="AG946" s="25">
        <f t="shared" si="921"/>
        <v>8.2790270508704494E-2</v>
      </c>
      <c r="AH946" s="25">
        <f t="shared" si="922"/>
        <v>5.1925774794412988E-2</v>
      </c>
    </row>
    <row r="947" spans="1:34" x14ac:dyDescent="0.25">
      <c r="A947" s="13">
        <f t="shared" ref="A947:C947" si="981">A946</f>
        <v>6</v>
      </c>
      <c r="B947" s="13">
        <v>3.0766404436703421</v>
      </c>
      <c r="C947" s="13">
        <f t="shared" si="981"/>
        <v>10</v>
      </c>
      <c r="D947" s="13">
        <f>'Command user'!$F$12</f>
        <v>10</v>
      </c>
      <c r="E947" s="13">
        <f t="shared" si="932"/>
        <v>1</v>
      </c>
      <c r="G947" s="36">
        <f t="shared" si="933"/>
        <v>1193.0000000000018</v>
      </c>
      <c r="H947" s="37">
        <f t="shared" ca="1" si="934"/>
        <v>5.6358149634820415E-2</v>
      </c>
      <c r="I947" s="17"/>
      <c r="J947" s="17"/>
      <c r="K947" s="17"/>
      <c r="L947" s="17"/>
      <c r="M947" s="17"/>
      <c r="N947" s="17"/>
      <c r="O947" s="17"/>
      <c r="P947" s="17"/>
      <c r="T947" s="25">
        <f t="shared" si="935"/>
        <v>5.6358149634820415E-2</v>
      </c>
      <c r="U947" s="25">
        <f t="shared" si="909"/>
        <v>0.95940233082179216</v>
      </c>
      <c r="V947" s="25">
        <f t="shared" si="910"/>
        <v>1.2236404314755229</v>
      </c>
      <c r="W947" s="25">
        <f t="shared" si="911"/>
        <v>1.3760448023975043</v>
      </c>
      <c r="X947" s="25">
        <f t="shared" si="912"/>
        <v>1.9679465825494915</v>
      </c>
      <c r="Y947" s="25">
        <f t="shared" si="913"/>
        <v>2.1762566588504875</v>
      </c>
      <c r="Z947" s="25">
        <f t="shared" si="914"/>
        <v>2.0217395742533566</v>
      </c>
      <c r="AA947" s="25">
        <f t="shared" si="915"/>
        <v>1.6056523489216346</v>
      </c>
      <c r="AB947" s="25">
        <f t="shared" si="916"/>
        <v>1.2251775754112035</v>
      </c>
      <c r="AC947" s="25">
        <f t="shared" si="917"/>
        <v>0.98272584444307565</v>
      </c>
      <c r="AD947" s="25">
        <f t="shared" si="918"/>
        <v>0.62500580291504337</v>
      </c>
      <c r="AE947" s="25">
        <f t="shared" si="919"/>
        <v>0.42900068425250876</v>
      </c>
      <c r="AF947" s="25">
        <f t="shared" si="920"/>
        <v>0.15432782880667234</v>
      </c>
      <c r="AG947" s="25">
        <f t="shared" si="921"/>
        <v>8.2747375364876474E-2</v>
      </c>
      <c r="AH947" s="25">
        <f t="shared" si="922"/>
        <v>5.1900057390093172E-2</v>
      </c>
    </row>
    <row r="948" spans="1:34" x14ac:dyDescent="0.25">
      <c r="A948" s="13">
        <f t="shared" ref="A948:C948" si="982">A947</f>
        <v>6</v>
      </c>
      <c r="B948" s="13">
        <v>3.0770043267933502</v>
      </c>
      <c r="C948" s="13">
        <f t="shared" si="982"/>
        <v>10</v>
      </c>
      <c r="D948" s="13">
        <f>'Command user'!$F$12</f>
        <v>10</v>
      </c>
      <c r="E948" s="13">
        <f t="shared" si="932"/>
        <v>1</v>
      </c>
      <c r="G948" s="36">
        <f t="shared" si="933"/>
        <v>1194.0000000000002</v>
      </c>
      <c r="H948" s="37">
        <f t="shared" ca="1" si="934"/>
        <v>5.6334538655721071E-2</v>
      </c>
      <c r="I948" s="17"/>
      <c r="J948" s="17"/>
      <c r="K948" s="17"/>
      <c r="L948" s="17"/>
      <c r="M948" s="17"/>
      <c r="N948" s="17"/>
      <c r="O948" s="17"/>
      <c r="P948" s="17"/>
      <c r="T948" s="25">
        <f t="shared" si="935"/>
        <v>5.6334538655721071E-2</v>
      </c>
      <c r="U948" s="25">
        <f t="shared" si="909"/>
        <v>0.95913005067824708</v>
      </c>
      <c r="V948" s="25">
        <f t="shared" si="910"/>
        <v>1.2233680489911558</v>
      </c>
      <c r="W948" s="25">
        <f t="shared" si="911"/>
        <v>1.375752536430999</v>
      </c>
      <c r="X948" s="25">
        <f t="shared" si="912"/>
        <v>1.9674771433728935</v>
      </c>
      <c r="Y948" s="25">
        <f t="shared" si="913"/>
        <v>2.1756280219856308</v>
      </c>
      <c r="Z948" s="25">
        <f t="shared" si="914"/>
        <v>2.0210528267057115</v>
      </c>
      <c r="AA948" s="25">
        <f t="shared" si="915"/>
        <v>1.6050049198632834</v>
      </c>
      <c r="AB948" s="25">
        <f t="shared" si="916"/>
        <v>1.2246211287518372</v>
      </c>
      <c r="AC948" s="25">
        <f t="shared" si="917"/>
        <v>0.98224824339029593</v>
      </c>
      <c r="AD948" s="25">
        <f t="shared" si="918"/>
        <v>0.62468372183276499</v>
      </c>
      <c r="AE948" s="25">
        <f t="shared" si="919"/>
        <v>0.42877156037849218</v>
      </c>
      <c r="AF948" s="25">
        <f t="shared" si="920"/>
        <v>0.15424674717218698</v>
      </c>
      <c r="AG948" s="25">
        <f t="shared" si="921"/>
        <v>8.2704542225714245E-2</v>
      </c>
      <c r="AH948" s="25">
        <f t="shared" si="922"/>
        <v>5.1874376799613195E-2</v>
      </c>
    </row>
    <row r="949" spans="1:34" x14ac:dyDescent="0.25">
      <c r="A949" s="13">
        <f t="shared" ref="A949:C949" si="983">A948</f>
        <v>6</v>
      </c>
      <c r="B949" s="13">
        <v>3.0773679052841563</v>
      </c>
      <c r="C949" s="13">
        <f t="shared" si="983"/>
        <v>10</v>
      </c>
      <c r="D949" s="13">
        <f>'Command user'!$F$12</f>
        <v>10</v>
      </c>
      <c r="E949" s="13">
        <f t="shared" si="932"/>
        <v>1</v>
      </c>
      <c r="G949" s="36">
        <f t="shared" si="933"/>
        <v>1195.0000000000007</v>
      </c>
      <c r="H949" s="37">
        <f t="shared" ca="1" si="934"/>
        <v>5.6310962267455016E-2</v>
      </c>
      <c r="I949" s="17"/>
      <c r="J949" s="17"/>
      <c r="K949" s="17"/>
      <c r="L949" s="17"/>
      <c r="M949" s="17"/>
      <c r="N949" s="17"/>
      <c r="O949" s="17"/>
      <c r="P949" s="17"/>
      <c r="T949" s="25">
        <f t="shared" si="935"/>
        <v>5.6310962267455016E-2</v>
      </c>
      <c r="U949" s="25">
        <f t="shared" si="909"/>
        <v>0.95885814374476341</v>
      </c>
      <c r="V949" s="25">
        <f t="shared" si="910"/>
        <v>1.2230960569726854</v>
      </c>
      <c r="W949" s="25">
        <f t="shared" si="911"/>
        <v>1.3754606899813799</v>
      </c>
      <c r="X949" s="25">
        <f t="shared" si="912"/>
        <v>1.9670083239342828</v>
      </c>
      <c r="Y949" s="25">
        <f t="shared" si="913"/>
        <v>2.1750001780025756</v>
      </c>
      <c r="Z949" s="25">
        <f t="shared" si="914"/>
        <v>2.0203669509281847</v>
      </c>
      <c r="AA949" s="25">
        <f t="shared" si="915"/>
        <v>1.6043583405145139</v>
      </c>
      <c r="AB949" s="25">
        <f t="shared" si="916"/>
        <v>1.2240654393269652</v>
      </c>
      <c r="AC949" s="25">
        <f t="shared" si="917"/>
        <v>0.98177130796234191</v>
      </c>
      <c r="AD949" s="25">
        <f t="shared" si="918"/>
        <v>0.62436210364857569</v>
      </c>
      <c r="AE949" s="25">
        <f t="shared" si="919"/>
        <v>0.42854277102484595</v>
      </c>
      <c r="AF949" s="25">
        <f t="shared" si="920"/>
        <v>0.15416578413626511</v>
      </c>
      <c r="AG949" s="25">
        <f t="shared" si="921"/>
        <v>8.2661770945712795E-2</v>
      </c>
      <c r="AH949" s="25">
        <f t="shared" si="922"/>
        <v>5.1848732936936766E-2</v>
      </c>
    </row>
    <row r="950" spans="1:34" x14ac:dyDescent="0.25">
      <c r="A950" s="13">
        <f t="shared" ref="A950:C950" si="984">A949</f>
        <v>6</v>
      </c>
      <c r="B950" s="13">
        <v>3.0777311796523921</v>
      </c>
      <c r="C950" s="13">
        <f t="shared" si="984"/>
        <v>10</v>
      </c>
      <c r="D950" s="13">
        <f>'Command user'!$F$12</f>
        <v>10</v>
      </c>
      <c r="E950" s="13">
        <f t="shared" si="932"/>
        <v>1</v>
      </c>
      <c r="G950" s="36">
        <f t="shared" si="933"/>
        <v>1196.0000000000007</v>
      </c>
      <c r="H950" s="37">
        <f t="shared" ca="1" si="934"/>
        <v>5.6287420387322991E-2</v>
      </c>
      <c r="I950" s="17"/>
      <c r="J950" s="17"/>
      <c r="K950" s="17"/>
      <c r="L950" s="17"/>
      <c r="M950" s="17"/>
      <c r="N950" s="17"/>
      <c r="O950" s="17"/>
      <c r="P950" s="17"/>
      <c r="T950" s="25">
        <f t="shared" si="935"/>
        <v>5.6287420387322991E-2</v>
      </c>
      <c r="U950" s="25">
        <f t="shared" si="909"/>
        <v>0.95858660916254579</v>
      </c>
      <c r="V950" s="25">
        <f t="shared" si="910"/>
        <v>1.2228244545013267</v>
      </c>
      <c r="W950" s="25">
        <f t="shared" si="911"/>
        <v>1.3751692620613245</v>
      </c>
      <c r="X950" s="25">
        <f t="shared" si="912"/>
        <v>1.9665401228371546</v>
      </c>
      <c r="Y950" s="25">
        <f t="shared" si="913"/>
        <v>2.1743731251736707</v>
      </c>
      <c r="Z950" s="25">
        <f t="shared" si="914"/>
        <v>2.0196819450283523</v>
      </c>
      <c r="AA950" s="25">
        <f t="shared" si="915"/>
        <v>1.6037126090048213</v>
      </c>
      <c r="AB950" s="25">
        <f t="shared" si="916"/>
        <v>1.2235105054352673</v>
      </c>
      <c r="AC950" s="25">
        <f t="shared" si="917"/>
        <v>0.98129503664211848</v>
      </c>
      <c r="AD950" s="25">
        <f t="shared" si="918"/>
        <v>0.62404094728449</v>
      </c>
      <c r="AE950" s="25">
        <f t="shared" si="919"/>
        <v>0.42831431540397319</v>
      </c>
      <c r="AF950" s="25">
        <f t="shared" si="920"/>
        <v>0.15408493941832704</v>
      </c>
      <c r="AG950" s="25">
        <f t="shared" si="921"/>
        <v>8.2619061379835726E-2</v>
      </c>
      <c r="AH950" s="25">
        <f t="shared" si="922"/>
        <v>5.182312571630459E-2</v>
      </c>
    </row>
    <row r="951" spans="1:34" x14ac:dyDescent="0.25">
      <c r="A951" s="13">
        <f t="shared" ref="A951:C951" si="985">A950</f>
        <v>6</v>
      </c>
      <c r="B951" s="13">
        <v>3.0780941504064105</v>
      </c>
      <c r="C951" s="13">
        <f t="shared" si="985"/>
        <v>10</v>
      </c>
      <c r="D951" s="13">
        <f>'Command user'!$F$12</f>
        <v>10</v>
      </c>
      <c r="E951" s="13">
        <f t="shared" si="932"/>
        <v>1</v>
      </c>
      <c r="G951" s="36">
        <f t="shared" si="933"/>
        <v>1197.0000000000007</v>
      </c>
      <c r="H951" s="37">
        <f t="shared" ca="1" si="934"/>
        <v>5.6263912932895899E-2</v>
      </c>
      <c r="I951" s="17"/>
      <c r="J951" s="17"/>
      <c r="K951" s="17"/>
      <c r="L951" s="17"/>
      <c r="M951" s="17"/>
      <c r="N951" s="17"/>
      <c r="O951" s="17"/>
      <c r="P951" s="17"/>
      <c r="T951" s="25">
        <f t="shared" si="935"/>
        <v>5.6263912932895899E-2</v>
      </c>
      <c r="U951" s="25">
        <f t="shared" si="909"/>
        <v>0.95831544607551045</v>
      </c>
      <c r="V951" s="25">
        <f t="shared" si="910"/>
        <v>1.2225532406612278</v>
      </c>
      <c r="W951" s="25">
        <f t="shared" si="911"/>
        <v>1.3748782516866587</v>
      </c>
      <c r="X951" s="25">
        <f t="shared" si="912"/>
        <v>1.9660725386893676</v>
      </c>
      <c r="Y951" s="25">
        <f t="shared" si="913"/>
        <v>2.1737468617765323</v>
      </c>
      <c r="Z951" s="25">
        <f t="shared" si="914"/>
        <v>2.0189978071195287</v>
      </c>
      <c r="AA951" s="25">
        <f t="shared" si="915"/>
        <v>1.6030677234694353</v>
      </c>
      <c r="AB951" s="25">
        <f t="shared" si="916"/>
        <v>1.2229563253807156</v>
      </c>
      <c r="AC951" s="25">
        <f t="shared" si="917"/>
        <v>0.98081942791729371</v>
      </c>
      <c r="AD951" s="25">
        <f t="shared" si="918"/>
        <v>0.62372025166596268</v>
      </c>
      <c r="AE951" s="25">
        <f t="shared" si="919"/>
        <v>0.42808619273081733</v>
      </c>
      <c r="AF951" s="25">
        <f t="shared" si="920"/>
        <v>0.15400421273870185</v>
      </c>
      <c r="AG951" s="25">
        <f t="shared" si="921"/>
        <v>8.2576413383513236E-2</v>
      </c>
      <c r="AH951" s="25">
        <f t="shared" si="922"/>
        <v>5.1797555052231957E-2</v>
      </c>
    </row>
    <row r="952" spans="1:34" x14ac:dyDescent="0.25">
      <c r="A952" s="13">
        <f t="shared" ref="A952:C952" si="986">A951</f>
        <v>6</v>
      </c>
      <c r="B952" s="13">
        <v>3.0784568180532927</v>
      </c>
      <c r="C952" s="13">
        <f t="shared" si="986"/>
        <v>10</v>
      </c>
      <c r="D952" s="13">
        <f>'Command user'!$F$12</f>
        <v>10</v>
      </c>
      <c r="E952" s="13">
        <f t="shared" si="932"/>
        <v>1</v>
      </c>
      <c r="G952" s="36">
        <f t="shared" si="933"/>
        <v>1198.0000000000011</v>
      </c>
      <c r="H952" s="37">
        <f t="shared" ca="1" si="934"/>
        <v>5.6240439822013807E-2</v>
      </c>
      <c r="I952" s="17"/>
      <c r="J952" s="17"/>
      <c r="K952" s="17"/>
      <c r="L952" s="17"/>
      <c r="M952" s="17"/>
      <c r="N952" s="17"/>
      <c r="O952" s="17"/>
      <c r="P952" s="17"/>
      <c r="T952" s="25">
        <f t="shared" si="935"/>
        <v>5.6240439822013807E-2</v>
      </c>
      <c r="U952" s="25">
        <f t="shared" si="909"/>
        <v>0.95804465363030278</v>
      </c>
      <c r="V952" s="25">
        <f t="shared" si="910"/>
        <v>1.2222824145394833</v>
      </c>
      <c r="W952" s="25">
        <f t="shared" si="911"/>
        <v>1.3745876578763683</v>
      </c>
      <c r="X952" s="25">
        <f t="shared" si="912"/>
        <v>1.9656055701031121</v>
      </c>
      <c r="Y952" s="25">
        <f t="shared" si="913"/>
        <v>2.1731213860940359</v>
      </c>
      <c r="Z952" s="25">
        <f t="shared" si="914"/>
        <v>2.0183145353207523</v>
      </c>
      <c r="AA952" s="25">
        <f t="shared" si="915"/>
        <v>1.6024236820492896</v>
      </c>
      <c r="AB952" s="25">
        <f t="shared" si="916"/>
        <v>1.2224028974725532</v>
      </c>
      <c r="AC952" s="25">
        <f t="shared" si="917"/>
        <v>0.98034448028029131</v>
      </c>
      <c r="AD952" s="25">
        <f t="shared" si="918"/>
        <v>0.62340001572188586</v>
      </c>
      <c r="AE952" s="25">
        <f t="shared" si="919"/>
        <v>0.42785840222284927</v>
      </c>
      <c r="AF952" s="25">
        <f t="shared" si="920"/>
        <v>0.15392360381862394</v>
      </c>
      <c r="AG952" s="25">
        <f t="shared" si="921"/>
        <v>8.2533826812640043E-2</v>
      </c>
      <c r="AH952" s="25">
        <f t="shared" si="922"/>
        <v>5.1772020859508605E-2</v>
      </c>
    </row>
    <row r="953" spans="1:34" x14ac:dyDescent="0.25">
      <c r="A953" s="13">
        <f t="shared" ref="A953:C953" si="987">A952</f>
        <v>6</v>
      </c>
      <c r="B953" s="13">
        <v>3.0788191830988487</v>
      </c>
      <c r="C953" s="13">
        <f t="shared" si="987"/>
        <v>10</v>
      </c>
      <c r="D953" s="13">
        <f>'Command user'!$F$12</f>
        <v>10</v>
      </c>
      <c r="E953" s="13">
        <f t="shared" si="932"/>
        <v>1</v>
      </c>
      <c r="G953" s="36">
        <f>POWER(10,B953)</f>
        <v>1199.0000000000009</v>
      </c>
      <c r="H953" s="37">
        <f t="shared" ca="1" si="934"/>
        <v>5.62170009727848E-2</v>
      </c>
      <c r="I953" s="17"/>
      <c r="J953" s="17"/>
      <c r="K953" s="17"/>
      <c r="L953" s="17"/>
      <c r="M953" s="17"/>
      <c r="N953" s="17"/>
      <c r="O953" s="17"/>
      <c r="P953" s="17"/>
      <c r="T953" s="25">
        <f t="shared" si="935"/>
        <v>5.62170009727848E-2</v>
      </c>
      <c r="U953" s="25">
        <f t="shared" si="909"/>
        <v>0.95777423097624781</v>
      </c>
      <c r="V953" s="25">
        <f t="shared" si="910"/>
        <v>1.2220119752260969</v>
      </c>
      <c r="W953" s="25">
        <f t="shared" si="911"/>
        <v>1.3742974796525669</v>
      </c>
      <c r="X953" s="25">
        <f t="shared" si="912"/>
        <v>1.9651392156948897</v>
      </c>
      <c r="Y953" s="25">
        <f t="shared" si="913"/>
        <v>2.1724966964142576</v>
      </c>
      <c r="Z953" s="25">
        <f t="shared" si="914"/>
        <v>2.0176321277567628</v>
      </c>
      <c r="AA953" s="25">
        <f t="shared" si="915"/>
        <v>1.6017804828910145</v>
      </c>
      <c r="AB953" s="25">
        <f t="shared" si="916"/>
        <v>1.2218502200252719</v>
      </c>
      <c r="AC953" s="25">
        <f t="shared" si="917"/>
        <v>0.97987019222825755</v>
      </c>
      <c r="AD953" s="25">
        <f t="shared" si="918"/>
        <v>0.62308023838456306</v>
      </c>
      <c r="AE953" s="25">
        <f t="shared" si="919"/>
        <v>0.42763094310005834</v>
      </c>
      <c r="AF953" s="25">
        <f t="shared" si="920"/>
        <v>0.15384311238022894</v>
      </c>
      <c r="AG953" s="25">
        <f t="shared" si="921"/>
        <v>8.2491301523573493E-2</v>
      </c>
      <c r="AH953" s="25">
        <f t="shared" si="922"/>
        <v>5.1746523053196943E-2</v>
      </c>
    </row>
    <row r="954" spans="1:34" x14ac:dyDescent="0.25">
      <c r="A954" s="13">
        <f t="shared" ref="A954:C954" si="988">A953</f>
        <v>6</v>
      </c>
      <c r="B954" s="13">
        <v>3.0791812460476247</v>
      </c>
      <c r="C954" s="13">
        <f t="shared" si="988"/>
        <v>10</v>
      </c>
      <c r="D954" s="13">
        <f>'Command user'!$F$12</f>
        <v>10</v>
      </c>
      <c r="E954" s="13">
        <f t="shared" si="932"/>
        <v>1</v>
      </c>
      <c r="G954" s="36">
        <f t="shared" ref="G954" si="989">POWER(10,B954)</f>
        <v>1200</v>
      </c>
      <c r="H954" s="37">
        <f t="shared" ca="1" si="934"/>
        <v>5.6193596303584489E-2</v>
      </c>
      <c r="I954" s="17"/>
      <c r="J954" s="17"/>
      <c r="K954" s="17"/>
      <c r="L954" s="17"/>
      <c r="M954" s="17"/>
      <c r="N954" s="17"/>
      <c r="O954" s="17"/>
      <c r="P954" s="17"/>
      <c r="T954" s="25">
        <f t="shared" si="935"/>
        <v>5.6193596303584489E-2</v>
      </c>
      <c r="U954" s="25">
        <f t="shared" si="909"/>
        <v>0.95750417726537285</v>
      </c>
      <c r="V954" s="25">
        <f t="shared" si="910"/>
        <v>1.2217419218139873</v>
      </c>
      <c r="W954" s="25">
        <f t="shared" si="911"/>
        <v>1.3740077160405069</v>
      </c>
      <c r="X954" s="25">
        <f t="shared" si="912"/>
        <v>1.9646734740855185</v>
      </c>
      <c r="Y954" s="25">
        <f t="shared" si="913"/>
        <v>2.1718727910304949</v>
      </c>
      <c r="Z954" s="25">
        <f t="shared" si="914"/>
        <v>2.0169505825579988</v>
      </c>
      <c r="AA954" s="25">
        <f t="shared" si="915"/>
        <v>1.6011381241468956</v>
      </c>
      <c r="AB954" s="25">
        <f t="shared" si="916"/>
        <v>1.2212982913585919</v>
      </c>
      <c r="AC954" s="25">
        <f t="shared" si="917"/>
        <v>0.97939656226305083</v>
      </c>
      <c r="AD954" s="25">
        <f t="shared" si="918"/>
        <v>0.62276091858970506</v>
      </c>
      <c r="AE954" s="25">
        <f t="shared" si="919"/>
        <v>0.42740381458494231</v>
      </c>
      <c r="AF954" s="25">
        <f t="shared" si="920"/>
        <v>0.15376273814654989</v>
      </c>
      <c r="AG954" s="25">
        <f t="shared" si="921"/>
        <v>8.2448837373132133E-2</v>
      </c>
      <c r="AH954" s="25">
        <f t="shared" si="922"/>
        <v>5.1721061548631396E-2</v>
      </c>
    </row>
  </sheetData>
  <sheetProtection algorithmName="SHA-512" hashValue="/duZzWVQpoZ6duEQJNOpCwT7vXkvyCDl6xNhZ6I1OgrE9U8KnVqHofO20FW9plMFmRDtYJ2m6AqrH6jmKQ431g==" saltValue="ZcvaCspsfvnPwG7vCyFHkw==" spinCount="100000" sheet="1" objects="1" scenarios="1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4" r:id="rId4" name="Drop Down 4">
              <controlPr defaultSize="0" autoLine="0" autoPict="0">
                <anchor moveWithCells="1">
                  <from>
                    <xdr:col>10</xdr:col>
                    <xdr:colOff>85725</xdr:colOff>
                    <xdr:row>0</xdr:row>
                    <xdr:rowOff>171450</xdr:rowOff>
                  </from>
                  <to>
                    <xdr:col>11</xdr:col>
                    <xdr:colOff>685800</xdr:colOff>
                    <xdr:row>1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20145-F2FE-4019-B859-D7DEC04CD3A1}">
  <dimension ref="A1:BF204"/>
  <sheetViews>
    <sheetView showGridLines="0" zoomScale="80" zoomScaleNormal="80" workbookViewId="0">
      <selection activeCell="L3" sqref="L3"/>
    </sheetView>
  </sheetViews>
  <sheetFormatPr baseColWidth="10" defaultRowHeight="15" x14ac:dyDescent="0.25"/>
  <cols>
    <col min="1" max="5" width="2.7109375" style="13" customWidth="1"/>
    <col min="7" max="8" width="11.42578125" style="8"/>
    <col min="20" max="20" width="12" style="25" bestFit="1" customWidth="1"/>
    <col min="21" max="58" width="11.42578125" style="25"/>
  </cols>
  <sheetData>
    <row r="1" spans="1:58" x14ac:dyDescent="0.25">
      <c r="G1" s="18"/>
      <c r="H1" s="18"/>
      <c r="I1" s="17"/>
      <c r="J1" s="17"/>
      <c r="K1" s="17"/>
      <c r="L1" s="17"/>
      <c r="M1" s="17"/>
      <c r="N1" s="17"/>
      <c r="O1" s="17"/>
      <c r="P1" s="17"/>
      <c r="Q1" s="17"/>
      <c r="T1" s="26" t="s">
        <v>37</v>
      </c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Y1" s="25" t="s">
        <v>15</v>
      </c>
      <c r="AZ1" s="25" t="s">
        <v>16</v>
      </c>
      <c r="BA1" s="25" t="s">
        <v>22</v>
      </c>
      <c r="BB1" s="25" t="s">
        <v>21</v>
      </c>
      <c r="BC1" s="25" t="s">
        <v>20</v>
      </c>
      <c r="BD1" s="25" t="s">
        <v>19</v>
      </c>
      <c r="BE1" s="25" t="s">
        <v>18</v>
      </c>
      <c r="BF1" s="25" t="s">
        <v>17</v>
      </c>
    </row>
    <row r="2" spans="1:58" ht="18" x14ac:dyDescent="0.35">
      <c r="G2" s="18"/>
      <c r="H2" s="18"/>
      <c r="I2" s="17"/>
      <c r="J2" s="35">
        <v>1</v>
      </c>
      <c r="K2" s="17"/>
      <c r="L2" s="17"/>
      <c r="M2" s="19" t="s">
        <v>42</v>
      </c>
      <c r="N2" s="19" t="s">
        <v>47</v>
      </c>
      <c r="O2" s="22" t="s">
        <v>46</v>
      </c>
      <c r="P2" s="17"/>
      <c r="Q2" s="17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Q2" s="25" t="s">
        <v>31</v>
      </c>
      <c r="AR2" s="25" t="s">
        <v>32</v>
      </c>
      <c r="AS2" s="25" t="s">
        <v>33</v>
      </c>
      <c r="AT2" s="25" t="s">
        <v>34</v>
      </c>
      <c r="AU2" s="25" t="s">
        <v>35</v>
      </c>
      <c r="AV2" s="25" t="s">
        <v>36</v>
      </c>
      <c r="AX2" s="25" t="s">
        <v>38</v>
      </c>
      <c r="AY2" s="25">
        <v>0.97298608659999997</v>
      </c>
      <c r="AZ2" s="25">
        <v>-1.436290611</v>
      </c>
      <c r="BA2" s="25">
        <v>1.0580253500000001</v>
      </c>
      <c r="BB2" s="25">
        <v>0.83557657350000003</v>
      </c>
      <c r="BC2" s="25">
        <v>0.27337803170000002</v>
      </c>
      <c r="BD2" s="25">
        <v>-0.29672018</v>
      </c>
      <c r="BE2" s="25">
        <v>-9.9680097140000007E-2</v>
      </c>
      <c r="BF2" s="25">
        <v>3.1814159700000002</v>
      </c>
    </row>
    <row r="3" spans="1:58" ht="18" x14ac:dyDescent="0.35">
      <c r="A3" s="14" t="s">
        <v>43</v>
      </c>
      <c r="B3" s="14" t="s">
        <v>44</v>
      </c>
      <c r="C3" s="14" t="s">
        <v>23</v>
      </c>
      <c r="D3" s="14" t="s">
        <v>40</v>
      </c>
      <c r="E3" s="14" t="s">
        <v>41</v>
      </c>
      <c r="G3" s="19" t="s">
        <v>23</v>
      </c>
      <c r="H3" s="34" t="str" cm="1">
        <f t="array" ref="H3">INDEX(AX2:AX16,J2)</f>
        <v>PGV (m/s)</v>
      </c>
      <c r="I3" s="17"/>
      <c r="J3" s="17"/>
      <c r="K3" s="17"/>
      <c r="L3" s="17"/>
      <c r="M3" s="20">
        <f>'Command user'!F9</f>
        <v>6</v>
      </c>
      <c r="N3" s="20">
        <f>'Command user'!F12</f>
        <v>10</v>
      </c>
      <c r="O3" s="20">
        <f>'Command user'!F15</f>
        <v>700</v>
      </c>
      <c r="P3" s="17"/>
      <c r="Q3" s="17"/>
      <c r="T3" s="25" t="s">
        <v>13</v>
      </c>
      <c r="U3" s="25" t="s">
        <v>14</v>
      </c>
      <c r="V3" s="25" t="s">
        <v>0</v>
      </c>
      <c r="W3" s="25" t="s">
        <v>1</v>
      </c>
      <c r="X3" s="25" t="s">
        <v>2</v>
      </c>
      <c r="Y3" s="25" t="s">
        <v>3</v>
      </c>
      <c r="Z3" s="25" t="s">
        <v>4</v>
      </c>
      <c r="AA3" s="25" t="s">
        <v>5</v>
      </c>
      <c r="AB3" s="25" t="s">
        <v>6</v>
      </c>
      <c r="AC3" s="25" t="s">
        <v>7</v>
      </c>
      <c r="AD3" s="25" t="s">
        <v>8</v>
      </c>
      <c r="AE3" s="25" t="s">
        <v>9</v>
      </c>
      <c r="AF3" s="25" t="s">
        <v>10</v>
      </c>
      <c r="AG3" s="25" t="s">
        <v>11</v>
      </c>
      <c r="AH3" s="25" t="s">
        <v>12</v>
      </c>
      <c r="AP3" s="25" t="s">
        <v>24</v>
      </c>
      <c r="AQ3" s="25">
        <v>0.20983513740000001</v>
      </c>
      <c r="AR3" s="25">
        <v>-0.16676099690000001</v>
      </c>
      <c r="AS3" s="25">
        <v>-0.3095624152</v>
      </c>
      <c r="AT3" s="25">
        <v>2.1485345610000001E-2</v>
      </c>
      <c r="AU3" s="25">
        <v>-1.2816738130000001E-3</v>
      </c>
      <c r="AV3" s="25">
        <v>0.62783604459999998</v>
      </c>
      <c r="AX3" s="25" t="s">
        <v>39</v>
      </c>
      <c r="AY3" s="25">
        <v>1.0793908350000001</v>
      </c>
      <c r="AZ3" s="25">
        <v>-1.4377216850000001</v>
      </c>
      <c r="BA3" s="25">
        <v>1.3507220259999999</v>
      </c>
      <c r="BB3" s="25">
        <v>0.73610415959999997</v>
      </c>
      <c r="BC3" s="25">
        <v>-0.36356146099999997</v>
      </c>
      <c r="BD3" s="25">
        <v>0.16827862639999999</v>
      </c>
      <c r="BE3" s="25">
        <v>0.17115465190000001</v>
      </c>
      <c r="BF3" s="25">
        <v>2.104316495</v>
      </c>
    </row>
    <row r="4" spans="1:58" x14ac:dyDescent="0.25">
      <c r="A4" s="13">
        <f>'Command user'!F9</f>
        <v>6</v>
      </c>
      <c r="B4" s="13">
        <f>LOG10('Command user'!F15)</f>
        <v>2.8450980400142569</v>
      </c>
      <c r="C4" s="13">
        <v>7</v>
      </c>
      <c r="D4" s="13">
        <v>3</v>
      </c>
      <c r="E4" s="13">
        <v>0.47712125471966244</v>
      </c>
      <c r="G4" s="20">
        <v>7</v>
      </c>
      <c r="H4" s="18">
        <f ca="1">OFFSET($T4,0,$J$2-1,1,1)</f>
        <v>0.13514075697041267</v>
      </c>
      <c r="I4" s="17"/>
      <c r="J4" s="17"/>
      <c r="K4" s="17"/>
      <c r="L4" s="17"/>
      <c r="M4" s="17"/>
      <c r="N4" s="17"/>
      <c r="O4" s="17"/>
      <c r="P4" s="17"/>
      <c r="Q4" s="17"/>
      <c r="T4" s="25">
        <f>POWER(10,$AY$2*TANH($AQ$3*A4+$AR$3*E4+$AS$3*B4+$AT$3*C4+$AU$3*D4+$AV$3)+$AZ$2*TANH($AQ$4*A4+$AR$4*E4+$AS$4*B4+$AT$4*C4+$AU$4*D4+$AV$4)+$BA$2*TANH($AQ$5*A4+$AR$5*E4+$AS$5*B4+$AT$5*C4+$AU$5*D4+$AV$5)+$BB$2*TANH($AQ$6*A4+$AR$6*E4+$AS$6*B4+$AT$6*C4+$AU$6*D4+$AV$6)+$BC$2*TANH($AQ$7*A4+$AR$7*E4+$AS$7*B4+$AT$7*C4+$AU$7*D4+$AV$7)+$BD$2*TANH($AQ$8*A4+$AR$8*E4+$AS$8*B4+$AT$8*C4+$AU$8*D4+$AV$8)+$BE$2*TANH($AQ$9*A4+$AR$9*E4+$AS$9*B4+$AT$9*C4+$AU$9*D4+$AV$9)-$BF$2)</f>
        <v>0.13514075697041267</v>
      </c>
      <c r="U4" s="25">
        <f>POWER(10,$AY$3*TANH($AQ$3*A4+$AR$3*E4+$AS$3*B4+$AT$3*C4+$AU$3*D4+$AV$3)+$AZ$3*TANH($AQ$4*A4+$AR$4*E4+$AS$4*B4+$AT$4*C4+$AU$4*D4+$AV$4)+$BA$3*TANH($AQ$5*A4+$AR$5*E4+$AS$5*B4+$AT$5*C4+$AU$5*D4+$AV$5)+$BB$3*TANH($AQ$6*A4+$AR$6*E4+$AS$6*B4+$AT$6*C4+$AU$6*D4+$AV$6)+$BC$3*TANH($AQ$7*A4+$AR$7*E4+$AS$7*B4+$AT$7*C4+$AU$7*D4+$AV$7)+$BD$3*TANH($AQ$8*A4+$AR$8*E4+$AS$8*B4+$AT$8*C4+$AU$8*D4+$AV$8)+$BE$3*TANH($AQ$9*A4+$AR$9*E4+$AS$9*B4+$AT$9*C4+$AU$9*D4+$AV$9)-$BF$3)</f>
        <v>2.3304810004159728</v>
      </c>
      <c r="V4" s="25">
        <f>POWER(10,$AY$4*TANH($AQ$3*A4+$AR$3*E4+$AS$3*B4+$AT$3*C4+$AU$3*D4+$AV$3)+$AZ$4*TANH($AQ$4*A4+$AR$4*E4+$AS$4*B4+$AT$4*C4+$AU$4*D4+$AV$4)+$BA$4*TANH($AQ$5*A4+$AR$5*E4+$AS$5*B4+$AT$5*C4+$AU$5*D4+$AV$5)+$BB$4*TANH($AQ$6*A4+$AR$6*E4+$AS$6*B4+$AT$6*C4+$AU$6*D4+$AV$6)+$BC$4*TANH($AQ$7*A4+$AR$7*E4+$AS$7*B4+$AT$7*C4+$AU$7*D4+$AV$7)+$BD$4*TANH($AQ$8*A4+$AR$8*E4+$AS$8*B4+$AT$8*C4+$AU$8*D4+$AV$8)+$BE$4*TANH($AQ$9*A4+$AR$9*E4+$AS$9*B4+$AT$9*C4+$AU$9*D4+$AV$9)-$BF$4)</f>
        <v>2.9885634003799035</v>
      </c>
      <c r="W4" s="25">
        <f>POWER(10,$AY$5*TANH($AQ$3*A4+$AR$3*E4+$AS$3*B4+$AT$3*C4+$AU$3*D4+$AV$3)+$AZ$5*TANH($AQ$4*A4+$AR$4*E4+$AS$4*B4+$AT$4*C4+$AU$4*D4+$AV$4)+$BA$5*TANH($AQ$5*A4+$AR$5*E4+$AS$5*B4+$AT$5*C4+$AU$5*D4+$AV$5)+$BB$5*TANH($AQ$6*A4+$AR$6*E4+$AS$6*B4+$AT$6*C4+$AU$6*D4+$AV$6)+$BC$5*TANH($AQ$7*A4+$AR$7*E4+$AS$7*B4+$AT$7*C4+$AU$7*D4+$AV$7)+$BD$5*TANH($AQ$8*A4+$AR$8*E4+$AS$8*B4+$AT$8*C4+$AU$8*D4+$AV$8)+$BE$5*TANH($AQ$9*A4+$AR$9*E4+$AS$9*B4+$AT$9*C4+$AU$9*D4+$AV$9)-$BF$5)</f>
        <v>3.3771895854394058</v>
      </c>
      <c r="X4" s="25">
        <f>POWER(10,$AY$6*TANH($AQ$3*A4+$AR$3*E4+$AS$3*B4+$AT$3*C4+$AU$3*D4+$AV$3)+$AZ$6*TANH($AQ$4*A4+$AR$4*E4+$AS$4*B4+$AT$4*C4+$AU$4*D4+$AV$4)+$BA$6*TANH($AQ$5*A4+$AR$5*E4+$AS$5*B4+$AT$5*C4+$AU$5*D4+$AV$5)+$BB$6*TANH($AQ$6*A4+$AR$6*E4+$AS$6*B4+$AT$6*C4+$AU$6*D4+$AV$6)+$BC$6*TANH($AQ$7*A4+$AR$7*E4+$AS$7*B4+$AT$7*C4+$AU$7*D4+$AV$7)+$BD$6*TANH($AQ$8*A4+$AR$8*E4+$AS$8*B4+$AT$8*C4+$AU$8*D4+$AV$8)+$BE$6*TANH($AQ$9*A4+$AR$9*E4+$AS$9*B4+$AT$9*C4+$AU$9*D4+$AV$9)-$BF$6)</f>
        <v>4.8428087523321954</v>
      </c>
      <c r="Y4" s="25">
        <f>POWER(10,$AY$7*TANH($AQ$3*A4+$AR$3*E4+$AS$3*B4+$AT$3*C4+$AU$3*D4+$AV$3)+$AZ$7*TANH($AQ$4*A4+$AR$4*E4+$AS$4*B4+$AT$4*C4+$AU$4*D4+$AV$4)+$BA$7*TANH($AQ$5*A4+$AR$5*E4+$AS$5*B4+$AT$5*C4+$AU$5*D4+$AV$5)+$BB$7*TANH($AQ$6*A4+$AR$6*E4+$AS$6*B4+$AT$6*C4+$AU$6*D4+$AV$6)+$BC$7*TANH($AQ$7*A4+$AR$7*E4+$AS$7*B4+$AT$7*C4+$AU$7*D4+$AV$7)+$BD$7*TANH($AQ$8*A4+$AR$8*E4+$AS$8*B4+$AT$8*C4+$AU$8*D4+$AV$8)+$BE$7*TANH($AQ$9*A4+$AR$9*E4+$AS$9*B4+$AT$9*C4+$AU$9*D4+$AV$9)-$BF$7)</f>
        <v>5.3299947042527576</v>
      </c>
      <c r="Z4" s="25">
        <f>POWER(10,$AY$8*TANH($AQ$3*A4+$AR$3*E4+$AS$3*B4+$AT$3*C4+$AU$3*D4+$AV$3)+$AZ$8*TANH($AQ$4*A4+$AR$4*E4+$AS$4*B4+$AT$4*C4+$AU$4*D4+$AV$4)+$BA$8*TANH($AQ$5*A4+$AR$5*E4+$AS$5*B4+$AT$5*C4+$AU$5*D4+$AV$5)+$BB$8*TANH($AQ$6*A4+$AR$6*E4+$AS$6*B4+$AT$6*C4+$AU$6*D4+$AV$6)+$BC$8*TANH($AQ$7*A4+$AR$7*E4+$AS$7*B4+$AT$7*C4+$AU$7*D4+$AV$7)+$BD$8*TANH($AQ$8*A4+$AR$8*E4+$AS$8*B4+$AT$8*C4+$AU$8*D4+$AV$8)+$BE$8*TANH($AQ$9*A4+$AR$9*E4+$AS$9*B4+$AT$9*C4+$AU$9*D4+$AV$9)-$BF$8)</f>
        <v>4.8960903293500682</v>
      </c>
      <c r="AA4" s="25">
        <f>POWER(10,$AY$9*TANH($AQ$3*A4+$AR$3*E4+$AS$3*B4+$AT$3*C4+$AU$3*D4+$AV$3)+$AZ$9*TANH($AQ$4*A4+$AR$4*E4+$AS$4*B4+$AT$4*C4+$AU$4*D4+$AV$4)+$BA$9*TANH($AQ$5*A4+$AR$5*E4+$AS$5*B4+$AT$5*C4+$AU$5*D4+$AV$5)+$BB$9*TANH($AQ$6*A4+$AR$6*E4+$AS$6*B4+$AT$6*C4+$AU$6*D4+$AV$6)+$BC$9*TANH($AQ$7*A4+$AR$7*E4+$AS$7*B4+$AT$7*C4+$AU$7*D4+$AV$7)+$BD$9*TANH($AQ$8*A4+$AR$8*E4+$AS$8*B4+$AT$8*C4+$AU$8*D4+$AV$8)+$BE$9*TANH($AQ$9*A4+$AR$9*E4+$AS$9*B4+$AT$9*C4+$AU$9*D4+$AV$9)-$BF$9)</f>
        <v>3.8555403626426128</v>
      </c>
      <c r="AB4" s="25">
        <f>POWER(10,$AY$10*TANH($AQ$3*A4+$AR$3*E4+$AS$3*B4+$AT$3*C4+$AU$3*D4+$AV$3)+$AZ$10*TANH($AQ$4*A4+$AR$4*E4+$AS$4*B4+$AT$4*C4+$AU$4*D4+$AV$4)+$BA$10*TANH($AQ$5*A4+$AR$5*E4+$AS$5*B4+$AT$5*C4+$AU$5*D4+$AV$5)+$BB$10*TANH($AQ$6*A4+$AR$6*E4+$AS$6*B4+$AT$6*C4+$AU$6*D4+$AV$6)+$BC$10*TANH($AQ$7*A4+$AR$7*E4+$AS$7*B4+$AT$7*C4+$AU$7*D4+$AV$7)+$BD$10*TANH($AQ$8*A4+$AR$8*E4+$AS$8*B4+$AT$8*C4+$AU$8*D4+$AV$8)+$BE$10*TANH($AQ$9*A4+$AR$9*E4+$AS$9*B4+$AT$9*C4+$AU$9*D4+$AV$9)-$BF$10)</f>
        <v>2.9286533533356702</v>
      </c>
      <c r="AC4" s="25">
        <f>POWER(10,$AY$11*TANH($AQ$3*A4+$AR$3*E4+$AS$3*B4+$AT$3*C4+$AU$3*D4+$AV$3)+$AZ$11*TANH($AQ$4*A4+$AR$4*E4+$AS$4*B4+$AT$4*C4+$AU$4*D4+$AV$4)+$BA$11*TANH($AQ$5*A4+$AR$5*E4+$AS$5*B4+$AT$5*C4+$AU$5*D4+$AV$5)+$BB$11*TANH($AQ$6*A4+$AR$6*E4+$AS$6*B4+$AT$6*C4+$AU$6*D4+$AV$6)+$BC$11*TANH($AQ$7*A4+$AR$7*E4+$AS$7*B4+$AT$7*C4+$AU$7*D4+$AV$7)+$BD$11*TANH($AQ$8*A4+$AR$8*E4+$AS$8*B4+$AT$8*C4+$AU$8*D4+$AV$8)+$BE$11*TANH($AQ$9*A4+$AR$9*E4+$AS$9*B4+$AT$9*C4+$AU$9*D4+$AV$9)-$BF$11)</f>
        <v>2.3532891587919731</v>
      </c>
      <c r="AD4" s="25">
        <f>POWER(10,$AY$12*TANH($AQ$3*A4+$AR$3*E4+$AS$3*B4+$AT$3*C4+$AU$3*D4+$AV$3)+$AZ$12*TANH($AQ$4*A4+$AR$4*E4+$AS$4*B4+$AT$4*C4+$AU$4*D4+$AV$4)+$BA$12*TANH($AQ$5*A4+$AR$5*E4+$AS$5*B4+$AT$5*C4+$AU$5*D4+$AV$5)+$BB$12*TANH($AQ$6*A4+$AR$6*E4+$AS$6*B4+$AT$6*C4+$AU$6*D4+$AV$6)+$BC$12*TANH($AQ$7*A4+$AR$7*E4+$AS$7*B4+$AT$7*C4+$AU$7*D4+$AV$7)+$BD$12*TANH($AQ$8*A4+$AR$8*E4+$AS$8*B4+$AT$8*C4+$AU$8*D4+$AV$8)+$BE$12*TANH($AQ$9*A4+$AR$9*E4+$AS$9*B4+$AT$9*C4+$AU$9*D4+$AV$9)-$BF$12)</f>
        <v>1.4910176294125401</v>
      </c>
      <c r="AE4" s="25">
        <f>POWER(10,$AY$13*TANH($AQ$3*A4+$AR$3*E4+$AS$3*B4+$AT$3*C4+$AU$3*D4+$AV$3)+$AZ$13*TANH($AQ$4*A4+$AR$4*E4+$AS$4*B4+$AT$4*C4+$AU$4*D4+$AV$4)+$BA$13*TANH($AQ$5*A4+$AR$5*E4+$AS$5*B4+$AT$5*C4+$AU$5*D4+$AV$5)+$BB$13*TANH($AQ$6*A4+$AR$6*E4+$AS$6*B4+$AT$6*C4+$AU$6*D4+$AV$6)+$BC$13*TANH($AQ$7*A4+$AR$7*E4+$AS$7*B4+$AT$7*C4+$AU$7*D4+$AV$7)+$BD$13*TANH($AQ$8*A4+$AR$8*E4+$AS$8*B4+$AT$8*C4+$AU$8*D4+$AV$8)+$BE$13*TANH($AQ$9*A4+$AR$9*E4+$AS$9*B4+$AT$9*C4+$AU$9*D4+$AV$9)-$BF$13)</f>
        <v>1.0111435641715805</v>
      </c>
      <c r="AF4" s="25">
        <f>POWER(10,$AY$14*TANH($AQ$3*A4+$AR$3*E4+$AS$3*B4+$AT$3*C4+$AU$3*D4+$AV$3)+$AZ$14*TANH($AQ$4*A4+$AR$4*E4+$AS$4*B4+$AT$4*C4+$AU$4*D4+$AV$4)+$BA$14*TANH($AQ$5*A4+$AR$5*E4+$AS$5*B4+$AT$5*C4+$AU$5*D4+$AV$5)+$BB$14*TANH($AQ$6*A4+$AR$6*E4+$AS$6*B4+$AT$6*C4+$AU$6*D4+$AV$6)+$BC$14*TANH($AQ$7*A4+$AR$7*E4+$AS$7*B4+$AT$7*C4+$AU$7*D4+$AV$7)+$BD$14*TANH($AQ$8*A4+$AR$8*E4+$AS$8*B4+$AT$8*C4+$AU$8*D4+$AV$8)+$BE$14*TANH($AQ$9*A4+$AR$9*E4+$AS$9*B4+$AT$9*C4+$AU$9*D4+$AV$9)-$BF$14)</f>
        <v>0.34394129121977429</v>
      </c>
      <c r="AG4" s="25">
        <f>POWER(10,$AY$15*TANH($AQ$3*A4+$AR$3*E4+$AS$3*B4+$AT$3*C4+$AU$3*D4+$AV$3)+$AZ$15*TANH($AQ$4*A4+$AR$4*E4+$AS$4*B4+$AT$4*C4+$AU$4*D4+$AV$4)+$BA$15*TANH($AQ$5*A4+$AR$5*E4+$AS$5*B4+$AT$5*C4+$AU$5*D4+$AV$5)+$BB$15*TANH($AQ$6*A4+$AR$6*E4+$AS$6*B4+$AT$6*C4+$AU$6*D4+$AV$6)+$BC$15*TANH($AQ$7*A4+$AR$7*E4+$AS$7*B4+$AT$7*C4+$AU$7*D4+$AV$7)+$BD$15*TANH($AQ$8*A4+$AR$8*E4+$AS$8*B4+$AT$8*C4+$AU$8*D4+$AV$8)+$BE$15*TANH($AQ$9*A4+$AR$9*E4+$AS$9*B4+$AT$9*C4+$AU$9*D4+$AV$9)-$BF$15)</f>
        <v>0.18211677954926003</v>
      </c>
      <c r="AH4" s="25">
        <f>POWER(10,$AY$16*TANH($AQ$3*A4+$AR$3*E4+$AS$3*B4+$AT$3*C4+$AU$3*D4+$AV$3)+$AZ$16*TANH($AQ$4*A4+$AR$4*E4+$AS$4*B4+$AT$4*C4+$AU$4*D4+$AV$4)+$BA$16*TANH($AQ$5*A4+$AR$5*E4+$AS$5*B4+$AT$5*C4+$AU$5*D4+$AV$5)+$BB$16*TANH($AQ$6*A4+$AR$6*E4+$AS$6*B4+$AT$6*C4+$AU$6*D4+$AV$6)+$BC$16*TANH($AQ$7*A4+$AR$7*E4+$AS$7*B4+$AT$7*C4+$AU$7*D4+$AV$7)+$BD$16*TANH($AQ$8*A4+$AR$8*E4+$AS$8*B4+$AT$8*C4+$AU$8*D4+$AV$8)+$BE$16*TANH($AQ$9*A4+$AR$9*E4+$AS$9*B4+$AT$9*C4+$AU$9*D4+$AV$9)-$BF$16)</f>
        <v>0.11262408605713373</v>
      </c>
      <c r="AP4" s="25" t="s">
        <v>25</v>
      </c>
      <c r="AQ4" s="25">
        <v>-0.39285449350000001</v>
      </c>
      <c r="AR4" s="25">
        <v>0.31634856639999998</v>
      </c>
      <c r="AS4" s="25">
        <v>-0.17848103749999999</v>
      </c>
      <c r="AT4" s="25">
        <v>1.9731082970000001E-2</v>
      </c>
      <c r="AU4" s="25">
        <v>7.1739446680000002E-4</v>
      </c>
      <c r="AV4" s="25">
        <v>1.2883231159999999</v>
      </c>
      <c r="AX4" s="25" t="s">
        <v>0</v>
      </c>
      <c r="AY4" s="25">
        <v>1.13555658</v>
      </c>
      <c r="AZ4" s="25">
        <v>-1.585832165</v>
      </c>
      <c r="BA4" s="25">
        <v>1.4069530509999999</v>
      </c>
      <c r="BB4" s="25">
        <v>0.82661099299999996</v>
      </c>
      <c r="BC4" s="25">
        <v>-0.54761707100000001</v>
      </c>
      <c r="BD4" s="25">
        <v>0.46277309150000001</v>
      </c>
      <c r="BE4" s="25">
        <v>7.2604495879999995E-2</v>
      </c>
      <c r="BF4" s="25">
        <v>1.981694238</v>
      </c>
    </row>
    <row r="5" spans="1:58" x14ac:dyDescent="0.25">
      <c r="A5" s="13">
        <f>A4</f>
        <v>6</v>
      </c>
      <c r="B5" s="13">
        <f>B4</f>
        <v>2.8450980400142569</v>
      </c>
      <c r="C5" s="13">
        <f>C4+0.1</f>
        <v>7.1</v>
      </c>
      <c r="D5" s="13">
        <f>D4+1</f>
        <v>4</v>
      </c>
      <c r="E5" s="13">
        <v>0.6020599913279624</v>
      </c>
      <c r="G5" s="20">
        <f>G4+0.1</f>
        <v>7.1</v>
      </c>
      <c r="H5" s="18">
        <f t="shared" ref="H5:H68" ca="1" si="0">OFFSET($T5,0,$J$2-1,1,1)</f>
        <v>0.11853795271279532</v>
      </c>
      <c r="I5" s="17"/>
      <c r="J5" s="17"/>
      <c r="K5" s="17"/>
      <c r="L5" s="17"/>
      <c r="M5" s="17"/>
      <c r="N5" s="17"/>
      <c r="O5" s="17"/>
      <c r="P5" s="17"/>
      <c r="Q5" s="17"/>
      <c r="T5" s="25">
        <f t="shared" ref="T5:T23" si="1">POWER(10,$AY$2*TANH($AQ$3*A5+$AR$3*E5+$AS$3*B5+$AT$3*C5+$AU$3*D5+$AV$3)+$AZ$2*TANH($AQ$4*A5+$AR$4*E5+$AS$4*B5+$AT$4*C5+$AU$4*D5+$AV$4)+$BA$2*TANH($AQ$5*A5+$AR$5*E5+$AS$5*B5+$AT$5*C5+$AU$5*D5+$AV$5)+$BB$2*TANH($AQ$6*A5+$AR$6*E5+$AS$6*B5+$AT$6*C5+$AU$6*D5+$AV$6)+$BC$2*TANH($AQ$7*A5+$AR$7*E5+$AS$7*B5+$AT$7*C5+$AU$7*D5+$AV$7)+$BD$2*TANH($AQ$8*A5+$AR$8*E5+$AS$8*B5+$AT$8*C5+$AU$8*D5+$AV$8)+$BE$2*TANH($AQ$9*A5+$AR$9*E5+$AS$9*B5+$AT$9*C5+$AU$9*D5+$AV$9)-$BF$2)</f>
        <v>0.11853795271279532</v>
      </c>
      <c r="U5" s="25">
        <f t="shared" ref="U5:U23" si="2">POWER(10,$AY$3*TANH($AQ$3*A5+$AR$3*E5+$AS$3*B5+$AT$3*C5+$AU$3*D5+$AV$3)+$AZ$3*TANH($AQ$4*A5+$AR$4*E5+$AS$4*B5+$AT$4*C5+$AU$4*D5+$AV$4)+$BA$3*TANH($AQ$5*A5+$AR$5*E5+$AS$5*B5+$AT$5*C5+$AU$5*D5+$AV$5)+$BB$3*TANH($AQ$6*A5+$AR$6*E5+$AS$6*B5+$AT$6*C5+$AU$6*D5+$AV$6)+$BC$3*TANH($AQ$7*A5+$AR$7*E5+$AS$7*B5+$AT$7*C5+$AU$7*D5+$AV$7)+$BD$3*TANH($AQ$8*A5+$AR$8*E5+$AS$8*B5+$AT$8*C5+$AU$8*D5+$AV$8)+$BE$3*TANH($AQ$9*A5+$AR$9*E5+$AS$9*B5+$AT$9*C5+$AU$9*D5+$AV$9)-$BF$3)</f>
        <v>2.0058764579557082</v>
      </c>
      <c r="V5" s="25">
        <f t="shared" ref="V5:V23" si="3">POWER(10,$AY$4*TANH($AQ$3*A5+$AR$3*E5+$AS$3*B5+$AT$3*C5+$AU$3*D5+$AV$3)+$AZ$4*TANH($AQ$4*A5+$AR$4*E5+$AS$4*B5+$AT$4*C5+$AU$4*D5+$AV$4)+$BA$4*TANH($AQ$5*A5+$AR$5*E5+$AS$5*B5+$AT$5*C5+$AU$5*D5+$AV$5)+$BB$4*TANH($AQ$6*A5+$AR$6*E5+$AS$6*B5+$AT$6*C5+$AU$6*D5+$AV$6)+$BC$4*TANH($AQ$7*A5+$AR$7*E5+$AS$7*B5+$AT$7*C5+$AU$7*D5+$AV$7)+$BD$4*TANH($AQ$8*A5+$AR$8*E5+$AS$8*B5+$AT$8*C5+$AU$8*D5+$AV$8)+$BE$4*TANH($AQ$9*A5+$AR$9*E5+$AS$9*B5+$AT$9*C5+$AU$9*D5+$AV$9)-$BF$4)</f>
        <v>2.5499970088579444</v>
      </c>
      <c r="W5" s="25">
        <f t="shared" ref="W5:W23" si="4">POWER(10,$AY$5*TANH($AQ$3*A5+$AR$3*E5+$AS$3*B5+$AT$3*C5+$AU$3*D5+$AV$3)+$AZ$5*TANH($AQ$4*A5+$AR$4*E5+$AS$4*B5+$AT$4*C5+$AU$4*D5+$AV$4)+$BA$5*TANH($AQ$5*A5+$AR$5*E5+$AS$5*B5+$AT$5*C5+$AU$5*D5+$AV$5)+$BB$5*TANH($AQ$6*A5+$AR$6*E5+$AS$6*B5+$AT$6*C5+$AU$6*D5+$AV$6)+$BC$5*TANH($AQ$7*A5+$AR$7*E5+$AS$7*B5+$AT$7*C5+$AU$7*D5+$AV$7)+$BD$5*TANH($AQ$8*A5+$AR$8*E5+$AS$8*B5+$AT$8*C5+$AU$8*D5+$AV$8)+$BE$5*TANH($AQ$9*A5+$AR$9*E5+$AS$9*B5+$AT$9*C5+$AU$9*D5+$AV$9)-$BF$5)</f>
        <v>2.8748971010130857</v>
      </c>
      <c r="X5" s="25">
        <f t="shared" ref="X5:X23" si="5">POWER(10,$AY$6*TANH($AQ$3*A5+$AR$3*E5+$AS$3*B5+$AT$3*C5+$AU$3*D5+$AV$3)+$AZ$6*TANH($AQ$4*A5+$AR$4*E5+$AS$4*B5+$AT$4*C5+$AU$4*D5+$AV$4)+$BA$6*TANH($AQ$5*A5+$AR$5*E5+$AS$5*B5+$AT$5*C5+$AU$5*D5+$AV$5)+$BB$6*TANH($AQ$6*A5+$AR$6*E5+$AS$6*B5+$AT$6*C5+$AU$6*D5+$AV$6)+$BC$6*TANH($AQ$7*A5+$AR$7*E5+$AS$7*B5+$AT$7*C5+$AU$7*D5+$AV$7)+$BD$6*TANH($AQ$8*A5+$AR$8*E5+$AS$8*B5+$AT$8*C5+$AU$8*D5+$AV$8)+$BE$6*TANH($AQ$9*A5+$AR$9*E5+$AS$9*B5+$AT$9*C5+$AU$9*D5+$AV$9)-$BF$6)</f>
        <v>4.1303296662653324</v>
      </c>
      <c r="Y5" s="25">
        <f t="shared" ref="Y5:Y23" si="6">POWER(10,$AY$7*TANH($AQ$3*A5+$AR$3*E5+$AS$3*B5+$AT$3*C5+$AU$3*D5+$AV$3)+$AZ$7*TANH($AQ$4*A5+$AR$4*E5+$AS$4*B5+$AT$4*C5+$AU$4*D5+$AV$4)+$BA$7*TANH($AQ$5*A5+$AR$5*E5+$AS$5*B5+$AT$5*C5+$AU$5*D5+$AV$5)+$BB$7*TANH($AQ$6*A5+$AR$6*E5+$AS$6*B5+$AT$6*C5+$AU$6*D5+$AV$6)+$BC$7*TANH($AQ$7*A5+$AR$7*E5+$AS$7*B5+$AT$7*C5+$AU$7*D5+$AV$7)+$BD$7*TANH($AQ$8*A5+$AR$8*E5+$AS$8*B5+$AT$8*C5+$AU$8*D5+$AV$8)+$BE$7*TANH($AQ$9*A5+$AR$9*E5+$AS$9*B5+$AT$9*C5+$AU$9*D5+$AV$9)-$BF$7)</f>
        <v>4.5814810226277292</v>
      </c>
      <c r="Z5" s="25">
        <f t="shared" ref="Z5:Z23" si="7">POWER(10,$AY$8*TANH($AQ$3*A5+$AR$3*E5+$AS$3*B5+$AT$3*C5+$AU$3*D5+$AV$3)+$AZ$8*TANH($AQ$4*A5+$AR$4*E5+$AS$4*B5+$AT$4*C5+$AU$4*D5+$AV$4)+$BA$8*TANH($AQ$5*A5+$AR$5*E5+$AS$5*B5+$AT$5*C5+$AU$5*D5+$AV$5)+$BB$8*TANH($AQ$6*A5+$AR$6*E5+$AS$6*B5+$AT$6*C5+$AU$6*D5+$AV$6)+$BC$8*TANH($AQ$7*A5+$AR$7*E5+$AS$7*B5+$AT$7*C5+$AU$7*D5+$AV$7)+$BD$8*TANH($AQ$8*A5+$AR$8*E5+$AS$8*B5+$AT$8*C5+$AU$8*D5+$AV$8)+$BE$8*TANH($AQ$9*A5+$AR$9*E5+$AS$9*B5+$AT$9*C5+$AU$9*D5+$AV$9)-$BF$8)</f>
        <v>4.2443629627030761</v>
      </c>
      <c r="AA5" s="25">
        <f t="shared" ref="AA5:AA23" si="8">POWER(10,$AY$9*TANH($AQ$3*A5+$AR$3*E5+$AS$3*B5+$AT$3*C5+$AU$3*D5+$AV$3)+$AZ$9*TANH($AQ$4*A5+$AR$4*E5+$AS$4*B5+$AT$4*C5+$AU$4*D5+$AV$4)+$BA$9*TANH($AQ$5*A5+$AR$5*E5+$AS$5*B5+$AT$5*C5+$AU$5*D5+$AV$5)+$BB$9*TANH($AQ$6*A5+$AR$6*E5+$AS$6*B5+$AT$6*C5+$AU$6*D5+$AV$6)+$BC$9*TANH($AQ$7*A5+$AR$7*E5+$AS$7*B5+$AT$7*C5+$AU$7*D5+$AV$7)+$BD$9*TANH($AQ$8*A5+$AR$8*E5+$AS$8*B5+$AT$8*C5+$AU$8*D5+$AV$8)+$BE$9*TANH($AQ$9*A5+$AR$9*E5+$AS$9*B5+$AT$9*C5+$AU$9*D5+$AV$9)-$BF$9)</f>
        <v>3.3760245250285847</v>
      </c>
      <c r="AB5" s="25">
        <f t="shared" ref="AB5:AB23" si="9">POWER(10,$AY$10*TANH($AQ$3*A5+$AR$3*E5+$AS$3*B5+$AT$3*C5+$AU$3*D5+$AV$3)+$AZ$10*TANH($AQ$4*A5+$AR$4*E5+$AS$4*B5+$AT$4*C5+$AU$4*D5+$AV$4)+$BA$10*TANH($AQ$5*A5+$AR$5*E5+$AS$5*B5+$AT$5*C5+$AU$5*D5+$AV$5)+$BB$10*TANH($AQ$6*A5+$AR$6*E5+$AS$6*B5+$AT$6*C5+$AU$6*D5+$AV$6)+$BC$10*TANH($AQ$7*A5+$AR$7*E5+$AS$7*B5+$AT$7*C5+$AU$7*D5+$AV$7)+$BD$10*TANH($AQ$8*A5+$AR$8*E5+$AS$8*B5+$AT$8*C5+$AU$8*D5+$AV$8)+$BE$10*TANH($AQ$9*A5+$AR$9*E5+$AS$9*B5+$AT$9*C5+$AU$9*D5+$AV$9)-$BF$10)</f>
        <v>2.5858733803278664</v>
      </c>
      <c r="AC5" s="25">
        <f t="shared" ref="AC5:AC23" si="10">POWER(10,$AY$11*TANH($AQ$3*A5+$AR$3*E5+$AS$3*B5+$AT$3*C5+$AU$3*D5+$AV$3)+$AZ$11*TANH($AQ$4*A5+$AR$4*E5+$AS$4*B5+$AT$4*C5+$AU$4*D5+$AV$4)+$BA$11*TANH($AQ$5*A5+$AR$5*E5+$AS$5*B5+$AT$5*C5+$AU$5*D5+$AV$5)+$BB$11*TANH($AQ$6*A5+$AR$6*E5+$AS$6*B5+$AT$6*C5+$AU$6*D5+$AV$6)+$BC$11*TANH($AQ$7*A5+$AR$7*E5+$AS$7*B5+$AT$7*C5+$AU$7*D5+$AV$7)+$BD$11*TANH($AQ$8*A5+$AR$8*E5+$AS$8*B5+$AT$8*C5+$AU$8*D5+$AV$8)+$BE$11*TANH($AQ$9*A5+$AR$9*E5+$AS$9*B5+$AT$9*C5+$AU$9*D5+$AV$9)-$BF$11)</f>
        <v>2.0878514701327497</v>
      </c>
      <c r="AD5" s="25">
        <f t="shared" ref="AD5:AD23" si="11">POWER(10,$AY$12*TANH($AQ$3*A5+$AR$3*E5+$AS$3*B5+$AT$3*C5+$AU$3*D5+$AV$3)+$AZ$12*TANH($AQ$4*A5+$AR$4*E5+$AS$4*B5+$AT$4*C5+$AU$4*D5+$AV$4)+$BA$12*TANH($AQ$5*A5+$AR$5*E5+$AS$5*B5+$AT$5*C5+$AU$5*D5+$AV$5)+$BB$12*TANH($AQ$6*A5+$AR$6*E5+$AS$6*B5+$AT$6*C5+$AU$6*D5+$AV$6)+$BC$12*TANH($AQ$7*A5+$AR$7*E5+$AS$7*B5+$AT$7*C5+$AU$7*D5+$AV$7)+$BD$12*TANH($AQ$8*A5+$AR$8*E5+$AS$8*B5+$AT$8*C5+$AU$8*D5+$AV$8)+$BE$12*TANH($AQ$9*A5+$AR$9*E5+$AS$9*B5+$AT$9*C5+$AU$9*D5+$AV$9)-$BF$12)</f>
        <v>1.3311398847104086</v>
      </c>
      <c r="AE5" s="25">
        <f t="shared" ref="AE5:AE23" si="12">POWER(10,$AY$13*TANH($AQ$3*A5+$AR$3*E5+$AS$3*B5+$AT$3*C5+$AU$3*D5+$AV$3)+$AZ$13*TANH($AQ$4*A5+$AR$4*E5+$AS$4*B5+$AT$4*C5+$AU$4*D5+$AV$4)+$BA$13*TANH($AQ$5*A5+$AR$5*E5+$AS$5*B5+$AT$5*C5+$AU$5*D5+$AV$5)+$BB$13*TANH($AQ$6*A5+$AR$6*E5+$AS$6*B5+$AT$6*C5+$AU$6*D5+$AV$6)+$BC$13*TANH($AQ$7*A5+$AR$7*E5+$AS$7*B5+$AT$7*C5+$AU$7*D5+$AV$7)+$BD$13*TANH($AQ$8*A5+$AR$8*E5+$AS$8*B5+$AT$8*C5+$AU$8*D5+$AV$8)+$BE$13*TANH($AQ$9*A5+$AR$9*E5+$AS$9*B5+$AT$9*C5+$AU$9*D5+$AV$9)-$BF$13)</f>
        <v>0.90816714157635248</v>
      </c>
      <c r="AF5" s="25">
        <f t="shared" ref="AF5:AF23" si="13">POWER(10,$AY$14*TANH($AQ$3*A5+$AR$3*E5+$AS$3*B5+$AT$3*C5+$AU$3*D5+$AV$3)+$AZ$14*TANH($AQ$4*A5+$AR$4*E5+$AS$4*B5+$AT$4*C5+$AU$4*D5+$AV$4)+$BA$14*TANH($AQ$5*A5+$AR$5*E5+$AS$5*B5+$AT$5*C5+$AU$5*D5+$AV$5)+$BB$14*TANH($AQ$6*A5+$AR$6*E5+$AS$6*B5+$AT$6*C5+$AU$6*D5+$AV$6)+$BC$14*TANH($AQ$7*A5+$AR$7*E5+$AS$7*B5+$AT$7*C5+$AU$7*D5+$AV$7)+$BD$14*TANH($AQ$8*A5+$AR$8*E5+$AS$8*B5+$AT$8*C5+$AU$8*D5+$AV$8)+$BE$14*TANH($AQ$9*A5+$AR$9*E5+$AS$9*B5+$AT$9*C5+$AU$9*D5+$AV$9)-$BF$14)</f>
        <v>0.31217315758480574</v>
      </c>
      <c r="AG5" s="25">
        <f t="shared" ref="AG5:AG23" si="14">POWER(10,$AY$15*TANH($AQ$3*A5+$AR$3*E5+$AS$3*B5+$AT$3*C5+$AU$3*D5+$AV$3)+$AZ$15*TANH($AQ$4*A5+$AR$4*E5+$AS$4*B5+$AT$4*C5+$AU$4*D5+$AV$4)+$BA$15*TANH($AQ$5*A5+$AR$5*E5+$AS$5*B5+$AT$5*C5+$AU$5*D5+$AV$5)+$BB$15*TANH($AQ$6*A5+$AR$6*E5+$AS$6*B5+$AT$6*C5+$AU$6*D5+$AV$6)+$BC$15*TANH($AQ$7*A5+$AR$7*E5+$AS$7*B5+$AT$7*C5+$AU$7*D5+$AV$7)+$BD$15*TANH($AQ$8*A5+$AR$8*E5+$AS$8*B5+$AT$8*C5+$AU$8*D5+$AV$8)+$BE$15*TANH($AQ$9*A5+$AR$9*E5+$AS$9*B5+$AT$9*C5+$AU$9*D5+$AV$9)-$BF$15)</f>
        <v>0.16552683016901526</v>
      </c>
      <c r="AH5" s="25">
        <f t="shared" ref="AH5:AH23" si="15">POWER(10,$AY$16*TANH($AQ$3*A5+$AR$3*E5+$AS$3*B5+$AT$3*C5+$AU$3*D5+$AV$3)+$AZ$16*TANH($AQ$4*A5+$AR$4*E5+$AS$4*B5+$AT$4*C5+$AU$4*D5+$AV$4)+$BA$16*TANH($AQ$5*A5+$AR$5*E5+$AS$5*B5+$AT$5*C5+$AU$5*D5+$AV$5)+$BB$16*TANH($AQ$6*A5+$AR$6*E5+$AS$6*B5+$AT$6*C5+$AU$6*D5+$AV$6)+$BC$16*TANH($AQ$7*A5+$AR$7*E5+$AS$7*B5+$AT$7*C5+$AU$7*D5+$AV$7)+$BD$16*TANH($AQ$8*A5+$AR$8*E5+$AS$8*B5+$AT$8*C5+$AU$8*D5+$AV$8)+$BE$16*TANH($AQ$9*A5+$AR$9*E5+$AS$9*B5+$AT$9*C5+$AU$9*D5+$AV$9)-$BF$16)</f>
        <v>0.10220406140277452</v>
      </c>
      <c r="AP5" s="25" t="s">
        <v>26</v>
      </c>
      <c r="AQ5" s="25">
        <v>6.3131015060000004E-2</v>
      </c>
      <c r="AR5" s="25">
        <v>-0.54761999130000005</v>
      </c>
      <c r="AS5" s="25">
        <v>-0.1053149074</v>
      </c>
      <c r="AT5" s="25">
        <v>7.1167434730000003E-3</v>
      </c>
      <c r="AU5" s="25">
        <v>-1.966582359E-3</v>
      </c>
      <c r="AV5" s="25">
        <v>1.0448436510000001</v>
      </c>
      <c r="AX5" s="25" t="s">
        <v>1</v>
      </c>
      <c r="AY5" s="25">
        <v>1.1599349269999999</v>
      </c>
      <c r="AZ5" s="25">
        <v>-1.5893045809999999</v>
      </c>
      <c r="BA5" s="25">
        <v>1.437973843</v>
      </c>
      <c r="BB5" s="25">
        <v>0.82190724370000001</v>
      </c>
      <c r="BC5" s="25">
        <v>-0.60629790059999999</v>
      </c>
      <c r="BD5" s="25">
        <v>0.50284949609999996</v>
      </c>
      <c r="BE5" s="25">
        <v>9.149631037E-2</v>
      </c>
      <c r="BF5" s="25">
        <v>1.958965251</v>
      </c>
    </row>
    <row r="6" spans="1:58" x14ac:dyDescent="0.25">
      <c r="A6" s="13">
        <f t="shared" ref="A6:B21" si="16">A5</f>
        <v>6</v>
      </c>
      <c r="B6" s="13">
        <f>B5</f>
        <v>2.8450980400142569</v>
      </c>
      <c r="C6" s="13">
        <f t="shared" ref="C6:C69" si="17">C5+0.1</f>
        <v>7.1999999999999993</v>
      </c>
      <c r="D6" s="13">
        <f t="shared" ref="D6:D69" si="18">D5+1</f>
        <v>5</v>
      </c>
      <c r="E6" s="13">
        <v>0.69897000433601886</v>
      </c>
      <c r="G6" s="20">
        <f t="shared" ref="G6:G69" si="19">G5+0.1</f>
        <v>7.1999999999999993</v>
      </c>
      <c r="H6" s="18">
        <f t="shared" ca="1" si="0"/>
        <v>0.10618960568364698</v>
      </c>
      <c r="I6" s="17"/>
      <c r="J6" s="17"/>
      <c r="K6" s="17"/>
      <c r="L6" s="17"/>
      <c r="M6" s="17"/>
      <c r="N6" s="17"/>
      <c r="O6" s="17"/>
      <c r="P6" s="17"/>
      <c r="Q6" s="17"/>
      <c r="T6" s="25">
        <f t="shared" si="1"/>
        <v>0.10618960568364698</v>
      </c>
      <c r="U6" s="25">
        <f t="shared" si="2"/>
        <v>1.7673754670793962</v>
      </c>
      <c r="V6" s="25">
        <f t="shared" si="3"/>
        <v>2.2306252059106155</v>
      </c>
      <c r="W6" s="25">
        <f t="shared" si="4"/>
        <v>2.5097803187683092</v>
      </c>
      <c r="X6" s="25">
        <f t="shared" si="5"/>
        <v>3.6110402194808167</v>
      </c>
      <c r="Y6" s="25">
        <f t="shared" si="6"/>
        <v>4.0309656128891058</v>
      </c>
      <c r="Z6" s="25">
        <f t="shared" si="7"/>
        <v>3.7610130353236522</v>
      </c>
      <c r="AA6" s="25">
        <f t="shared" si="8"/>
        <v>3.0169342824095793</v>
      </c>
      <c r="AB6" s="25">
        <f t="shared" si="9"/>
        <v>2.3267575253209163</v>
      </c>
      <c r="AC6" s="25">
        <f t="shared" si="10"/>
        <v>1.8859455133559202</v>
      </c>
      <c r="AD6" s="25">
        <f t="shared" si="11"/>
        <v>1.2086684664199456</v>
      </c>
      <c r="AE6" s="25">
        <f t="shared" si="12"/>
        <v>0.82874494107821384</v>
      </c>
      <c r="AF6" s="25">
        <f t="shared" si="13"/>
        <v>0.28753777625432331</v>
      </c>
      <c r="AG6" s="25">
        <f t="shared" si="14"/>
        <v>0.15267031520600877</v>
      </c>
      <c r="AH6" s="25">
        <f t="shared" si="15"/>
        <v>9.4186640342224556E-2</v>
      </c>
      <c r="AP6" s="25" t="s">
        <v>27</v>
      </c>
      <c r="AQ6" s="25">
        <v>7.2569134120000003E-2</v>
      </c>
      <c r="AR6" s="25">
        <v>8.2748818099999996E-2</v>
      </c>
      <c r="AS6" s="25">
        <v>-0.85847104760000004</v>
      </c>
      <c r="AT6" s="25">
        <v>1.08943033E-2</v>
      </c>
      <c r="AU6" s="25">
        <v>1.5560389640000001E-3</v>
      </c>
      <c r="AV6" s="25">
        <v>0.98450561459999997</v>
      </c>
      <c r="AX6" s="25" t="s">
        <v>2</v>
      </c>
      <c r="AY6" s="25">
        <v>1.1127715119999999</v>
      </c>
      <c r="AZ6" s="25">
        <v>-1.438991084</v>
      </c>
      <c r="BA6" s="25">
        <v>1.453603658</v>
      </c>
      <c r="BB6" s="25">
        <v>0.65006267979999999</v>
      </c>
      <c r="BC6" s="25">
        <v>-0.49853398389999998</v>
      </c>
      <c r="BD6" s="25">
        <v>0.3140409603</v>
      </c>
      <c r="BE6" s="25">
        <v>0.2510602797</v>
      </c>
      <c r="BF6" s="25">
        <v>1.877519301</v>
      </c>
    </row>
    <row r="7" spans="1:58" x14ac:dyDescent="0.25">
      <c r="A7" s="13">
        <f t="shared" si="16"/>
        <v>6</v>
      </c>
      <c r="B7" s="13">
        <f t="shared" si="16"/>
        <v>2.8450980400142569</v>
      </c>
      <c r="C7" s="13">
        <f t="shared" si="17"/>
        <v>7.2999999999999989</v>
      </c>
      <c r="D7" s="13">
        <f t="shared" si="18"/>
        <v>6</v>
      </c>
      <c r="E7" s="13">
        <v>0.77815125038364363</v>
      </c>
      <c r="G7" s="20">
        <f t="shared" si="19"/>
        <v>7.2999999999999989</v>
      </c>
      <c r="H7" s="18">
        <f t="shared" ca="1" si="0"/>
        <v>9.6507463416260583E-2</v>
      </c>
      <c r="I7" s="17"/>
      <c r="J7" s="17"/>
      <c r="K7" s="17"/>
      <c r="L7" s="17"/>
      <c r="M7" s="17"/>
      <c r="N7" s="17"/>
      <c r="O7" s="17"/>
      <c r="P7" s="17"/>
      <c r="Q7" s="17"/>
      <c r="T7" s="25">
        <f t="shared" si="1"/>
        <v>9.6507463416260583E-2</v>
      </c>
      <c r="U7" s="25">
        <f t="shared" si="2"/>
        <v>1.5825038681291632</v>
      </c>
      <c r="V7" s="25">
        <f t="shared" si="3"/>
        <v>1.9848939002219834</v>
      </c>
      <c r="W7" s="25">
        <f t="shared" si="4"/>
        <v>2.2293091459663676</v>
      </c>
      <c r="X7" s="25">
        <f t="shared" si="5"/>
        <v>3.2113017512714519</v>
      </c>
      <c r="Y7" s="25">
        <f t="shared" si="6"/>
        <v>3.6040688482973282</v>
      </c>
      <c r="Z7" s="25">
        <f t="shared" si="7"/>
        <v>3.3835637909346703</v>
      </c>
      <c r="AA7" s="25">
        <f t="shared" si="8"/>
        <v>2.7342216650045352</v>
      </c>
      <c r="AB7" s="25">
        <f t="shared" si="9"/>
        <v>2.1211950383090574</v>
      </c>
      <c r="AC7" s="25">
        <f t="shared" si="10"/>
        <v>1.7249809401894063</v>
      </c>
      <c r="AD7" s="25">
        <f t="shared" si="11"/>
        <v>1.1104672316661752</v>
      </c>
      <c r="AE7" s="25">
        <f t="shared" si="12"/>
        <v>0.76470475249323333</v>
      </c>
      <c r="AF7" s="25">
        <f t="shared" si="13"/>
        <v>0.26755927027764737</v>
      </c>
      <c r="AG7" s="25">
        <f t="shared" si="14"/>
        <v>0.14224447796806525</v>
      </c>
      <c r="AH7" s="25">
        <f t="shared" si="15"/>
        <v>8.7717246704556162E-2</v>
      </c>
      <c r="AP7" s="25" t="s">
        <v>28</v>
      </c>
      <c r="AQ7" s="25">
        <v>8.7951470650000002E-2</v>
      </c>
      <c r="AR7" s="25">
        <v>-8.7228081540000002E-2</v>
      </c>
      <c r="AS7" s="25">
        <v>-0.25948794409999998</v>
      </c>
      <c r="AT7" s="25">
        <v>1.0539782770000001E-2</v>
      </c>
      <c r="AU7" s="25">
        <v>-1.65070051E-4</v>
      </c>
      <c r="AV7" s="25">
        <v>6.8063614410000001E-2</v>
      </c>
      <c r="AX7" s="25" t="s">
        <v>3</v>
      </c>
      <c r="AY7" s="25">
        <v>1.019906118</v>
      </c>
      <c r="AZ7" s="25">
        <v>-1.2726841790000001</v>
      </c>
      <c r="BA7" s="25">
        <v>1.4235645960000001</v>
      </c>
      <c r="BB7" s="25">
        <v>0.50835809939999999</v>
      </c>
      <c r="BC7" s="25">
        <v>-0.3255305289</v>
      </c>
      <c r="BD7" s="25">
        <v>-1.6319283810000002E-2</v>
      </c>
      <c r="BE7" s="25">
        <v>0.37190154580000001</v>
      </c>
      <c r="BF7" s="25">
        <v>1.885038199</v>
      </c>
    </row>
    <row r="8" spans="1:58" x14ac:dyDescent="0.25">
      <c r="A8" s="13">
        <f t="shared" si="16"/>
        <v>6</v>
      </c>
      <c r="B8" s="13">
        <f t="shared" si="16"/>
        <v>2.8450980400142569</v>
      </c>
      <c r="C8" s="13">
        <f t="shared" si="17"/>
        <v>7.3999999999999986</v>
      </c>
      <c r="D8" s="13">
        <f t="shared" si="18"/>
        <v>7</v>
      </c>
      <c r="E8" s="13">
        <v>0.84509804001425681</v>
      </c>
      <c r="G8" s="20">
        <f t="shared" si="19"/>
        <v>7.3999999999999986</v>
      </c>
      <c r="H8" s="18">
        <f t="shared" ca="1" si="0"/>
        <v>8.8639451287875579E-2</v>
      </c>
      <c r="I8" s="17"/>
      <c r="J8" s="17"/>
      <c r="K8" s="17"/>
      <c r="L8" s="17"/>
      <c r="M8" s="17"/>
      <c r="N8" s="17"/>
      <c r="O8" s="17"/>
      <c r="P8" s="17"/>
      <c r="Q8" s="17"/>
      <c r="T8" s="25">
        <f t="shared" si="1"/>
        <v>8.8639451287875579E-2</v>
      </c>
      <c r="U8" s="25">
        <f t="shared" si="2"/>
        <v>1.4338829990771775</v>
      </c>
      <c r="V8" s="25">
        <f t="shared" si="3"/>
        <v>1.7886038770489703</v>
      </c>
      <c r="W8" s="25">
        <f t="shared" si="4"/>
        <v>2.005601878407588</v>
      </c>
      <c r="X8" s="25">
        <f t="shared" si="5"/>
        <v>2.8919167430952974</v>
      </c>
      <c r="Y8" s="25">
        <f t="shared" si="6"/>
        <v>3.2608613077890349</v>
      </c>
      <c r="Z8" s="25">
        <f t="shared" si="7"/>
        <v>3.0782557266645911</v>
      </c>
      <c r="AA8" s="25">
        <f t="shared" si="8"/>
        <v>2.5039096722820617</v>
      </c>
      <c r="AB8" s="25">
        <f t="shared" si="9"/>
        <v>1.9526489013160035</v>
      </c>
      <c r="AC8" s="25">
        <f t="shared" si="10"/>
        <v>1.5924649335300303</v>
      </c>
      <c r="AD8" s="25">
        <f t="shared" si="11"/>
        <v>1.029223714081434</v>
      </c>
      <c r="AE8" s="25">
        <f t="shared" si="12"/>
        <v>0.71146883397684091</v>
      </c>
      <c r="AF8" s="25">
        <f t="shared" si="13"/>
        <v>0.25085543156351503</v>
      </c>
      <c r="AG8" s="25">
        <f t="shared" si="14"/>
        <v>0.13352482457778264</v>
      </c>
      <c r="AH8" s="25">
        <f t="shared" si="15"/>
        <v>8.2326259100150428E-2</v>
      </c>
      <c r="AP8" s="25" t="s">
        <v>29</v>
      </c>
      <c r="AQ8" s="25">
        <v>-0.36058471809999998</v>
      </c>
      <c r="AR8" s="25">
        <v>-9.378746802E-2</v>
      </c>
      <c r="AS8" s="25">
        <v>0.20555054519999999</v>
      </c>
      <c r="AT8" s="25">
        <v>1.114176916E-2</v>
      </c>
      <c r="AU8" s="25">
        <v>9.964727495E-5</v>
      </c>
      <c r="AV8" s="25">
        <v>0.83536627620000004</v>
      </c>
      <c r="AX8" s="25" t="s">
        <v>4</v>
      </c>
      <c r="AY8" s="25">
        <v>0.96802204280000004</v>
      </c>
      <c r="AZ8" s="25">
        <v>-1.1367867</v>
      </c>
      <c r="BA8" s="25">
        <v>1.360759228</v>
      </c>
      <c r="BB8" s="25">
        <v>0.44930702490000002</v>
      </c>
      <c r="BC8" s="25">
        <v>-0.1438662329</v>
      </c>
      <c r="BD8" s="25">
        <v>-0.2669094199</v>
      </c>
      <c r="BE8" s="25">
        <v>0.39627398229999999</v>
      </c>
      <c r="BF8" s="25">
        <v>1.8949459390000001</v>
      </c>
    </row>
    <row r="9" spans="1:58" x14ac:dyDescent="0.25">
      <c r="A9" s="13">
        <f t="shared" si="16"/>
        <v>6</v>
      </c>
      <c r="B9" s="13">
        <f t="shared" si="16"/>
        <v>2.8450980400142569</v>
      </c>
      <c r="C9" s="13">
        <f t="shared" si="17"/>
        <v>7.4999999999999982</v>
      </c>
      <c r="D9" s="13">
        <f t="shared" si="18"/>
        <v>8</v>
      </c>
      <c r="E9" s="13">
        <v>0.90308998699194354</v>
      </c>
      <c r="G9" s="20">
        <f t="shared" si="19"/>
        <v>7.4999999999999982</v>
      </c>
      <c r="H9" s="18">
        <f t="shared" ca="1" si="0"/>
        <v>8.2077375367246783E-2</v>
      </c>
      <c r="I9" s="17"/>
      <c r="J9" s="17"/>
      <c r="K9" s="17"/>
      <c r="L9" s="17"/>
      <c r="M9" s="17"/>
      <c r="N9" s="17"/>
      <c r="O9" s="17"/>
      <c r="P9" s="17"/>
      <c r="Q9" s="17"/>
      <c r="T9" s="25">
        <f t="shared" si="1"/>
        <v>8.2077375367246783E-2</v>
      </c>
      <c r="U9" s="25">
        <f t="shared" si="2"/>
        <v>1.3111841613220554</v>
      </c>
      <c r="V9" s="25">
        <f t="shared" si="3"/>
        <v>1.6274615305426843</v>
      </c>
      <c r="W9" s="25">
        <f t="shared" si="4"/>
        <v>1.8222035845948459</v>
      </c>
      <c r="X9" s="25">
        <f t="shared" si="5"/>
        <v>2.6296991463600938</v>
      </c>
      <c r="Y9" s="25">
        <f t="shared" si="6"/>
        <v>2.9775597990276208</v>
      </c>
      <c r="Z9" s="25">
        <f t="shared" si="7"/>
        <v>2.8248686140562951</v>
      </c>
      <c r="AA9" s="25">
        <f t="shared" si="8"/>
        <v>2.3115468644396273</v>
      </c>
      <c r="AB9" s="25">
        <f t="shared" si="9"/>
        <v>1.8110798309553775</v>
      </c>
      <c r="AC9" s="25">
        <f t="shared" si="10"/>
        <v>1.4807721429484511</v>
      </c>
      <c r="AD9" s="25">
        <f t="shared" si="11"/>
        <v>0.96045078534814243</v>
      </c>
      <c r="AE9" s="25">
        <f t="shared" si="12"/>
        <v>0.66621397568260921</v>
      </c>
      <c r="AF9" s="25">
        <f t="shared" si="13"/>
        <v>0.23657511807888501</v>
      </c>
      <c r="AG9" s="25">
        <f t="shared" si="14"/>
        <v>0.12606642061424658</v>
      </c>
      <c r="AH9" s="25">
        <f t="shared" si="15"/>
        <v>7.772781575175966E-2</v>
      </c>
      <c r="AP9" s="25" t="s">
        <v>30</v>
      </c>
      <c r="AQ9" s="25">
        <v>-6.8539589309999996E-2</v>
      </c>
      <c r="AR9" s="25">
        <v>9.2138039460000001E-3</v>
      </c>
      <c r="AS9" s="25">
        <v>-0.21987594369999999</v>
      </c>
      <c r="AT9" s="25">
        <v>3.8016828000000001E-3</v>
      </c>
      <c r="AU9" s="25">
        <v>-2.8687883950000002E-4</v>
      </c>
      <c r="AV9" s="25">
        <v>1.028260886</v>
      </c>
      <c r="AX9" s="25" t="s">
        <v>5</v>
      </c>
      <c r="AY9" s="25">
        <v>0.880323827</v>
      </c>
      <c r="AZ9" s="25">
        <v>-1.0101508990000001</v>
      </c>
      <c r="BA9" s="25">
        <v>1.2790211</v>
      </c>
      <c r="BB9" s="25">
        <v>0.42365823019999999</v>
      </c>
      <c r="BC9" s="25">
        <v>0.1096953453</v>
      </c>
      <c r="BD9" s="25">
        <v>-0.5832622838</v>
      </c>
      <c r="BE9" s="25">
        <v>0.3453331711</v>
      </c>
      <c r="BF9" s="25">
        <v>1.944376452</v>
      </c>
    </row>
    <row r="10" spans="1:58" x14ac:dyDescent="0.25">
      <c r="A10" s="13">
        <f t="shared" si="16"/>
        <v>6</v>
      </c>
      <c r="B10" s="13">
        <f t="shared" si="16"/>
        <v>2.8450980400142569</v>
      </c>
      <c r="C10" s="13">
        <f t="shared" si="17"/>
        <v>7.5999999999999979</v>
      </c>
      <c r="D10" s="13">
        <f t="shared" si="18"/>
        <v>9</v>
      </c>
      <c r="E10" s="13">
        <v>0.95424250943932487</v>
      </c>
      <c r="G10" s="20">
        <f t="shared" si="19"/>
        <v>7.5999999999999979</v>
      </c>
      <c r="H10" s="18">
        <f t="shared" ca="1" si="0"/>
        <v>7.6494988878156742E-2</v>
      </c>
      <c r="I10" s="17"/>
      <c r="J10" s="17"/>
      <c r="K10" s="17"/>
      <c r="L10" s="17"/>
      <c r="M10" s="17"/>
      <c r="N10" s="17"/>
      <c r="O10" s="17"/>
      <c r="P10" s="17"/>
      <c r="Q10" s="17"/>
      <c r="T10" s="25">
        <f t="shared" si="1"/>
        <v>7.6494988878156742E-2</v>
      </c>
      <c r="U10" s="25">
        <f t="shared" si="2"/>
        <v>1.2078032424442786</v>
      </c>
      <c r="V10" s="25">
        <f t="shared" si="3"/>
        <v>1.4923766456057843</v>
      </c>
      <c r="W10" s="25">
        <f t="shared" si="4"/>
        <v>1.6686581156036093</v>
      </c>
      <c r="X10" s="25">
        <f t="shared" si="5"/>
        <v>2.4098875231829613</v>
      </c>
      <c r="Y10" s="25">
        <f t="shared" si="6"/>
        <v>2.7389332695629127</v>
      </c>
      <c r="Z10" s="25">
        <f t="shared" si="7"/>
        <v>2.6103898462098534</v>
      </c>
      <c r="AA10" s="25">
        <f t="shared" si="8"/>
        <v>2.1477814963460857</v>
      </c>
      <c r="AB10" s="25">
        <f t="shared" si="9"/>
        <v>1.6899515697301462</v>
      </c>
      <c r="AC10" s="25">
        <f t="shared" si="10"/>
        <v>1.3849157388768543</v>
      </c>
      <c r="AD10" s="25">
        <f t="shared" si="11"/>
        <v>0.90120076345689204</v>
      </c>
      <c r="AE10" s="25">
        <f t="shared" si="12"/>
        <v>0.62707764414906919</v>
      </c>
      <c r="AF10" s="25">
        <f t="shared" si="13"/>
        <v>0.2241570511834024</v>
      </c>
      <c r="AG10" s="25">
        <f t="shared" si="14"/>
        <v>0.11957643220396559</v>
      </c>
      <c r="AH10" s="25">
        <f t="shared" si="15"/>
        <v>7.373508007837408E-2</v>
      </c>
      <c r="AX10" s="25" t="s">
        <v>6</v>
      </c>
      <c r="AY10" s="25">
        <v>0.83821656860000004</v>
      </c>
      <c r="AZ10" s="25">
        <v>-0.92565865690000004</v>
      </c>
      <c r="BA10" s="25">
        <v>1.228944977</v>
      </c>
      <c r="BB10" s="25">
        <v>0.4423153145</v>
      </c>
      <c r="BC10" s="25">
        <v>0.21792475889999999</v>
      </c>
      <c r="BD10" s="25">
        <v>-0.8126732472</v>
      </c>
      <c r="BE10" s="25">
        <v>0.34712529320000002</v>
      </c>
      <c r="BF10" s="25">
        <v>2.0367596419999998</v>
      </c>
    </row>
    <row r="11" spans="1:58" x14ac:dyDescent="0.25">
      <c r="A11" s="13">
        <f t="shared" si="16"/>
        <v>6</v>
      </c>
      <c r="B11" s="13">
        <f t="shared" si="16"/>
        <v>2.8450980400142569</v>
      </c>
      <c r="C11" s="13">
        <f t="shared" si="17"/>
        <v>7.6999999999999975</v>
      </c>
      <c r="D11" s="13">
        <f t="shared" si="18"/>
        <v>10</v>
      </c>
      <c r="E11" s="13">
        <v>1</v>
      </c>
      <c r="G11" s="20">
        <f t="shared" si="19"/>
        <v>7.6999999999999975</v>
      </c>
      <c r="H11" s="18">
        <f t="shared" ca="1" si="0"/>
        <v>7.1671138467744186E-2</v>
      </c>
      <c r="I11" s="17"/>
      <c r="J11" s="17"/>
      <c r="K11" s="17"/>
      <c r="L11" s="17"/>
      <c r="M11" s="17"/>
      <c r="N11" s="17"/>
      <c r="O11" s="17"/>
      <c r="P11" s="17"/>
      <c r="Q11" s="17"/>
      <c r="T11" s="25">
        <f t="shared" si="1"/>
        <v>7.1671138467744186E-2</v>
      </c>
      <c r="U11" s="25">
        <f t="shared" si="2"/>
        <v>1.1192826755774259</v>
      </c>
      <c r="V11" s="25">
        <f t="shared" si="3"/>
        <v>1.377242896327546</v>
      </c>
      <c r="W11" s="25">
        <f t="shared" si="4"/>
        <v>1.5379471860891549</v>
      </c>
      <c r="X11" s="25">
        <f t="shared" si="5"/>
        <v>2.2225576519121293</v>
      </c>
      <c r="Y11" s="25">
        <f t="shared" si="6"/>
        <v>2.5346889769222516</v>
      </c>
      <c r="Z11" s="25">
        <f t="shared" si="7"/>
        <v>2.4259872984845923</v>
      </c>
      <c r="AA11" s="25">
        <f t="shared" si="8"/>
        <v>2.0062345201568026</v>
      </c>
      <c r="AB11" s="25">
        <f t="shared" si="9"/>
        <v>1.5847819044890805</v>
      </c>
      <c r="AC11" s="25">
        <f t="shared" si="10"/>
        <v>1.30146301649284</v>
      </c>
      <c r="AD11" s="25">
        <f t="shared" si="11"/>
        <v>0.8494366625274653</v>
      </c>
      <c r="AE11" s="25">
        <f t="shared" si="12"/>
        <v>0.59276795602405319</v>
      </c>
      <c r="AF11" s="25">
        <f t="shared" si="13"/>
        <v>0.213211809131098</v>
      </c>
      <c r="AG11" s="25">
        <f t="shared" si="14"/>
        <v>0.11385198570929428</v>
      </c>
      <c r="AH11" s="25">
        <f t="shared" si="15"/>
        <v>7.021934063545579E-2</v>
      </c>
      <c r="AX11" s="25" t="s">
        <v>7</v>
      </c>
      <c r="AY11" s="25">
        <v>0.79363147060000006</v>
      </c>
      <c r="AZ11" s="25">
        <v>-0.86414946380000002</v>
      </c>
      <c r="BA11" s="25">
        <v>1.2150674969999999</v>
      </c>
      <c r="BB11" s="25">
        <v>0.4620790722</v>
      </c>
      <c r="BC11" s="25">
        <v>0.29099992190000001</v>
      </c>
      <c r="BD11" s="25">
        <v>-0.99433462660000005</v>
      </c>
      <c r="BE11" s="25">
        <v>0.30839223020000001</v>
      </c>
      <c r="BF11" s="25">
        <v>2.1215800840000001</v>
      </c>
    </row>
    <row r="12" spans="1:58" x14ac:dyDescent="0.25">
      <c r="A12" s="13">
        <f t="shared" si="16"/>
        <v>6</v>
      </c>
      <c r="B12" s="13">
        <f t="shared" si="16"/>
        <v>2.8450980400142569</v>
      </c>
      <c r="C12" s="13">
        <f t="shared" si="17"/>
        <v>7.7999999999999972</v>
      </c>
      <c r="D12" s="13">
        <f t="shared" si="18"/>
        <v>11</v>
      </c>
      <c r="E12" s="13">
        <v>1.0413926851582251</v>
      </c>
      <c r="G12" s="20">
        <f t="shared" si="19"/>
        <v>7.7999999999999972</v>
      </c>
      <c r="H12" s="18">
        <f t="shared" ca="1" si="0"/>
        <v>6.7449480994168712E-2</v>
      </c>
      <c r="I12" s="17"/>
      <c r="J12" s="17"/>
      <c r="K12" s="17"/>
      <c r="L12" s="17"/>
      <c r="M12" s="17"/>
      <c r="N12" s="17"/>
      <c r="O12" s="17"/>
      <c r="P12" s="17"/>
      <c r="Q12" s="17"/>
      <c r="T12" s="25">
        <f t="shared" si="1"/>
        <v>6.7449480994168712E-2</v>
      </c>
      <c r="U12" s="25">
        <f t="shared" si="2"/>
        <v>1.0424851070677099</v>
      </c>
      <c r="V12" s="25">
        <f t="shared" si="3"/>
        <v>1.2777810306745696</v>
      </c>
      <c r="W12" s="25">
        <f t="shared" si="4"/>
        <v>1.4251562496477996</v>
      </c>
      <c r="X12" s="25">
        <f t="shared" si="5"/>
        <v>2.0607501762368639</v>
      </c>
      <c r="Y12" s="25">
        <f t="shared" si="6"/>
        <v>2.3575760295555144</v>
      </c>
      <c r="Z12" s="25">
        <f t="shared" si="7"/>
        <v>2.2654142137965425</v>
      </c>
      <c r="AA12" s="25">
        <f t="shared" si="8"/>
        <v>1.8823736315733968</v>
      </c>
      <c r="AB12" s="25">
        <f t="shared" si="9"/>
        <v>1.4923712265782731</v>
      </c>
      <c r="AC12" s="25">
        <f t="shared" si="10"/>
        <v>1.227955444132095</v>
      </c>
      <c r="AD12" s="25">
        <f t="shared" si="11"/>
        <v>0.80369450355741401</v>
      </c>
      <c r="AE12" s="25">
        <f t="shared" si="12"/>
        <v>0.56235336196245356</v>
      </c>
      <c r="AF12" s="25">
        <f t="shared" si="13"/>
        <v>0.20345837558750623</v>
      </c>
      <c r="AG12" s="25">
        <f t="shared" si="14"/>
        <v>0.10874684589255754</v>
      </c>
      <c r="AH12" s="25">
        <f t="shared" si="15"/>
        <v>6.7088253774995457E-2</v>
      </c>
      <c r="AX12" s="25" t="s">
        <v>8</v>
      </c>
      <c r="AY12" s="25">
        <v>0.77618152350000003</v>
      </c>
      <c r="AZ12" s="25">
        <v>-0.88680948410000005</v>
      </c>
      <c r="BA12" s="25">
        <v>1.1533514330000001</v>
      </c>
      <c r="BB12" s="25">
        <v>0.53446087799999997</v>
      </c>
      <c r="BC12" s="25">
        <v>0.37006985170000001</v>
      </c>
      <c r="BD12" s="25">
        <v>-1.166646837</v>
      </c>
      <c r="BE12" s="25">
        <v>0.19465930870000001</v>
      </c>
      <c r="BF12" s="25">
        <v>2.3231099830000002</v>
      </c>
    </row>
    <row r="13" spans="1:58" x14ac:dyDescent="0.25">
      <c r="A13" s="13">
        <f t="shared" si="16"/>
        <v>6</v>
      </c>
      <c r="B13" s="13">
        <f t="shared" si="16"/>
        <v>2.8450980400142569</v>
      </c>
      <c r="C13" s="13">
        <f t="shared" si="17"/>
        <v>7.8999999999999968</v>
      </c>
      <c r="D13" s="13">
        <f t="shared" si="18"/>
        <v>12</v>
      </c>
      <c r="E13" s="13">
        <v>1.0791812460476249</v>
      </c>
      <c r="G13" s="20">
        <f t="shared" si="19"/>
        <v>7.8999999999999968</v>
      </c>
      <c r="H13" s="18">
        <f t="shared" ca="1" si="0"/>
        <v>6.3715729352782635E-2</v>
      </c>
      <c r="I13" s="17"/>
      <c r="J13" s="17"/>
      <c r="K13" s="17"/>
      <c r="L13" s="17"/>
      <c r="M13" s="17"/>
      <c r="N13" s="17"/>
      <c r="O13" s="17"/>
      <c r="P13" s="17"/>
      <c r="Q13" s="17"/>
      <c r="T13" s="25">
        <f t="shared" si="1"/>
        <v>6.3715729352782635E-2</v>
      </c>
      <c r="U13" s="25">
        <f t="shared" si="2"/>
        <v>0.97512735006679241</v>
      </c>
      <c r="V13" s="25">
        <f t="shared" si="3"/>
        <v>1.1908891477074988</v>
      </c>
      <c r="W13" s="25">
        <f t="shared" si="4"/>
        <v>1.3267255587620244</v>
      </c>
      <c r="X13" s="25">
        <f t="shared" si="5"/>
        <v>1.9194178299677962</v>
      </c>
      <c r="Y13" s="25">
        <f t="shared" si="6"/>
        <v>2.2023139515762442</v>
      </c>
      <c r="Z13" s="25">
        <f t="shared" si="7"/>
        <v>2.1241046769065837</v>
      </c>
      <c r="AA13" s="25">
        <f t="shared" si="8"/>
        <v>1.7728721318616496</v>
      </c>
      <c r="AB13" s="25">
        <f t="shared" si="9"/>
        <v>1.4103610673593512</v>
      </c>
      <c r="AC13" s="25">
        <f t="shared" si="10"/>
        <v>1.162575498428136</v>
      </c>
      <c r="AD13" s="25">
        <f t="shared" si="11"/>
        <v>0.76288861020271237</v>
      </c>
      <c r="AE13" s="25">
        <f t="shared" si="12"/>
        <v>0.53514096203418948</v>
      </c>
      <c r="AF13" s="25">
        <f t="shared" si="13"/>
        <v>0.19468749919945122</v>
      </c>
      <c r="AG13" s="25">
        <f t="shared" si="14"/>
        <v>0.10415221579828908</v>
      </c>
      <c r="AH13" s="25">
        <f t="shared" si="15"/>
        <v>6.4273389631090985E-2</v>
      </c>
      <c r="AX13" s="25" t="s">
        <v>9</v>
      </c>
      <c r="AY13" s="25">
        <v>0.84006138450000001</v>
      </c>
      <c r="AZ13" s="25">
        <v>-0.91751053729999998</v>
      </c>
      <c r="BA13" s="25">
        <v>1.081816031</v>
      </c>
      <c r="BB13" s="25">
        <v>0.57783338549999996</v>
      </c>
      <c r="BC13" s="25">
        <v>0.37626641290000001</v>
      </c>
      <c r="BD13" s="25">
        <v>-1.285500565</v>
      </c>
      <c r="BE13" s="25">
        <v>0.14114419349999999</v>
      </c>
      <c r="BF13" s="25">
        <v>2.5567667670000001</v>
      </c>
    </row>
    <row r="14" spans="1:58" x14ac:dyDescent="0.25">
      <c r="A14" s="13">
        <f t="shared" si="16"/>
        <v>6</v>
      </c>
      <c r="B14" s="13">
        <f t="shared" si="16"/>
        <v>2.8450980400142569</v>
      </c>
      <c r="C14" s="13">
        <f t="shared" si="17"/>
        <v>7.9999999999999964</v>
      </c>
      <c r="D14" s="13">
        <f t="shared" si="18"/>
        <v>13</v>
      </c>
      <c r="E14" s="13">
        <v>1.1139433523068367</v>
      </c>
      <c r="G14" s="20">
        <f t="shared" si="19"/>
        <v>7.9999999999999964</v>
      </c>
      <c r="H14" s="18">
        <f t="shared" ca="1" si="0"/>
        <v>6.0384024402747039E-2</v>
      </c>
      <c r="I14" s="17"/>
      <c r="J14" s="17"/>
      <c r="K14" s="17"/>
      <c r="L14" s="17"/>
      <c r="M14" s="17"/>
      <c r="N14" s="17"/>
      <c r="O14" s="17"/>
      <c r="P14" s="17"/>
      <c r="Q14" s="17"/>
      <c r="T14" s="25">
        <f t="shared" si="1"/>
        <v>6.0384024402747039E-2</v>
      </c>
      <c r="U14" s="25">
        <f t="shared" si="2"/>
        <v>0.915501786131795</v>
      </c>
      <c r="V14" s="25">
        <f t="shared" si="3"/>
        <v>1.1142557650202793</v>
      </c>
      <c r="W14" s="25">
        <f t="shared" si="4"/>
        <v>1.2400043657502096</v>
      </c>
      <c r="X14" s="25">
        <f t="shared" si="5"/>
        <v>1.7947978955383905</v>
      </c>
      <c r="Y14" s="25">
        <f t="shared" si="6"/>
        <v>2.0649512904096841</v>
      </c>
      <c r="Z14" s="25">
        <f t="shared" si="7"/>
        <v>1.9986303048479819</v>
      </c>
      <c r="AA14" s="25">
        <f t="shared" si="8"/>
        <v>1.6752223561363047</v>
      </c>
      <c r="AB14" s="25">
        <f t="shared" si="9"/>
        <v>1.3369667393820499</v>
      </c>
      <c r="AC14" s="25">
        <f t="shared" si="10"/>
        <v>1.1039442149098972</v>
      </c>
      <c r="AD14" s="25">
        <f t="shared" si="11"/>
        <v>0.7261929111561406</v>
      </c>
      <c r="AE14" s="25">
        <f t="shared" si="12"/>
        <v>0.51060209514254518</v>
      </c>
      <c r="AF14" s="25">
        <f t="shared" si="13"/>
        <v>0.18673931665121937</v>
      </c>
      <c r="AG14" s="25">
        <f t="shared" si="14"/>
        <v>9.9985031693903687E-2</v>
      </c>
      <c r="AH14" s="25">
        <f t="shared" si="15"/>
        <v>6.1722682065184144E-2</v>
      </c>
      <c r="AX14" s="25" t="s">
        <v>10</v>
      </c>
      <c r="AY14" s="25">
        <v>1.1544095329999999</v>
      </c>
      <c r="AZ14" s="25">
        <v>-1.178683476</v>
      </c>
      <c r="BA14" s="25">
        <v>0.80766188279999995</v>
      </c>
      <c r="BB14" s="25">
        <v>0.66316331480000001</v>
      </c>
      <c r="BC14" s="25">
        <v>0.37426405730000001</v>
      </c>
      <c r="BD14" s="25">
        <v>-1.2819385910000001</v>
      </c>
      <c r="BE14" s="25">
        <v>-6.3611245459999993E-2</v>
      </c>
      <c r="BF14" s="25">
        <v>3.2328486619999999</v>
      </c>
    </row>
    <row r="15" spans="1:58" x14ac:dyDescent="0.25">
      <c r="A15" s="13">
        <f t="shared" si="16"/>
        <v>6</v>
      </c>
      <c r="B15" s="13">
        <f t="shared" si="16"/>
        <v>2.8450980400142569</v>
      </c>
      <c r="C15" s="13">
        <f t="shared" si="17"/>
        <v>8.0999999999999961</v>
      </c>
      <c r="D15" s="13">
        <f t="shared" si="18"/>
        <v>14</v>
      </c>
      <c r="E15" s="13">
        <v>1.146128035678238</v>
      </c>
      <c r="G15" s="20">
        <f t="shared" si="19"/>
        <v>8.0999999999999961</v>
      </c>
      <c r="H15" s="18">
        <f t="shared" ca="1" si="0"/>
        <v>5.7388378007143533E-2</v>
      </c>
      <c r="I15" s="17"/>
      <c r="J15" s="17"/>
      <c r="K15" s="17"/>
      <c r="L15" s="17"/>
      <c r="M15" s="17"/>
      <c r="N15" s="17"/>
      <c r="O15" s="17"/>
      <c r="P15" s="17"/>
      <c r="Q15" s="17"/>
      <c r="T15" s="25">
        <f t="shared" si="1"/>
        <v>5.7388378007143533E-2</v>
      </c>
      <c r="U15" s="25">
        <f t="shared" si="2"/>
        <v>0.86230181174680021</v>
      </c>
      <c r="V15" s="25">
        <f t="shared" si="3"/>
        <v>1.0461182295609452</v>
      </c>
      <c r="W15" s="25">
        <f t="shared" si="4"/>
        <v>1.1629727166146246</v>
      </c>
      <c r="X15" s="25">
        <f t="shared" si="5"/>
        <v>1.68402008347518</v>
      </c>
      <c r="Y15" s="25">
        <f t="shared" si="6"/>
        <v>1.9424632926386247</v>
      </c>
      <c r="Z15" s="25">
        <f t="shared" si="7"/>
        <v>1.8863583800772092</v>
      </c>
      <c r="AA15" s="25">
        <f t="shared" si="8"/>
        <v>1.5874915717333837</v>
      </c>
      <c r="AB15" s="25">
        <f t="shared" si="9"/>
        <v>1.2708078379038956</v>
      </c>
      <c r="AC15" s="25">
        <f t="shared" si="10"/>
        <v>1.0509924577725585</v>
      </c>
      <c r="AD15" s="25">
        <f t="shared" si="11"/>
        <v>0.69296524375008473</v>
      </c>
      <c r="AE15" s="25">
        <f t="shared" si="12"/>
        <v>0.48832475426930871</v>
      </c>
      <c r="AF15" s="25">
        <f t="shared" si="13"/>
        <v>0.179489054281983</v>
      </c>
      <c r="AG15" s="25">
        <f t="shared" si="14"/>
        <v>9.6180494779360373E-2</v>
      </c>
      <c r="AH15" s="25">
        <f t="shared" si="15"/>
        <v>5.9395634570751706E-2</v>
      </c>
      <c r="AX15" s="25" t="s">
        <v>11</v>
      </c>
      <c r="AY15" s="25">
        <v>1.2756169100000001</v>
      </c>
      <c r="AZ15" s="25">
        <v>-1.2875487459999999</v>
      </c>
      <c r="BA15" s="25">
        <v>0.7221470552</v>
      </c>
      <c r="BB15" s="25">
        <v>0.63776327330000004</v>
      </c>
      <c r="BC15" s="25">
        <v>0.38504848250000001</v>
      </c>
      <c r="BD15" s="25">
        <v>-1.2939416669999999</v>
      </c>
      <c r="BE15" s="25">
        <v>-9.866343072E-2</v>
      </c>
      <c r="BF15" s="25">
        <v>3.6602817540000001</v>
      </c>
    </row>
    <row r="16" spans="1:58" x14ac:dyDescent="0.25">
      <c r="A16" s="13">
        <f t="shared" si="16"/>
        <v>6</v>
      </c>
      <c r="B16" s="13">
        <f t="shared" si="16"/>
        <v>2.8450980400142569</v>
      </c>
      <c r="C16" s="13">
        <f t="shared" si="17"/>
        <v>8.1999999999999957</v>
      </c>
      <c r="D16" s="13">
        <f t="shared" si="18"/>
        <v>15</v>
      </c>
      <c r="E16" s="13">
        <v>1.1760912590556813</v>
      </c>
      <c r="G16" s="20">
        <f t="shared" si="19"/>
        <v>8.1999999999999957</v>
      </c>
      <c r="H16" s="18">
        <f t="shared" ca="1" si="0"/>
        <v>5.4677086738566354E-2</v>
      </c>
      <c r="I16" s="17"/>
      <c r="J16" s="17"/>
      <c r="K16" s="17"/>
      <c r="L16" s="17"/>
      <c r="M16" s="17"/>
      <c r="N16" s="17"/>
      <c r="O16" s="17"/>
      <c r="P16" s="17"/>
      <c r="Q16" s="17"/>
      <c r="T16" s="25">
        <f t="shared" si="1"/>
        <v>5.4677086738566354E-2</v>
      </c>
      <c r="U16" s="25">
        <f t="shared" si="2"/>
        <v>0.81450814890032242</v>
      </c>
      <c r="V16" s="25">
        <f t="shared" si="3"/>
        <v>0.98510587212680267</v>
      </c>
      <c r="W16" s="25">
        <f t="shared" si="4"/>
        <v>1.0940609214007844</v>
      </c>
      <c r="X16" s="25">
        <f t="shared" si="5"/>
        <v>1.5848517917146603</v>
      </c>
      <c r="Y16" s="25">
        <f t="shared" si="6"/>
        <v>1.832489610582194</v>
      </c>
      <c r="Z16" s="25">
        <f t="shared" si="7"/>
        <v>1.7852283217449982</v>
      </c>
      <c r="AA16" s="25">
        <f t="shared" si="8"/>
        <v>1.5081618464933555</v>
      </c>
      <c r="AB16" s="25">
        <f t="shared" si="9"/>
        <v>1.2107966443742524</v>
      </c>
      <c r="AC16" s="25">
        <f t="shared" si="10"/>
        <v>1.0028759379761951</v>
      </c>
      <c r="AD16" s="25">
        <f t="shared" si="11"/>
        <v>0.66269724926901186</v>
      </c>
      <c r="AE16" s="25">
        <f t="shared" si="12"/>
        <v>0.46798200985176092</v>
      </c>
      <c r="AF16" s="25">
        <f t="shared" si="13"/>
        <v>0.17283754391358913</v>
      </c>
      <c r="AG16" s="25">
        <f t="shared" si="14"/>
        <v>9.2687123543188379E-2</v>
      </c>
      <c r="AH16" s="25">
        <f t="shared" si="15"/>
        <v>5.7260157566942846E-2</v>
      </c>
      <c r="AX16" s="25" t="s">
        <v>12</v>
      </c>
      <c r="AY16" s="25">
        <v>1.3578708450000001</v>
      </c>
      <c r="AZ16" s="25">
        <v>-1.408900316</v>
      </c>
      <c r="BA16" s="25">
        <v>0.6380990272</v>
      </c>
      <c r="BB16" s="25">
        <v>0.65667016609999995</v>
      </c>
      <c r="BC16" s="25">
        <v>0.46393246020000001</v>
      </c>
      <c r="BD16" s="25">
        <v>-1.177177674</v>
      </c>
      <c r="BE16" s="25">
        <v>-0.25858187890000001</v>
      </c>
      <c r="BF16" s="25">
        <v>3.8806552189999999</v>
      </c>
    </row>
    <row r="17" spans="1:34" x14ac:dyDescent="0.25">
      <c r="A17" s="13">
        <f t="shared" si="16"/>
        <v>6</v>
      </c>
      <c r="B17" s="13">
        <f t="shared" si="16"/>
        <v>2.8450980400142569</v>
      </c>
      <c r="C17" s="13">
        <f t="shared" si="17"/>
        <v>8.2999999999999954</v>
      </c>
      <c r="D17" s="13">
        <f t="shared" si="18"/>
        <v>16</v>
      </c>
      <c r="E17" s="13">
        <v>1.2041199826559248</v>
      </c>
      <c r="G17" s="20">
        <f t="shared" si="19"/>
        <v>8.2999999999999954</v>
      </c>
      <c r="H17" s="18">
        <f t="shared" ca="1" si="0"/>
        <v>5.2208963627341801E-2</v>
      </c>
      <c r="I17" s="17"/>
      <c r="J17" s="17"/>
      <c r="K17" s="17"/>
      <c r="L17" s="17"/>
      <c r="M17" s="17"/>
      <c r="N17" s="17"/>
      <c r="O17" s="17"/>
      <c r="P17" s="17"/>
      <c r="Q17" s="17"/>
      <c r="T17" s="25">
        <f t="shared" si="1"/>
        <v>5.2208963627341801E-2</v>
      </c>
      <c r="U17" s="25">
        <f t="shared" si="2"/>
        <v>0.77131234374670232</v>
      </c>
      <c r="V17" s="25">
        <f t="shared" si="3"/>
        <v>0.93013478279585238</v>
      </c>
      <c r="W17" s="25">
        <f t="shared" si="4"/>
        <v>1.0320284990164772</v>
      </c>
      <c r="X17" s="25">
        <f t="shared" si="5"/>
        <v>1.4955271092991453</v>
      </c>
      <c r="Y17" s="25">
        <f t="shared" si="6"/>
        <v>1.7331576618763469</v>
      </c>
      <c r="Z17" s="25">
        <f t="shared" si="7"/>
        <v>1.6936007391882246</v>
      </c>
      <c r="AA17" s="25">
        <f t="shared" si="8"/>
        <v>1.4360215781579064</v>
      </c>
      <c r="AB17" s="25">
        <f t="shared" si="9"/>
        <v>1.156062279539513</v>
      </c>
      <c r="AC17" s="25">
        <f t="shared" si="10"/>
        <v>0.95891731471561537</v>
      </c>
      <c r="AD17" s="25">
        <f t="shared" si="11"/>
        <v>0.6349801525464841</v>
      </c>
      <c r="AE17" s="25">
        <f t="shared" si="12"/>
        <v>0.44931039348362384</v>
      </c>
      <c r="AF17" s="25">
        <f t="shared" si="13"/>
        <v>0.16670473119155874</v>
      </c>
      <c r="AG17" s="25">
        <f t="shared" si="14"/>
        <v>8.9463370761210817E-2</v>
      </c>
      <c r="AH17" s="25">
        <f t="shared" si="15"/>
        <v>5.5290413872233816E-2</v>
      </c>
    </row>
    <row r="18" spans="1:34" x14ac:dyDescent="0.25">
      <c r="A18" s="13">
        <f t="shared" si="16"/>
        <v>6</v>
      </c>
      <c r="B18" s="13">
        <f t="shared" si="16"/>
        <v>2.8450980400142569</v>
      </c>
      <c r="C18" s="13">
        <f t="shared" si="17"/>
        <v>8.399999999999995</v>
      </c>
      <c r="D18" s="13">
        <f t="shared" si="18"/>
        <v>17</v>
      </c>
      <c r="E18" s="13">
        <v>1.2304489213782739</v>
      </c>
      <c r="G18" s="20">
        <f t="shared" si="19"/>
        <v>8.399999999999995</v>
      </c>
      <c r="H18" s="18">
        <f t="shared" ca="1" si="0"/>
        <v>4.9950724358435429E-2</v>
      </c>
      <c r="I18" s="17"/>
      <c r="J18" s="17"/>
      <c r="K18" s="17"/>
      <c r="L18" s="17"/>
      <c r="M18" s="17"/>
      <c r="N18" s="17"/>
      <c r="O18" s="17"/>
      <c r="P18" s="17"/>
      <c r="Q18" s="17"/>
      <c r="T18" s="25">
        <f t="shared" si="1"/>
        <v>4.9950724358435429E-2</v>
      </c>
      <c r="U18" s="25">
        <f t="shared" si="2"/>
        <v>0.73206383718926227</v>
      </c>
      <c r="V18" s="25">
        <f t="shared" si="3"/>
        <v>0.88033521356014122</v>
      </c>
      <c r="W18" s="25">
        <f t="shared" si="4"/>
        <v>0.9758806977091764</v>
      </c>
      <c r="X18" s="25">
        <f t="shared" si="5"/>
        <v>1.4146287841987737</v>
      </c>
      <c r="Y18" s="25">
        <f t="shared" si="6"/>
        <v>1.6429603317984156</v>
      </c>
      <c r="Z18" s="25">
        <f t="shared" si="7"/>
        <v>1.6101526536901627</v>
      </c>
      <c r="AA18" s="25">
        <f t="shared" si="8"/>
        <v>1.3700899796751527</v>
      </c>
      <c r="AB18" s="25">
        <f t="shared" si="9"/>
        <v>1.105897736585985</v>
      </c>
      <c r="AC18" s="25">
        <f t="shared" si="10"/>
        <v>0.91856567266460298</v>
      </c>
      <c r="AD18" s="25">
        <f t="shared" si="11"/>
        <v>0.60948075674201463</v>
      </c>
      <c r="AE18" s="25">
        <f t="shared" si="12"/>
        <v>0.43209470156005364</v>
      </c>
      <c r="AF18" s="25">
        <f t="shared" si="13"/>
        <v>0.16102511149581158</v>
      </c>
      <c r="AG18" s="25">
        <f t="shared" si="14"/>
        <v>8.6475247118666373E-2</v>
      </c>
      <c r="AH18" s="25">
        <f t="shared" si="15"/>
        <v>5.3465310256743247E-2</v>
      </c>
    </row>
    <row r="19" spans="1:34" x14ac:dyDescent="0.25">
      <c r="A19" s="13">
        <f t="shared" si="16"/>
        <v>6</v>
      </c>
      <c r="B19" s="13">
        <f t="shared" si="16"/>
        <v>2.8450980400142569</v>
      </c>
      <c r="C19" s="13">
        <f t="shared" si="17"/>
        <v>8.4999999999999947</v>
      </c>
      <c r="D19" s="13">
        <f t="shared" si="18"/>
        <v>18</v>
      </c>
      <c r="E19" s="13">
        <v>1.255272505103306</v>
      </c>
      <c r="G19" s="20">
        <f t="shared" si="19"/>
        <v>8.4999999999999947</v>
      </c>
      <c r="H19" s="18">
        <f t="shared" ca="1" si="0"/>
        <v>4.7875130038423377E-2</v>
      </c>
      <c r="I19" s="17"/>
      <c r="J19" s="17"/>
      <c r="K19" s="17"/>
      <c r="L19" s="17"/>
      <c r="M19" s="17"/>
      <c r="N19" s="17"/>
      <c r="O19" s="17"/>
      <c r="P19" s="17"/>
      <c r="Q19" s="17"/>
      <c r="T19" s="25">
        <f t="shared" si="1"/>
        <v>4.7875130038423377E-2</v>
      </c>
      <c r="U19" s="25">
        <f t="shared" si="2"/>
        <v>0.69623245375657195</v>
      </c>
      <c r="V19" s="25">
        <f t="shared" si="3"/>
        <v>0.83500026520863679</v>
      </c>
      <c r="W19" s="25">
        <f t="shared" si="4"/>
        <v>0.92480951792725574</v>
      </c>
      <c r="X19" s="25">
        <f t="shared" si="5"/>
        <v>1.3410047610303764</v>
      </c>
      <c r="Y19" s="25">
        <f t="shared" si="6"/>
        <v>1.5606692497452523</v>
      </c>
      <c r="Z19" s="25">
        <f t="shared" si="7"/>
        <v>1.5338030165019563</v>
      </c>
      <c r="AA19" s="25">
        <f t="shared" si="8"/>
        <v>1.3095632499069056</v>
      </c>
      <c r="AB19" s="25">
        <f t="shared" si="9"/>
        <v>1.0597220152246631</v>
      </c>
      <c r="AC19" s="25">
        <f t="shared" si="10"/>
        <v>0.88136749289253646</v>
      </c>
      <c r="AD19" s="25">
        <f t="shared" si="11"/>
        <v>0.58592421020277619</v>
      </c>
      <c r="AE19" s="25">
        <f t="shared" si="12"/>
        <v>0.41615706389705143</v>
      </c>
      <c r="AF19" s="25">
        <f t="shared" si="13"/>
        <v>0.15574444588825892</v>
      </c>
      <c r="AG19" s="25">
        <f t="shared" si="14"/>
        <v>8.3694612603181742E-2</v>
      </c>
      <c r="AH19" s="25">
        <f t="shared" si="15"/>
        <v>5.1767416086182905E-2</v>
      </c>
    </row>
    <row r="20" spans="1:34" x14ac:dyDescent="0.25">
      <c r="A20" s="13">
        <f t="shared" si="16"/>
        <v>6</v>
      </c>
      <c r="B20" s="13">
        <f t="shared" si="16"/>
        <v>2.8450980400142569</v>
      </c>
      <c r="C20" s="13">
        <f t="shared" si="17"/>
        <v>8.5999999999999943</v>
      </c>
      <c r="D20" s="13">
        <f t="shared" si="18"/>
        <v>19</v>
      </c>
      <c r="E20" s="13">
        <v>1.2787536009528289</v>
      </c>
      <c r="G20" s="20">
        <f t="shared" si="19"/>
        <v>8.5999999999999943</v>
      </c>
      <c r="H20" s="18">
        <f t="shared" ca="1" si="0"/>
        <v>4.5959639514563548E-2</v>
      </c>
      <c r="I20" s="17"/>
      <c r="J20" s="17"/>
      <c r="K20" s="17"/>
      <c r="L20" s="17"/>
      <c r="M20" s="17"/>
      <c r="N20" s="17"/>
      <c r="O20" s="17"/>
      <c r="P20" s="17"/>
      <c r="Q20" s="17"/>
      <c r="T20" s="25">
        <f t="shared" si="1"/>
        <v>4.5959639514563548E-2</v>
      </c>
      <c r="U20" s="25">
        <f t="shared" si="2"/>
        <v>0.66338125387725577</v>
      </c>
      <c r="V20" s="25">
        <f t="shared" si="3"/>
        <v>0.7935488442758093</v>
      </c>
      <c r="W20" s="25">
        <f t="shared" si="4"/>
        <v>0.87815115622536866</v>
      </c>
      <c r="X20" s="25">
        <f t="shared" si="5"/>
        <v>1.2737079073872688</v>
      </c>
      <c r="Y20" s="25">
        <f t="shared" si="6"/>
        <v>1.4852719936667893</v>
      </c>
      <c r="Z20" s="25">
        <f t="shared" si="7"/>
        <v>1.4636586516974455</v>
      </c>
      <c r="AA20" s="25">
        <f t="shared" si="8"/>
        <v>1.2537754020683081</v>
      </c>
      <c r="AB20" s="25">
        <f t="shared" si="9"/>
        <v>1.0170524917445394</v>
      </c>
      <c r="AC20" s="25">
        <f t="shared" si="10"/>
        <v>0.84694543063637728</v>
      </c>
      <c r="AD20" s="25">
        <f t="shared" si="11"/>
        <v>0.56408138265442076</v>
      </c>
      <c r="AE20" s="25">
        <f t="shared" si="12"/>
        <v>0.40134892093025676</v>
      </c>
      <c r="AF20" s="25">
        <f t="shared" si="13"/>
        <v>0.15081734983994069</v>
      </c>
      <c r="AG20" s="25">
        <f t="shared" si="14"/>
        <v>8.1097922797923688E-2</v>
      </c>
      <c r="AH20" s="25">
        <f t="shared" si="15"/>
        <v>5.0182171990779664E-2</v>
      </c>
    </row>
    <row r="21" spans="1:34" x14ac:dyDescent="0.25">
      <c r="A21" s="13">
        <f t="shared" si="16"/>
        <v>6</v>
      </c>
      <c r="B21" s="13">
        <f t="shared" si="16"/>
        <v>2.8450980400142569</v>
      </c>
      <c r="C21" s="13">
        <f t="shared" si="17"/>
        <v>8.699999999999994</v>
      </c>
      <c r="D21" s="13">
        <f t="shared" si="18"/>
        <v>20</v>
      </c>
      <c r="E21" s="13">
        <v>1.3010299956639813</v>
      </c>
      <c r="G21" s="20">
        <f t="shared" si="19"/>
        <v>8.699999999999994</v>
      </c>
      <c r="H21" s="18">
        <f t="shared" ca="1" si="0"/>
        <v>4.4185413178942576E-2</v>
      </c>
      <c r="I21" s="17"/>
      <c r="J21" s="17"/>
      <c r="K21" s="17"/>
      <c r="L21" s="17"/>
      <c r="M21" s="17"/>
      <c r="N21" s="17"/>
      <c r="O21" s="17"/>
      <c r="P21" s="17"/>
      <c r="Q21" s="17"/>
      <c r="T21" s="25">
        <f t="shared" si="1"/>
        <v>4.4185413178942576E-2</v>
      </c>
      <c r="U21" s="25">
        <f t="shared" si="2"/>
        <v>0.63314651988742499</v>
      </c>
      <c r="V21" s="25">
        <f t="shared" si="3"/>
        <v>0.75549841937741247</v>
      </c>
      <c r="W21" s="25">
        <f t="shared" si="4"/>
        <v>0.83535472115505904</v>
      </c>
      <c r="X21" s="25">
        <f t="shared" si="5"/>
        <v>1.2119516707790614</v>
      </c>
      <c r="Y21" s="25">
        <f t="shared" si="6"/>
        <v>1.4159257755975656</v>
      </c>
      <c r="Z21" s="25">
        <f t="shared" si="7"/>
        <v>1.3989742980814288</v>
      </c>
      <c r="AA21" s="25">
        <f t="shared" si="8"/>
        <v>1.2021692353911655</v>
      </c>
      <c r="AB21" s="25">
        <f t="shared" si="9"/>
        <v>0.97748439118876707</v>
      </c>
      <c r="AC21" s="25">
        <f t="shared" si="10"/>
        <v>0.81498252012138928</v>
      </c>
      <c r="AD21" s="25">
        <f t="shared" si="11"/>
        <v>0.54375945186128494</v>
      </c>
      <c r="AE21" s="25">
        <f t="shared" si="12"/>
        <v>0.38754503051054323</v>
      </c>
      <c r="AF21" s="25">
        <f t="shared" si="13"/>
        <v>0.14620549096970467</v>
      </c>
      <c r="AG21" s="25">
        <f t="shared" si="14"/>
        <v>7.8665292345394475E-2</v>
      </c>
      <c r="AH21" s="25">
        <f t="shared" si="15"/>
        <v>4.8697300168989315E-2</v>
      </c>
    </row>
    <row r="22" spans="1:34" x14ac:dyDescent="0.25">
      <c r="A22" s="13">
        <f t="shared" ref="A22:B37" si="20">A21</f>
        <v>6</v>
      </c>
      <c r="B22" s="13">
        <f t="shared" si="20"/>
        <v>2.8450980400142569</v>
      </c>
      <c r="C22" s="13">
        <f t="shared" si="17"/>
        <v>8.7999999999999936</v>
      </c>
      <c r="D22" s="13">
        <f t="shared" si="18"/>
        <v>21</v>
      </c>
      <c r="E22" s="13">
        <v>1.3222192947339193</v>
      </c>
      <c r="G22" s="20">
        <f t="shared" si="19"/>
        <v>8.7999999999999936</v>
      </c>
      <c r="H22" s="18">
        <f t="shared" ca="1" si="0"/>
        <v>4.253656439217559E-2</v>
      </c>
      <c r="I22" s="17"/>
      <c r="J22" s="17"/>
      <c r="K22" s="17"/>
      <c r="L22" s="17"/>
      <c r="M22" s="17"/>
      <c r="N22" s="17"/>
      <c r="O22" s="17"/>
      <c r="P22" s="17"/>
      <c r="Q22" s="17"/>
      <c r="T22" s="25">
        <f t="shared" si="1"/>
        <v>4.253656439217559E-2</v>
      </c>
      <c r="U22" s="25">
        <f t="shared" si="2"/>
        <v>0.60522275701495665</v>
      </c>
      <c r="V22" s="25">
        <f t="shared" si="3"/>
        <v>0.72044465075368946</v>
      </c>
      <c r="W22" s="25">
        <f t="shared" si="4"/>
        <v>0.79595885211492179</v>
      </c>
      <c r="X22" s="25">
        <f t="shared" si="5"/>
        <v>1.1550769133865786</v>
      </c>
      <c r="Y22" s="25">
        <f t="shared" si="6"/>
        <v>1.3519227195213674</v>
      </c>
      <c r="Z22" s="25">
        <f t="shared" si="7"/>
        <v>1.3391225887362306</v>
      </c>
      <c r="AA22" s="25">
        <f t="shared" si="8"/>
        <v>1.1542744731798125</v>
      </c>
      <c r="AB22" s="25">
        <f t="shared" si="9"/>
        <v>0.94067528986474958</v>
      </c>
      <c r="AC22" s="25">
        <f t="shared" si="10"/>
        <v>0.78521023013160918</v>
      </c>
      <c r="AD22" s="25">
        <f t="shared" si="11"/>
        <v>0.52479477244456008</v>
      </c>
      <c r="AE22" s="25">
        <f t="shared" si="12"/>
        <v>0.37463891994166448</v>
      </c>
      <c r="AF22" s="25">
        <f t="shared" si="13"/>
        <v>0.14187622050385615</v>
      </c>
      <c r="AG22" s="25">
        <f t="shared" si="14"/>
        <v>7.6379784134252768E-2</v>
      </c>
      <c r="AH22" s="25">
        <f t="shared" si="15"/>
        <v>4.730235781470498E-2</v>
      </c>
    </row>
    <row r="23" spans="1:34" x14ac:dyDescent="0.25">
      <c r="A23" s="13">
        <f t="shared" si="20"/>
        <v>6</v>
      </c>
      <c r="B23" s="13">
        <f t="shared" si="20"/>
        <v>2.8450980400142569</v>
      </c>
      <c r="C23" s="13">
        <f t="shared" si="17"/>
        <v>8.8999999999999932</v>
      </c>
      <c r="D23" s="13">
        <f t="shared" si="18"/>
        <v>22</v>
      </c>
      <c r="E23" s="13">
        <v>1.3424226808222062</v>
      </c>
      <c r="G23" s="20">
        <f t="shared" si="19"/>
        <v>8.8999999999999932</v>
      </c>
      <c r="H23" s="18">
        <f t="shared" ca="1" si="0"/>
        <v>4.0999588657107032E-2</v>
      </c>
      <c r="I23" s="17"/>
      <c r="J23" s="17"/>
      <c r="K23" s="17"/>
      <c r="L23" s="17"/>
      <c r="M23" s="17"/>
      <c r="N23" s="17"/>
      <c r="O23" s="17"/>
      <c r="P23" s="17"/>
      <c r="Q23" s="17"/>
      <c r="T23" s="25">
        <f t="shared" si="1"/>
        <v>4.0999588657107032E-2</v>
      </c>
      <c r="U23" s="25">
        <f t="shared" si="2"/>
        <v>0.57935128648917344</v>
      </c>
      <c r="V23" s="25">
        <f t="shared" si="3"/>
        <v>0.68804593222932009</v>
      </c>
      <c r="W23" s="25">
        <f t="shared" si="4"/>
        <v>0.75957398440474688</v>
      </c>
      <c r="X23" s="25">
        <f t="shared" si="5"/>
        <v>1.102526738509281</v>
      </c>
      <c r="Y23" s="25">
        <f t="shared" si="6"/>
        <v>1.2926634464885516</v>
      </c>
      <c r="Z23" s="25">
        <f t="shared" si="7"/>
        <v>1.2835711663288265</v>
      </c>
      <c r="AA23" s="25">
        <f t="shared" si="8"/>
        <v>1.1096910584627264</v>
      </c>
      <c r="AB23" s="25">
        <f t="shared" si="9"/>
        <v>0.9063332467074533</v>
      </c>
      <c r="AC23" s="25">
        <f t="shared" si="10"/>
        <v>0.75739930212678763</v>
      </c>
      <c r="AD23" s="25">
        <f t="shared" si="11"/>
        <v>0.50704739664919096</v>
      </c>
      <c r="AE23" s="25">
        <f t="shared" si="12"/>
        <v>0.36253938588495732</v>
      </c>
      <c r="AF23" s="25">
        <f t="shared" si="13"/>
        <v>0.13780151928031548</v>
      </c>
      <c r="AG23" s="25">
        <f t="shared" si="14"/>
        <v>7.4226862085539899E-2</v>
      </c>
      <c r="AH23" s="25">
        <f t="shared" si="15"/>
        <v>4.5988394028642743E-2</v>
      </c>
    </row>
    <row r="24" spans="1:34" x14ac:dyDescent="0.25">
      <c r="A24" s="13">
        <f>A23</f>
        <v>6</v>
      </c>
      <c r="B24" s="13">
        <f>B23</f>
        <v>2.8450980400142569</v>
      </c>
      <c r="C24" s="13">
        <f>C23+0.1</f>
        <v>8.9999999999999929</v>
      </c>
      <c r="D24" s="13">
        <f>D23+1</f>
        <v>23</v>
      </c>
      <c r="E24" s="13">
        <v>1.3617278360175928</v>
      </c>
      <c r="G24" s="20">
        <f>G23+0.1</f>
        <v>8.9999999999999929</v>
      </c>
      <c r="H24" s="18">
        <f t="shared" ca="1" si="0"/>
        <v>3.9562922549083591E-2</v>
      </c>
      <c r="I24" s="17"/>
      <c r="J24" s="17"/>
      <c r="K24" s="17"/>
      <c r="L24" s="17"/>
      <c r="M24" s="17"/>
      <c r="N24" s="17"/>
      <c r="O24" s="17"/>
      <c r="P24" s="17"/>
      <c r="Q24" s="17"/>
      <c r="T24" s="25">
        <f t="shared" ref="T24:T55" si="21">POWER(10,$AY$2*TANH($AQ$3*A24+$AR$3*E24+$AS$3*B24+$AT$3*C24+$AU$3*D24+$AV$3)+$AZ$2*TANH($AQ$4*A24+$AR$4*E24+$AS$4*B24+$AT$4*C24+$AU$4*D24+$AV$4)+$BA$2*TANH($AQ$5*A24+$AR$5*E24+$AS$5*B24+$AT$5*C24+$AU$5*D24+$AV$5)+$BB$2*TANH($AQ$6*A24+$AR$6*E24+$AS$6*B24+$AT$6*C24+$AU$6*D24+$AV$6)+$BC$2*TANH($AQ$7*A24+$AR$7*E24+$AS$7*B24+$AT$7*C24+$AU$7*D24+$AV$7)+$BD$2*TANH($AQ$8*A24+$AR$8*E24+$AS$8*B24+$AT$8*C24+$AU$8*D24+$AV$8)+$BE$2*TANH($AQ$9*A24+$AR$9*E24+$AS$9*B24+$AT$9*C24+$AU$9*D24+$AV$9)-$BF$2)</f>
        <v>3.9562922549083591E-2</v>
      </c>
      <c r="U24" s="25">
        <f t="shared" ref="U24:U55" si="22">POWER(10,$AY$3*TANH($AQ$3*A24+$AR$3*E24+$AS$3*B24+$AT$3*C24+$AU$3*D24+$AV$3)+$AZ$3*TANH($AQ$4*A24+$AR$4*E24+$AS$4*B24+$AT$4*C24+$AU$4*D24+$AV$4)+$BA$3*TANH($AQ$5*A24+$AR$5*E24+$AS$5*B24+$AT$5*C24+$AU$5*D24+$AV$5)+$BB$3*TANH($AQ$6*A24+$AR$6*E24+$AS$6*B24+$AT$6*C24+$AU$6*D24+$AV$6)+$BC$3*TANH($AQ$7*A24+$AR$7*E24+$AS$7*B24+$AT$7*C24+$AU$7*D24+$AV$7)+$BD$3*TANH($AQ$8*A24+$AR$8*E24+$AS$8*B24+$AT$8*C24+$AU$8*D24+$AV$8)+$BE$3*TANH($AQ$9*A24+$AR$9*E24+$AS$9*B24+$AT$9*C24+$AU$9*D24+$AV$9)-$BF$3)</f>
        <v>0.55531145513241276</v>
      </c>
      <c r="V24" s="25">
        <f t="shared" ref="V24:V55" si="23">POWER(10,$AY$4*TANH($AQ$3*A24+$AR$3*E24+$AS$3*B24+$AT$3*C24+$AU$3*D24+$AV$3)+$AZ$4*TANH($AQ$4*A24+$AR$4*E24+$AS$4*B24+$AT$4*C24+$AU$4*D24+$AV$4)+$BA$4*TANH($AQ$5*A24+$AR$5*E24+$AS$5*B24+$AT$5*C24+$AU$5*D24+$AV$5)+$BB$4*TANH($AQ$6*A24+$AR$6*E24+$AS$6*B24+$AT$6*C24+$AU$6*D24+$AV$6)+$BC$4*TANH($AQ$7*A24+$AR$7*E24+$AS$7*B24+$AT$7*C24+$AU$7*D24+$AV$7)+$BD$4*TANH($AQ$8*A24+$AR$8*E24+$AS$8*B24+$AT$8*C24+$AU$8*D24+$AV$8)+$BE$4*TANH($AQ$9*A24+$AR$9*E24+$AS$9*B24+$AT$9*C24+$AU$9*D24+$AV$9)-$BF$4)</f>
        <v>0.65801150388606722</v>
      </c>
      <c r="W24" s="25">
        <f t="shared" ref="W24:W55" si="24">POWER(10,$AY$5*TANH($AQ$3*A24+$AR$3*E24+$AS$3*B24+$AT$3*C24+$AU$3*D24+$AV$3)+$AZ$5*TANH($AQ$4*A24+$AR$4*E24+$AS$4*B24+$AT$4*C24+$AU$4*D24+$AV$4)+$BA$5*TANH($AQ$5*A24+$AR$5*E24+$AS$5*B24+$AT$5*C24+$AU$5*D24+$AV$5)+$BB$5*TANH($AQ$6*A24+$AR$6*E24+$AS$6*B24+$AT$6*C24+$AU$6*D24+$AV$6)+$BC$5*TANH($AQ$7*A24+$AR$7*E24+$AS$7*B24+$AT$7*C24+$AU$7*D24+$AV$7)+$BD$5*TANH($AQ$8*A24+$AR$8*E24+$AS$8*B24+$AT$8*C24+$AU$8*D24+$AV$8)+$BE$5*TANH($AQ$9*A24+$AR$9*E24+$AS$9*B24+$AT$9*C24+$AU$9*D24+$AV$9)-$BF$5)</f>
        <v>0.72586871678986353</v>
      </c>
      <c r="X24" s="25">
        <f t="shared" ref="X24:X55" si="25">POWER(10,$AY$6*TANH($AQ$3*A24+$AR$3*E24+$AS$3*B24+$AT$3*C24+$AU$3*D24+$AV$3)+$AZ$6*TANH($AQ$4*A24+$AR$4*E24+$AS$4*B24+$AT$4*C24+$AU$4*D24+$AV$4)+$BA$6*TANH($AQ$5*A24+$AR$5*E24+$AS$5*B24+$AT$5*C24+$AU$5*D24+$AV$5)+$BB$6*TANH($AQ$6*A24+$AR$6*E24+$AS$6*B24+$AT$6*C24+$AU$6*D24+$AV$6)+$BC$6*TANH($AQ$7*A24+$AR$7*E24+$AS$7*B24+$AT$7*C24+$AU$7*D24+$AV$7)+$BD$6*TANH($AQ$8*A24+$AR$8*E24+$AS$8*B24+$AT$8*C24+$AU$8*D24+$AV$8)+$BE$6*TANH($AQ$9*A24+$AR$9*E24+$AS$9*B24+$AT$9*C24+$AU$9*D24+$AV$9)-$BF$6)</f>
        <v>1.053827127720379</v>
      </c>
      <c r="Y24" s="25">
        <f t="shared" ref="Y24:Y55" si="26">POWER(10,$AY$7*TANH($AQ$3*A24+$AR$3*E24+$AS$3*B24+$AT$3*C24+$AU$3*D24+$AV$3)+$AZ$7*TANH($AQ$4*A24+$AR$4*E24+$AS$4*B24+$AT$4*C24+$AU$4*D24+$AV$4)+$BA$7*TANH($AQ$5*A24+$AR$5*E24+$AS$5*B24+$AT$5*C24+$AU$5*D24+$AV$5)+$BB$7*TANH($AQ$6*A24+$AR$6*E24+$AS$6*B24+$AT$6*C24+$AU$6*D24+$AV$6)+$BC$7*TANH($AQ$7*A24+$AR$7*E24+$AS$7*B24+$AT$7*C24+$AU$7*D24+$AV$7)+$BD$7*TANH($AQ$8*A24+$AR$8*E24+$AS$8*B24+$AT$8*C24+$AU$8*D24+$AV$8)+$BE$7*TANH($AQ$9*A24+$AR$9*E24+$AS$9*B24+$AT$9*C24+$AU$9*D24+$AV$9)-$BF$7)</f>
        <v>1.2376367131832946</v>
      </c>
      <c r="Z24" s="25">
        <f t="shared" ref="Z24:Z55" si="27">POWER(10,$AY$8*TANH($AQ$3*A24+$AR$3*E24+$AS$3*B24+$AT$3*C24+$AU$3*D24+$AV$3)+$AZ$8*TANH($AQ$4*A24+$AR$4*E24+$AS$4*B24+$AT$4*C24+$AU$4*D24+$AV$4)+$BA$8*TANH($AQ$5*A24+$AR$5*E24+$AS$5*B24+$AT$5*C24+$AU$5*D24+$AV$5)+$BB$8*TANH($AQ$6*A24+$AR$6*E24+$AS$6*B24+$AT$6*C24+$AU$6*D24+$AV$6)+$BC$8*TANH($AQ$7*A24+$AR$7*E24+$AS$7*B24+$AT$7*C24+$AU$7*D24+$AV$7)+$BD$8*TANH($AQ$8*A24+$AR$8*E24+$AS$8*B24+$AT$8*C24+$AU$8*D24+$AV$8)+$BE$8*TANH($AQ$9*A24+$AR$9*E24+$AS$9*B24+$AT$9*C24+$AU$9*D24+$AV$9)-$BF$8)</f>
        <v>1.2318650082286062</v>
      </c>
      <c r="AA24" s="25">
        <f t="shared" ref="AA24:AA55" si="28">POWER(10,$AY$9*TANH($AQ$3*A24+$AR$3*E24+$AS$3*B24+$AT$3*C24+$AU$3*D24+$AV$3)+$AZ$9*TANH($AQ$4*A24+$AR$4*E24+$AS$4*B24+$AT$4*C24+$AU$4*D24+$AV$4)+$BA$9*TANH($AQ$5*A24+$AR$5*E24+$AS$5*B24+$AT$5*C24+$AU$5*D24+$AV$5)+$BB$9*TANH($AQ$6*A24+$AR$6*E24+$AS$6*B24+$AT$6*C24+$AU$6*D24+$AV$6)+$BC$9*TANH($AQ$7*A24+$AR$7*E24+$AS$7*B24+$AT$7*C24+$AU$7*D24+$AV$7)+$BD$9*TANH($AQ$8*A24+$AR$8*E24+$AS$8*B24+$AT$8*C24+$AU$8*D24+$AV$8)+$BE$9*TANH($AQ$9*A24+$AR$9*E24+$AS$9*B24+$AT$9*C24+$AU$9*D24+$AV$9)-$BF$9)</f>
        <v>1.0680762234607903</v>
      </c>
      <c r="AB24" s="25">
        <f t="shared" ref="AB24:AB55" si="29">POWER(10,$AY$10*TANH($AQ$3*A24+$AR$3*E24+$AS$3*B24+$AT$3*C24+$AU$3*D24+$AV$3)+$AZ$10*TANH($AQ$4*A24+$AR$4*E24+$AS$4*B24+$AT$4*C24+$AU$4*D24+$AV$4)+$BA$10*TANH($AQ$5*A24+$AR$5*E24+$AS$5*B24+$AT$5*C24+$AU$5*D24+$AV$5)+$BB$10*TANH($AQ$6*A24+$AR$6*E24+$AS$6*B24+$AT$6*C24+$AU$6*D24+$AV$6)+$BC$10*TANH($AQ$7*A24+$AR$7*E24+$AS$7*B24+$AT$7*C24+$AU$7*D24+$AV$7)+$BD$10*TANH($AQ$8*A24+$AR$8*E24+$AS$8*B24+$AT$8*C24+$AU$8*D24+$AV$8)+$BE$10*TANH($AQ$9*A24+$AR$9*E24+$AS$9*B24+$AT$9*C24+$AU$9*D24+$AV$9)-$BF$10)</f>
        <v>0.87420759584021301</v>
      </c>
      <c r="AC24" s="25">
        <f t="shared" ref="AC24:AC55" si="30">POWER(10,$AY$11*TANH($AQ$3*A24+$AR$3*E24+$AS$3*B24+$AT$3*C24+$AU$3*D24+$AV$3)+$AZ$11*TANH($AQ$4*A24+$AR$4*E24+$AS$4*B24+$AT$4*C24+$AU$4*D24+$AV$4)+$BA$11*TANH($AQ$5*A24+$AR$5*E24+$AS$5*B24+$AT$5*C24+$AU$5*D24+$AV$5)+$BB$11*TANH($AQ$6*A24+$AR$6*E24+$AS$6*B24+$AT$6*C24+$AU$6*D24+$AV$6)+$BC$11*TANH($AQ$7*A24+$AR$7*E24+$AS$7*B24+$AT$7*C24+$AU$7*D24+$AV$7)+$BD$11*TANH($AQ$8*A24+$AR$8*E24+$AS$8*B24+$AT$8*C24+$AU$8*D24+$AV$8)+$BE$11*TANH($AQ$9*A24+$AR$9*E24+$AS$9*B24+$AT$9*C24+$AU$9*D24+$AV$9)-$BF$11)</f>
        <v>0.7313526321294066</v>
      </c>
      <c r="AD24" s="25">
        <f t="shared" ref="AD24:AD55" si="31">POWER(10,$AY$12*TANH($AQ$3*A24+$AR$3*E24+$AS$3*B24+$AT$3*C24+$AU$3*D24+$AV$3)+$AZ$12*TANH($AQ$4*A24+$AR$4*E24+$AS$4*B24+$AT$4*C24+$AU$4*D24+$AV$4)+$BA$12*TANH($AQ$5*A24+$AR$5*E24+$AS$5*B24+$AT$5*C24+$AU$5*D24+$AV$5)+$BB$12*TANH($AQ$6*A24+$AR$6*E24+$AS$6*B24+$AT$6*C24+$AU$6*D24+$AV$6)+$BC$12*TANH($AQ$7*A24+$AR$7*E24+$AS$7*B24+$AT$7*C24+$AU$7*D24+$AV$7)+$BD$12*TANH($AQ$8*A24+$AR$8*E24+$AS$8*B24+$AT$8*C24+$AU$8*D24+$AV$8)+$BE$12*TANH($AQ$9*A24+$AR$9*E24+$AS$9*B24+$AT$9*C24+$AU$9*D24+$AV$9)-$BF$12)</f>
        <v>0.49039681046482242</v>
      </c>
      <c r="AE24" s="25">
        <f t="shared" ref="AE24:AE55" si="32">POWER(10,$AY$13*TANH($AQ$3*A24+$AR$3*E24+$AS$3*B24+$AT$3*C24+$AU$3*D24+$AV$3)+$AZ$13*TANH($AQ$4*A24+$AR$4*E24+$AS$4*B24+$AT$4*C24+$AU$4*D24+$AV$4)+$BA$13*TANH($AQ$5*A24+$AR$5*E24+$AS$5*B24+$AT$5*C24+$AU$5*D24+$AV$5)+$BB$13*TANH($AQ$6*A24+$AR$6*E24+$AS$6*B24+$AT$6*C24+$AU$6*D24+$AV$6)+$BC$13*TANH($AQ$7*A24+$AR$7*E24+$AS$7*B24+$AT$7*C24+$AU$7*D24+$AV$7)+$BD$13*TANH($AQ$8*A24+$AR$8*E24+$AS$8*B24+$AT$8*C24+$AU$8*D24+$AV$8)+$BE$13*TANH($AQ$9*A24+$AR$9*E24+$AS$9*B24+$AT$9*C24+$AU$9*D24+$AV$9)-$BF$13)</f>
        <v>0.35116776639809799</v>
      </c>
      <c r="AF24" s="25">
        <f t="shared" ref="AF24:AF55" si="33">POWER(10,$AY$14*TANH($AQ$3*A24+$AR$3*E24+$AS$3*B24+$AT$3*C24+$AU$3*D24+$AV$3)+$AZ$14*TANH($AQ$4*A24+$AR$4*E24+$AS$4*B24+$AT$4*C24+$AU$4*D24+$AV$4)+$BA$14*TANH($AQ$5*A24+$AR$5*E24+$AS$5*B24+$AT$5*C24+$AU$5*D24+$AV$5)+$BB$14*TANH($AQ$6*A24+$AR$6*E24+$AS$6*B24+$AT$6*C24+$AU$6*D24+$AV$6)+$BC$14*TANH($AQ$7*A24+$AR$7*E24+$AS$7*B24+$AT$7*C24+$AU$7*D24+$AV$7)+$BD$14*TANH($AQ$8*A24+$AR$8*E24+$AS$8*B24+$AT$8*C24+$AU$8*D24+$AV$8)+$BE$14*TANH($AQ$9*A24+$AR$9*E24+$AS$9*B24+$AT$9*C24+$AU$9*D24+$AV$9)-$BF$14)</f>
        <v>0.13395717560889414</v>
      </c>
      <c r="AG24" s="25">
        <f t="shared" ref="AG24:AG55" si="34">POWER(10,$AY$15*TANH($AQ$3*A24+$AR$3*E24+$AS$3*B24+$AT$3*C24+$AU$3*D24+$AV$3)+$AZ$15*TANH($AQ$4*A24+$AR$4*E24+$AS$4*B24+$AT$4*C24+$AU$4*D24+$AV$4)+$BA$15*TANH($AQ$5*A24+$AR$5*E24+$AS$5*B24+$AT$5*C24+$AU$5*D24+$AV$5)+$BB$15*TANH($AQ$6*A24+$AR$6*E24+$AS$6*B24+$AT$6*C24+$AU$6*D24+$AV$6)+$BC$15*TANH($AQ$7*A24+$AR$7*E24+$AS$7*B24+$AT$7*C24+$AU$7*D24+$AV$7)+$BD$15*TANH($AQ$8*A24+$AR$8*E24+$AS$8*B24+$AT$8*C24+$AU$8*D24+$AV$8)+$BE$15*TANH($AQ$9*A24+$AR$9*E24+$AS$9*B24+$AT$9*C24+$AU$9*D24+$AV$9)-$BF$15)</f>
        <v>7.2193964465728414E-2</v>
      </c>
      <c r="AH24" s="25">
        <f t="shared" ref="AH24:AH55" si="35">POWER(10,$AY$16*TANH($AQ$3*A24+$AR$3*E24+$AS$3*B24+$AT$3*C24+$AU$3*D24+$AV$3)+$AZ$16*TANH($AQ$4*A24+$AR$4*E24+$AS$4*B24+$AT$4*C24+$AU$4*D24+$AV$4)+$BA$16*TANH($AQ$5*A24+$AR$5*E24+$AS$5*B24+$AT$5*C24+$AU$5*D24+$AV$5)+$BB$16*TANH($AQ$6*A24+$AR$6*E24+$AS$6*B24+$AT$6*C24+$AU$6*D24+$AV$6)+$BC$16*TANH($AQ$7*A24+$AR$7*E24+$AS$7*B24+$AT$7*C24+$AU$7*D24+$AV$7)+$BD$16*TANH($AQ$8*A24+$AR$8*E24+$AS$8*B24+$AT$8*C24+$AU$8*D24+$AV$8)+$BE$16*TANH($AQ$9*A24+$AR$9*E24+$AS$9*B24+$AT$9*C24+$AU$9*D24+$AV$9)-$BF$16)</f>
        <v>4.4747682800144843E-2</v>
      </c>
    </row>
    <row r="25" spans="1:34" x14ac:dyDescent="0.25">
      <c r="A25" s="13">
        <f t="shared" si="20"/>
        <v>6</v>
      </c>
      <c r="B25" s="13">
        <f t="shared" si="20"/>
        <v>2.8450980400142569</v>
      </c>
      <c r="C25" s="13">
        <f t="shared" si="17"/>
        <v>9.0999999999999925</v>
      </c>
      <c r="D25" s="13">
        <f t="shared" si="18"/>
        <v>24</v>
      </c>
      <c r="E25" s="13">
        <v>1.3802112417116059</v>
      </c>
      <c r="G25" s="20">
        <f t="shared" si="19"/>
        <v>9.0999999999999925</v>
      </c>
      <c r="H25" s="18">
        <f t="shared" ca="1" si="0"/>
        <v>3.8216598812159823E-2</v>
      </c>
      <c r="I25" s="17"/>
      <c r="J25" s="17"/>
      <c r="K25" s="17"/>
      <c r="L25" s="17"/>
      <c r="M25" s="17"/>
      <c r="N25" s="17"/>
      <c r="O25" s="17"/>
      <c r="P25" s="17"/>
      <c r="Q25" s="17"/>
      <c r="T25" s="25">
        <f t="shared" si="21"/>
        <v>3.8216598812159823E-2</v>
      </c>
      <c r="U25" s="25">
        <f t="shared" si="22"/>
        <v>0.53291377980704613</v>
      </c>
      <c r="V25" s="25">
        <f t="shared" si="23"/>
        <v>0.63009219994784571</v>
      </c>
      <c r="W25" s="25">
        <f t="shared" si="24"/>
        <v>0.69455920560357953</v>
      </c>
      <c r="X25" s="25">
        <f t="shared" si="25"/>
        <v>1.0085718675222419</v>
      </c>
      <c r="Y25" s="25">
        <f t="shared" si="26"/>
        <v>1.1864035285670023</v>
      </c>
      <c r="Z25" s="25">
        <f t="shared" si="27"/>
        <v>1.183612612763542</v>
      </c>
      <c r="AA25" s="25">
        <f t="shared" si="28"/>
        <v>1.0291343618524131</v>
      </c>
      <c r="AB25" s="25">
        <f t="shared" si="29"/>
        <v>0.84408171982262992</v>
      </c>
      <c r="AC25" s="25">
        <f t="shared" si="30"/>
        <v>0.7068996760148909</v>
      </c>
      <c r="AD25" s="25">
        <f t="shared" si="31"/>
        <v>0.47473857708480394</v>
      </c>
      <c r="AE25" s="25">
        <f t="shared" si="32"/>
        <v>0.34045579028316098</v>
      </c>
      <c r="AF25" s="25">
        <f t="shared" si="33"/>
        <v>0.13032213656053698</v>
      </c>
      <c r="AG25" s="25">
        <f t="shared" si="34"/>
        <v>7.0270167311168738E-2</v>
      </c>
      <c r="AH25" s="25">
        <f t="shared" si="35"/>
        <v>4.3573512746608131E-2</v>
      </c>
    </row>
    <row r="26" spans="1:34" x14ac:dyDescent="0.25">
      <c r="A26" s="13">
        <f t="shared" si="20"/>
        <v>6</v>
      </c>
      <c r="B26" s="13">
        <f t="shared" si="20"/>
        <v>2.8450980400142569</v>
      </c>
      <c r="C26" s="13">
        <f t="shared" si="17"/>
        <v>9.1999999999999922</v>
      </c>
      <c r="D26" s="13">
        <f t="shared" si="18"/>
        <v>25</v>
      </c>
      <c r="E26" s="13">
        <v>1.3979400086720377</v>
      </c>
      <c r="G26" s="20">
        <f t="shared" si="19"/>
        <v>9.1999999999999922</v>
      </c>
      <c r="H26" s="18">
        <f t="shared" ca="1" si="0"/>
        <v>3.6951973709999211E-2</v>
      </c>
      <c r="I26" s="17"/>
      <c r="J26" s="17"/>
      <c r="K26" s="17"/>
      <c r="L26" s="17"/>
      <c r="M26" s="17"/>
      <c r="N26" s="17"/>
      <c r="O26" s="17"/>
      <c r="P26" s="17"/>
      <c r="Q26" s="17"/>
      <c r="T26" s="25">
        <f t="shared" si="21"/>
        <v>3.6951973709999211E-2</v>
      </c>
      <c r="U26" s="25">
        <f t="shared" si="22"/>
        <v>0.51199454239576814</v>
      </c>
      <c r="V26" s="25">
        <f t="shared" si="23"/>
        <v>0.60407316844342263</v>
      </c>
      <c r="W26" s="25">
        <f t="shared" si="24"/>
        <v>0.66540082258996314</v>
      </c>
      <c r="X26" s="25">
        <f t="shared" si="25"/>
        <v>0.96641068636365079</v>
      </c>
      <c r="Y26" s="25">
        <f t="shared" si="26"/>
        <v>1.1385846287445174</v>
      </c>
      <c r="Z26" s="25">
        <f t="shared" si="27"/>
        <v>1.1384750862224313</v>
      </c>
      <c r="AA26" s="25">
        <f t="shared" si="28"/>
        <v>0.9926090109870489</v>
      </c>
      <c r="AB26" s="25">
        <f t="shared" si="29"/>
        <v>0.81576731700766869</v>
      </c>
      <c r="AC26" s="25">
        <f t="shared" si="30"/>
        <v>0.68389200557987173</v>
      </c>
      <c r="AD26" s="25">
        <f t="shared" si="31"/>
        <v>0.45998166680036673</v>
      </c>
      <c r="AE26" s="25">
        <f t="shared" si="32"/>
        <v>0.33034386381662129</v>
      </c>
      <c r="AF26" s="25">
        <f t="shared" si="33"/>
        <v>0.12687799071633943</v>
      </c>
      <c r="AG26" s="25">
        <f t="shared" si="34"/>
        <v>6.8445916128523188E-2</v>
      </c>
      <c r="AH26" s="25">
        <f t="shared" si="35"/>
        <v>4.2460019775833059E-2</v>
      </c>
    </row>
    <row r="27" spans="1:34" x14ac:dyDescent="0.25">
      <c r="A27" s="13">
        <f t="shared" si="20"/>
        <v>6</v>
      </c>
      <c r="B27" s="13">
        <f t="shared" si="20"/>
        <v>2.8450980400142569</v>
      </c>
      <c r="C27" s="13">
        <f t="shared" si="17"/>
        <v>9.2999999999999918</v>
      </c>
      <c r="D27" s="13">
        <f t="shared" si="18"/>
        <v>26</v>
      </c>
      <c r="E27" s="13">
        <v>1.414973347970818</v>
      </c>
      <c r="G27" s="20">
        <f t="shared" si="19"/>
        <v>9.2999999999999918</v>
      </c>
      <c r="H27" s="18">
        <f t="shared" ca="1" si="0"/>
        <v>3.5761509347220499E-2</v>
      </c>
      <c r="I27" s="17"/>
      <c r="J27" s="17"/>
      <c r="K27" s="17"/>
      <c r="L27" s="17"/>
      <c r="M27" s="17"/>
      <c r="N27" s="17"/>
      <c r="O27" s="17"/>
      <c r="P27" s="17"/>
      <c r="Q27" s="17"/>
      <c r="T27" s="25">
        <f t="shared" si="21"/>
        <v>3.5761509347220499E-2</v>
      </c>
      <c r="U27" s="25">
        <f t="shared" si="22"/>
        <v>0.49241148587259159</v>
      </c>
      <c r="V27" s="25">
        <f t="shared" si="23"/>
        <v>0.57976808485626286</v>
      </c>
      <c r="W27" s="25">
        <f t="shared" si="24"/>
        <v>0.63818152731989675</v>
      </c>
      <c r="X27" s="25">
        <f t="shared" si="25"/>
        <v>0.92703982462996981</v>
      </c>
      <c r="Y27" s="25">
        <f t="shared" si="26"/>
        <v>1.0938505017534426</v>
      </c>
      <c r="Z27" s="25">
        <f t="shared" si="27"/>
        <v>1.0961574362222766</v>
      </c>
      <c r="AA27" s="25">
        <f t="shared" si="28"/>
        <v>0.95827644213678786</v>
      </c>
      <c r="AB27" s="25">
        <f t="shared" si="29"/>
        <v>0.78909980981915551</v>
      </c>
      <c r="AC27" s="25">
        <f t="shared" si="30"/>
        <v>0.66219974453293984</v>
      </c>
      <c r="AD27" s="25">
        <f t="shared" si="31"/>
        <v>0.44604631252352833</v>
      </c>
      <c r="AE27" s="25">
        <f t="shared" si="32"/>
        <v>0.32077969285948543</v>
      </c>
      <c r="AF27" s="25">
        <f t="shared" si="33"/>
        <v>0.12360855177577104</v>
      </c>
      <c r="AG27" s="25">
        <f t="shared" si="34"/>
        <v>6.6712809958731023E-2</v>
      </c>
      <c r="AH27" s="25">
        <f t="shared" si="35"/>
        <v>4.1402052609631528E-2</v>
      </c>
    </row>
    <row r="28" spans="1:34" x14ac:dyDescent="0.25">
      <c r="A28" s="13">
        <f t="shared" si="20"/>
        <v>6</v>
      </c>
      <c r="B28" s="13">
        <f t="shared" si="20"/>
        <v>2.8450980400142569</v>
      </c>
      <c r="C28" s="13">
        <f t="shared" si="17"/>
        <v>9.3999999999999915</v>
      </c>
      <c r="D28" s="13">
        <f t="shared" si="18"/>
        <v>27</v>
      </c>
      <c r="E28" s="13">
        <v>1.4313637641589874</v>
      </c>
      <c r="G28" s="20">
        <f t="shared" si="19"/>
        <v>9.3999999999999915</v>
      </c>
      <c r="H28" s="18">
        <f t="shared" ca="1" si="0"/>
        <v>3.4638598291289881E-2</v>
      </c>
      <c r="I28" s="17"/>
      <c r="J28" s="17"/>
      <c r="K28" s="17"/>
      <c r="L28" s="17"/>
      <c r="M28" s="17"/>
      <c r="N28" s="17"/>
      <c r="O28" s="17"/>
      <c r="P28" s="17"/>
      <c r="Q28" s="17"/>
      <c r="T28" s="25">
        <f t="shared" si="21"/>
        <v>3.4638598291289881E-2</v>
      </c>
      <c r="U28" s="25">
        <f t="shared" si="22"/>
        <v>0.47404035579255377</v>
      </c>
      <c r="V28" s="25">
        <f t="shared" si="23"/>
        <v>0.55701451080494813</v>
      </c>
      <c r="W28" s="25">
        <f t="shared" si="24"/>
        <v>0.61271655322537888</v>
      </c>
      <c r="X28" s="25">
        <f t="shared" si="25"/>
        <v>0.89019446969168903</v>
      </c>
      <c r="Y28" s="25">
        <f t="shared" si="26"/>
        <v>1.0519133706717936</v>
      </c>
      <c r="Z28" s="25">
        <f t="shared" si="27"/>
        <v>1.0564015623788887</v>
      </c>
      <c r="AA28" s="25">
        <f t="shared" si="28"/>
        <v>0.92594049013914825</v>
      </c>
      <c r="AB28" s="25">
        <f t="shared" si="29"/>
        <v>0.76393463404070838</v>
      </c>
      <c r="AC28" s="25">
        <f t="shared" si="30"/>
        <v>0.64170868482060783</v>
      </c>
      <c r="AD28" s="25">
        <f t="shared" si="31"/>
        <v>0.4328622722775875</v>
      </c>
      <c r="AE28" s="25">
        <f t="shared" si="32"/>
        <v>0.3117171649787302</v>
      </c>
      <c r="AF28" s="25">
        <f t="shared" si="33"/>
        <v>0.1204995204069112</v>
      </c>
      <c r="AG28" s="25">
        <f t="shared" si="34"/>
        <v>6.5063426048874676E-2</v>
      </c>
      <c r="AH28" s="25">
        <f t="shared" si="35"/>
        <v>4.0395063749421839E-2</v>
      </c>
    </row>
    <row r="29" spans="1:34" x14ac:dyDescent="0.25">
      <c r="A29" s="13">
        <f t="shared" si="20"/>
        <v>6</v>
      </c>
      <c r="B29" s="13">
        <f t="shared" si="20"/>
        <v>2.8450980400142569</v>
      </c>
      <c r="C29" s="13">
        <f t="shared" si="17"/>
        <v>9.4999999999999911</v>
      </c>
      <c r="D29" s="13">
        <f t="shared" si="18"/>
        <v>28</v>
      </c>
      <c r="E29" s="13">
        <v>1.4471580313422192</v>
      </c>
      <c r="G29" s="20">
        <f t="shared" si="19"/>
        <v>9.4999999999999911</v>
      </c>
      <c r="H29" s="18">
        <f t="shared" ca="1" si="0"/>
        <v>3.3577421087863032E-2</v>
      </c>
      <c r="I29" s="17"/>
      <c r="J29" s="17"/>
      <c r="K29" s="17"/>
      <c r="L29" s="17"/>
      <c r="M29" s="17"/>
      <c r="N29" s="17"/>
      <c r="O29" s="17"/>
      <c r="P29" s="17"/>
      <c r="Q29" s="17"/>
      <c r="T29" s="25">
        <f t="shared" si="21"/>
        <v>3.3577421087863032E-2</v>
      </c>
      <c r="U29" s="25">
        <f t="shared" si="22"/>
        <v>0.45677209772846472</v>
      </c>
      <c r="V29" s="25">
        <f t="shared" si="23"/>
        <v>0.53567013959622611</v>
      </c>
      <c r="W29" s="25">
        <f t="shared" si="24"/>
        <v>0.58884411072180221</v>
      </c>
      <c r="X29" s="25">
        <f t="shared" si="25"/>
        <v>0.8556426357706981</v>
      </c>
      <c r="Y29" s="25">
        <f t="shared" si="26"/>
        <v>1.0125206964838238</v>
      </c>
      <c r="Z29" s="25">
        <f t="shared" si="27"/>
        <v>1.0189805663093869</v>
      </c>
      <c r="AA29" s="25">
        <f t="shared" si="28"/>
        <v>0.89542834821952155</v>
      </c>
      <c r="AB29" s="25">
        <f t="shared" si="29"/>
        <v>0.74014421543254372</v>
      </c>
      <c r="AC29" s="25">
        <f t="shared" si="30"/>
        <v>0.62231793436701233</v>
      </c>
      <c r="AD29" s="25">
        <f t="shared" si="31"/>
        <v>0.42036740999696437</v>
      </c>
      <c r="AE29" s="25">
        <f t="shared" si="32"/>
        <v>0.30311543519567213</v>
      </c>
      <c r="AF29" s="25">
        <f t="shared" si="33"/>
        <v>0.11753820741252102</v>
      </c>
      <c r="AG29" s="25">
        <f t="shared" si="34"/>
        <v>6.349117633796672E-2</v>
      </c>
      <c r="AH29" s="25">
        <f t="shared" si="35"/>
        <v>3.943502034347196E-2</v>
      </c>
    </row>
    <row r="30" spans="1:34" x14ac:dyDescent="0.25">
      <c r="A30" s="13">
        <f t="shared" si="20"/>
        <v>6</v>
      </c>
      <c r="B30" s="13">
        <f t="shared" si="20"/>
        <v>2.8450980400142569</v>
      </c>
      <c r="C30" s="13">
        <f t="shared" si="17"/>
        <v>9.5999999999999908</v>
      </c>
      <c r="D30" s="13">
        <f t="shared" si="18"/>
        <v>29</v>
      </c>
      <c r="E30" s="13">
        <v>1.4623979978989561</v>
      </c>
      <c r="G30" s="20">
        <f t="shared" si="19"/>
        <v>9.5999999999999908</v>
      </c>
      <c r="H30" s="18">
        <f t="shared" ca="1" si="0"/>
        <v>3.2572829602385577E-2</v>
      </c>
      <c r="I30" s="17"/>
      <c r="J30" s="17"/>
      <c r="K30" s="17"/>
      <c r="L30" s="17"/>
      <c r="M30" s="17"/>
      <c r="N30" s="17"/>
      <c r="O30" s="17"/>
      <c r="P30" s="17"/>
      <c r="Q30" s="17"/>
      <c r="T30" s="25">
        <f t="shared" si="21"/>
        <v>3.2572829602385577E-2</v>
      </c>
      <c r="U30" s="25">
        <f t="shared" si="22"/>
        <v>0.44051056858206455</v>
      </c>
      <c r="V30" s="25">
        <f t="shared" si="23"/>
        <v>0.51560973539645183</v>
      </c>
      <c r="W30" s="25">
        <f t="shared" si="24"/>
        <v>0.56642188551010764</v>
      </c>
      <c r="X30" s="25">
        <f t="shared" si="25"/>
        <v>0.82318017397019116</v>
      </c>
      <c r="Y30" s="25">
        <f t="shared" si="26"/>
        <v>0.97544987176346842</v>
      </c>
      <c r="Z30" s="25">
        <f t="shared" si="27"/>
        <v>0.98369409703290478</v>
      </c>
      <c r="AA30" s="25">
        <f t="shared" si="28"/>
        <v>0.8665871216418215</v>
      </c>
      <c r="AB30" s="25">
        <f t="shared" si="29"/>
        <v>0.71761548766699124</v>
      </c>
      <c r="AC30" s="25">
        <f t="shared" si="30"/>
        <v>0.6039379838256107</v>
      </c>
      <c r="AD30" s="25">
        <f t="shared" si="31"/>
        <v>0.40850652763270318</v>
      </c>
      <c r="AE30" s="25">
        <f t="shared" si="32"/>
        <v>0.29493817269598899</v>
      </c>
      <c r="AF30" s="25">
        <f t="shared" si="33"/>
        <v>0.11471330539892322</v>
      </c>
      <c r="AG30" s="25">
        <f t="shared" si="34"/>
        <v>6.1990189102149346E-2</v>
      </c>
      <c r="AH30" s="25">
        <f t="shared" si="35"/>
        <v>3.8518330770261212E-2</v>
      </c>
    </row>
    <row r="31" spans="1:34" x14ac:dyDescent="0.25">
      <c r="A31" s="13">
        <f t="shared" si="20"/>
        <v>6</v>
      </c>
      <c r="B31" s="13">
        <f t="shared" si="20"/>
        <v>2.8450980400142569</v>
      </c>
      <c r="C31" s="13">
        <f t="shared" si="17"/>
        <v>9.6999999999999904</v>
      </c>
      <c r="D31" s="13">
        <f t="shared" si="18"/>
        <v>30</v>
      </c>
      <c r="E31" s="13">
        <v>1.4771212547196624</v>
      </c>
      <c r="G31" s="20">
        <f t="shared" si="19"/>
        <v>9.6999999999999904</v>
      </c>
      <c r="H31" s="18">
        <f t="shared" ca="1" si="0"/>
        <v>3.1620250820735239E-2</v>
      </c>
      <c r="I31" s="17"/>
      <c r="J31" s="17"/>
      <c r="K31" s="17"/>
      <c r="L31" s="17"/>
      <c r="M31" s="17"/>
      <c r="N31" s="17"/>
      <c r="O31" s="17"/>
      <c r="P31" s="17"/>
      <c r="Q31" s="17"/>
      <c r="T31" s="25">
        <f t="shared" si="21"/>
        <v>3.1620250820735239E-2</v>
      </c>
      <c r="U31" s="25">
        <f t="shared" si="22"/>
        <v>0.42517065407719568</v>
      </c>
      <c r="V31" s="25">
        <f t="shared" si="23"/>
        <v>0.49672261976880322</v>
      </c>
      <c r="W31" s="25">
        <f t="shared" si="24"/>
        <v>0.54532416417437068</v>
      </c>
      <c r="X31" s="25">
        <f t="shared" si="25"/>
        <v>0.79262667429539779</v>
      </c>
      <c r="Y31" s="25">
        <f t="shared" si="26"/>
        <v>0.94050385577234907</v>
      </c>
      <c r="Z31" s="25">
        <f t="shared" si="27"/>
        <v>0.95036451616803985</v>
      </c>
      <c r="AA31" s="25">
        <f t="shared" si="28"/>
        <v>0.83928098322900435</v>
      </c>
      <c r="AB31" s="25">
        <f t="shared" si="29"/>
        <v>0.69624784033415643</v>
      </c>
      <c r="AC31" s="25">
        <f t="shared" si="30"/>
        <v>0.58648910660107823</v>
      </c>
      <c r="AD31" s="25">
        <f t="shared" si="31"/>
        <v>0.39723039738808991</v>
      </c>
      <c r="AE31" s="25">
        <f t="shared" si="32"/>
        <v>0.28715293587599855</v>
      </c>
      <c r="AF31" s="25">
        <f t="shared" si="33"/>
        <v>0.11201469914532229</v>
      </c>
      <c r="AG31" s="25">
        <f t="shared" si="34"/>
        <v>6.0555210670114316E-2</v>
      </c>
      <c r="AH31" s="25">
        <f t="shared" si="35"/>
        <v>3.7641783741939321E-2</v>
      </c>
    </row>
    <row r="32" spans="1:34" x14ac:dyDescent="0.25">
      <c r="A32" s="13">
        <f t="shared" si="20"/>
        <v>6</v>
      </c>
      <c r="B32" s="13">
        <f t="shared" si="20"/>
        <v>2.8450980400142569</v>
      </c>
      <c r="C32" s="13">
        <f t="shared" si="17"/>
        <v>9.7999999999999901</v>
      </c>
      <c r="D32" s="13">
        <f t="shared" si="18"/>
        <v>31</v>
      </c>
      <c r="E32" s="13">
        <v>1.4913616938342726</v>
      </c>
      <c r="G32" s="20">
        <f t="shared" si="19"/>
        <v>9.7999999999999901</v>
      </c>
      <c r="H32" s="18">
        <f t="shared" ca="1" si="0"/>
        <v>3.0715606991621597E-2</v>
      </c>
      <c r="I32" s="17"/>
      <c r="J32" s="17"/>
      <c r="K32" s="17"/>
      <c r="L32" s="17"/>
      <c r="M32" s="17"/>
      <c r="N32" s="17"/>
      <c r="O32" s="17"/>
      <c r="P32" s="17"/>
      <c r="Q32" s="17"/>
      <c r="T32" s="25">
        <f t="shared" si="21"/>
        <v>3.0715606991621597E-2</v>
      </c>
      <c r="U32" s="25">
        <f t="shared" si="22"/>
        <v>0.41067670997974726</v>
      </c>
      <c r="V32" s="25">
        <f t="shared" si="23"/>
        <v>0.47891059377212247</v>
      </c>
      <c r="W32" s="25">
        <f t="shared" si="24"/>
        <v>0.52543945877416143</v>
      </c>
      <c r="X32" s="25">
        <f t="shared" si="25"/>
        <v>0.7638220775597433</v>
      </c>
      <c r="Y32" s="25">
        <f t="shared" si="26"/>
        <v>0.90750755997253385</v>
      </c>
      <c r="Z32" s="25">
        <f t="shared" si="27"/>
        <v>0.91883371757296206</v>
      </c>
      <c r="AA32" s="25">
        <f t="shared" si="28"/>
        <v>0.81338881017494935</v>
      </c>
      <c r="AB32" s="25">
        <f t="shared" si="29"/>
        <v>0.67595141141427972</v>
      </c>
      <c r="AC32" s="25">
        <f t="shared" si="30"/>
        <v>0.56990002609123325</v>
      </c>
      <c r="AD32" s="25">
        <f t="shared" si="31"/>
        <v>0.38649495461422267</v>
      </c>
      <c r="AE32" s="25">
        <f t="shared" si="32"/>
        <v>0.27973065053317647</v>
      </c>
      <c r="AF32" s="25">
        <f t="shared" si="33"/>
        <v>0.10943330710078457</v>
      </c>
      <c r="AG32" s="25">
        <f t="shared" si="34"/>
        <v>5.9181523278302096E-2</v>
      </c>
      <c r="AH32" s="25">
        <f t="shared" si="35"/>
        <v>3.680249746315848E-2</v>
      </c>
    </row>
    <row r="33" spans="1:34" x14ac:dyDescent="0.25">
      <c r="A33" s="13">
        <f t="shared" si="20"/>
        <v>6</v>
      </c>
      <c r="B33" s="13">
        <f t="shared" si="20"/>
        <v>2.8450980400142569</v>
      </c>
      <c r="C33" s="13">
        <f t="shared" si="17"/>
        <v>9.8999999999999897</v>
      </c>
      <c r="D33" s="13">
        <f t="shared" si="18"/>
        <v>32</v>
      </c>
      <c r="E33" s="13">
        <v>1.505149978319906</v>
      </c>
      <c r="G33" s="20">
        <f t="shared" si="19"/>
        <v>9.8999999999999897</v>
      </c>
      <c r="H33" s="18">
        <f t="shared" ca="1" si="0"/>
        <v>2.9855248922756022E-2</v>
      </c>
      <c r="I33" s="17"/>
      <c r="J33" s="17"/>
      <c r="K33" s="17"/>
      <c r="L33" s="17"/>
      <c r="M33" s="17"/>
      <c r="N33" s="17"/>
      <c r="O33" s="17"/>
      <c r="P33" s="17"/>
      <c r="Q33" s="17"/>
      <c r="T33" s="25">
        <f t="shared" si="21"/>
        <v>2.9855248922756022E-2</v>
      </c>
      <c r="U33" s="25">
        <f t="shared" si="22"/>
        <v>0.39696126332147053</v>
      </c>
      <c r="V33" s="25">
        <f t="shared" si="23"/>
        <v>0.46208620934818706</v>
      </c>
      <c r="W33" s="25">
        <f t="shared" si="24"/>
        <v>0.50666853145961643</v>
      </c>
      <c r="X33" s="25">
        <f t="shared" si="25"/>
        <v>0.73662385663280228</v>
      </c>
      <c r="Y33" s="25">
        <f t="shared" si="26"/>
        <v>0.87630483631596412</v>
      </c>
      <c r="Z33" s="25">
        <f t="shared" si="27"/>
        <v>0.88896047343242313</v>
      </c>
      <c r="AA33" s="25">
        <f t="shared" si="28"/>
        <v>0.78880220866022799</v>
      </c>
      <c r="AB33" s="25">
        <f t="shared" si="29"/>
        <v>0.65664565774119621</v>
      </c>
      <c r="AC33" s="25">
        <f t="shared" si="30"/>
        <v>0.5541067988025703</v>
      </c>
      <c r="AD33" s="25">
        <f t="shared" si="31"/>
        <v>0.37626062064606247</v>
      </c>
      <c r="AE33" s="25">
        <f t="shared" si="32"/>
        <v>0.27264517157220303</v>
      </c>
      <c r="AF33" s="25">
        <f t="shared" si="33"/>
        <v>0.10696094810528017</v>
      </c>
      <c r="AG33" s="25">
        <f t="shared" si="34"/>
        <v>5.7864876002614703E-2</v>
      </c>
      <c r="AH33" s="25">
        <f t="shared" si="35"/>
        <v>3.5997876926997338E-2</v>
      </c>
    </row>
    <row r="34" spans="1:34" x14ac:dyDescent="0.25">
      <c r="A34" s="13">
        <f t="shared" si="20"/>
        <v>6</v>
      </c>
      <c r="B34" s="13">
        <f t="shared" si="20"/>
        <v>2.8450980400142569</v>
      </c>
      <c r="C34" s="13">
        <f t="shared" si="17"/>
        <v>9.9999999999999893</v>
      </c>
      <c r="D34" s="13">
        <f t="shared" si="18"/>
        <v>33</v>
      </c>
      <c r="E34" s="13">
        <v>1.5185139398778875</v>
      </c>
      <c r="G34" s="20">
        <f t="shared" si="19"/>
        <v>9.9999999999999893</v>
      </c>
      <c r="H34" s="18">
        <f t="shared" ca="1" si="0"/>
        <v>2.9035899940859238E-2</v>
      </c>
      <c r="I34" s="17"/>
      <c r="J34" s="17"/>
      <c r="K34" s="17"/>
      <c r="L34" s="17"/>
      <c r="M34" s="17"/>
      <c r="N34" s="17"/>
      <c r="O34" s="17"/>
      <c r="P34" s="17"/>
      <c r="Q34" s="17"/>
      <c r="T34" s="25">
        <f t="shared" si="21"/>
        <v>2.9035899940859238E-2</v>
      </c>
      <c r="U34" s="25">
        <f t="shared" si="22"/>
        <v>0.38396392395253925</v>
      </c>
      <c r="V34" s="25">
        <f t="shared" si="23"/>
        <v>0.44617132284239802</v>
      </c>
      <c r="W34" s="25">
        <f t="shared" si="24"/>
        <v>0.48892274209286996</v>
      </c>
      <c r="X34" s="25">
        <f t="shared" si="25"/>
        <v>0.71090465761489907</v>
      </c>
      <c r="Y34" s="25">
        <f t="shared" si="26"/>
        <v>0.84675595319865449</v>
      </c>
      <c r="Z34" s="25">
        <f t="shared" si="27"/>
        <v>0.86061820685692514</v>
      </c>
      <c r="AA34" s="25">
        <f t="shared" si="28"/>
        <v>0.76542385316452488</v>
      </c>
      <c r="AB34" s="25">
        <f t="shared" si="29"/>
        <v>0.63825815139332809</v>
      </c>
      <c r="AC34" s="25">
        <f t="shared" si="30"/>
        <v>0.5390518730835131</v>
      </c>
      <c r="AD34" s="25">
        <f t="shared" si="31"/>
        <v>0.36649173146741065</v>
      </c>
      <c r="AE34" s="25">
        <f t="shared" si="32"/>
        <v>0.26587291280336917</v>
      </c>
      <c r="AF34" s="25">
        <f t="shared" si="33"/>
        <v>0.10459022869340955</v>
      </c>
      <c r="AG34" s="25">
        <f t="shared" si="34"/>
        <v>5.6601426358917017E-2</v>
      </c>
      <c r="AH34" s="25">
        <f t="shared" si="35"/>
        <v>3.5225577842165935E-2</v>
      </c>
    </row>
    <row r="35" spans="1:34" x14ac:dyDescent="0.25">
      <c r="A35" s="13">
        <f t="shared" si="20"/>
        <v>6</v>
      </c>
      <c r="B35" s="13">
        <f t="shared" si="20"/>
        <v>2.8450980400142569</v>
      </c>
      <c r="C35" s="13">
        <f t="shared" si="17"/>
        <v>10.099999999999989</v>
      </c>
      <c r="D35" s="13">
        <f t="shared" si="18"/>
        <v>34</v>
      </c>
      <c r="E35" s="13">
        <v>1.5314789170422551</v>
      </c>
      <c r="G35" s="20">
        <f t="shared" si="19"/>
        <v>10.099999999999989</v>
      </c>
      <c r="H35" s="18">
        <f t="shared" ca="1" si="0"/>
        <v>2.8254608554993423E-2</v>
      </c>
      <c r="I35" s="17"/>
      <c r="J35" s="17"/>
      <c r="K35" s="17"/>
      <c r="L35" s="17"/>
      <c r="M35" s="17"/>
      <c r="N35" s="17"/>
      <c r="O35" s="17"/>
      <c r="P35" s="17"/>
      <c r="Q35" s="17"/>
      <c r="T35" s="25">
        <f t="shared" si="21"/>
        <v>2.8254608554993423E-2</v>
      </c>
      <c r="U35" s="25">
        <f t="shared" si="22"/>
        <v>0.37163046738410249</v>
      </c>
      <c r="V35" s="25">
        <f t="shared" si="23"/>
        <v>0.43109587795779475</v>
      </c>
      <c r="W35" s="25">
        <f t="shared" si="24"/>
        <v>0.47212265845528667</v>
      </c>
      <c r="X35" s="25">
        <f t="shared" si="25"/>
        <v>0.68655031506284148</v>
      </c>
      <c r="Y35" s="25">
        <f t="shared" si="26"/>
        <v>0.81873546860077484</v>
      </c>
      <c r="Z35" s="25">
        <f t="shared" si="27"/>
        <v>0.83369311233878396</v>
      </c>
      <c r="AA35" s="25">
        <f t="shared" si="28"/>
        <v>0.74316608284684338</v>
      </c>
      <c r="AB35" s="25">
        <f t="shared" si="29"/>
        <v>0.62072356091067482</v>
      </c>
      <c r="AC35" s="25">
        <f t="shared" si="30"/>
        <v>0.52468329166385175</v>
      </c>
      <c r="AD35" s="25">
        <f t="shared" si="31"/>
        <v>0.3571560531301064</v>
      </c>
      <c r="AE35" s="25">
        <f t="shared" si="32"/>
        <v>0.25939253261922751</v>
      </c>
      <c r="AF35" s="25">
        <f t="shared" si="33"/>
        <v>0.10231444730295927</v>
      </c>
      <c r="AG35" s="25">
        <f t="shared" si="34"/>
        <v>5.5387690664839472E-2</v>
      </c>
      <c r="AH35" s="25">
        <f t="shared" si="35"/>
        <v>3.4483476000010317E-2</v>
      </c>
    </row>
    <row r="36" spans="1:34" x14ac:dyDescent="0.25">
      <c r="A36" s="13">
        <f t="shared" si="20"/>
        <v>6</v>
      </c>
      <c r="B36" s="13">
        <f t="shared" si="20"/>
        <v>2.8450980400142569</v>
      </c>
      <c r="C36" s="13">
        <f t="shared" si="17"/>
        <v>10.199999999999989</v>
      </c>
      <c r="D36" s="13">
        <f t="shared" si="18"/>
        <v>35</v>
      </c>
      <c r="E36" s="13">
        <v>1.5440680443502757</v>
      </c>
      <c r="G36" s="20">
        <f t="shared" si="19"/>
        <v>10.199999999999989</v>
      </c>
      <c r="H36" s="18">
        <f t="shared" ca="1" si="0"/>
        <v>2.7508708267838081E-2</v>
      </c>
      <c r="I36" s="17"/>
      <c r="J36" s="17"/>
      <c r="K36" s="17"/>
      <c r="L36" s="17"/>
      <c r="M36" s="17"/>
      <c r="N36" s="17"/>
      <c r="O36" s="17"/>
      <c r="P36" s="17"/>
      <c r="Q36" s="17"/>
      <c r="T36" s="25">
        <f t="shared" si="21"/>
        <v>2.7508708267838081E-2</v>
      </c>
      <c r="U36" s="25">
        <f t="shared" si="22"/>
        <v>0.35991205800795972</v>
      </c>
      <c r="V36" s="25">
        <f t="shared" si="23"/>
        <v>0.4167968764700799</v>
      </c>
      <c r="W36" s="25">
        <f t="shared" si="24"/>
        <v>0.45619688127741365</v>
      </c>
      <c r="X36" s="25">
        <f t="shared" si="25"/>
        <v>0.66345817335284518</v>
      </c>
      <c r="Y36" s="25">
        <f t="shared" si="26"/>
        <v>0.79213042875650153</v>
      </c>
      <c r="Z36" s="25">
        <f t="shared" si="27"/>
        <v>0.80808256169110715</v>
      </c>
      <c r="AA36" s="25">
        <f t="shared" si="28"/>
        <v>0.72194970922473278</v>
      </c>
      <c r="AB36" s="25">
        <f t="shared" si="29"/>
        <v>0.60398278464803423</v>
      </c>
      <c r="AC36" s="25">
        <f t="shared" si="30"/>
        <v>0.51095401267508378</v>
      </c>
      <c r="AD36" s="25">
        <f t="shared" si="31"/>
        <v>0.34822436872576584</v>
      </c>
      <c r="AE36" s="25">
        <f t="shared" si="32"/>
        <v>0.25318466580544258</v>
      </c>
      <c r="AF36" s="25">
        <f t="shared" si="33"/>
        <v>0.10012751245236474</v>
      </c>
      <c r="AG36" s="25">
        <f t="shared" si="34"/>
        <v>5.4220501640505042E-2</v>
      </c>
      <c r="AH36" s="25">
        <f t="shared" si="35"/>
        <v>3.3769641131494929E-2</v>
      </c>
    </row>
    <row r="37" spans="1:34" x14ac:dyDescent="0.25">
      <c r="A37" s="13">
        <f t="shared" si="20"/>
        <v>6</v>
      </c>
      <c r="B37" s="13">
        <f t="shared" si="20"/>
        <v>2.8450980400142569</v>
      </c>
      <c r="C37" s="13">
        <f t="shared" si="17"/>
        <v>10.299999999999988</v>
      </c>
      <c r="D37" s="13">
        <f t="shared" si="18"/>
        <v>36</v>
      </c>
      <c r="E37" s="13">
        <v>1.5563025007672873</v>
      </c>
      <c r="G37" s="20">
        <f t="shared" si="19"/>
        <v>10.299999999999988</v>
      </c>
      <c r="H37" s="18">
        <f t="shared" ca="1" si="0"/>
        <v>2.6795783292162843E-2</v>
      </c>
      <c r="I37" s="17"/>
      <c r="J37" s="17"/>
      <c r="K37" s="17"/>
      <c r="L37" s="17"/>
      <c r="M37" s="17"/>
      <c r="N37" s="17"/>
      <c r="O37" s="17"/>
      <c r="P37" s="17"/>
      <c r="Q37" s="17"/>
      <c r="T37" s="25">
        <f t="shared" si="21"/>
        <v>2.6795783292162843E-2</v>
      </c>
      <c r="U37" s="25">
        <f t="shared" si="22"/>
        <v>0.3487645880405823</v>
      </c>
      <c r="V37" s="25">
        <f t="shared" si="23"/>
        <v>0.40321750351564045</v>
      </c>
      <c r="W37" s="25">
        <f t="shared" si="24"/>
        <v>0.44108104606416854</v>
      </c>
      <c r="X37" s="25">
        <f t="shared" si="25"/>
        <v>0.64153566008759233</v>
      </c>
      <c r="Y37" s="25">
        <f t="shared" si="26"/>
        <v>0.76683883520125073</v>
      </c>
      <c r="Z37" s="25">
        <f t="shared" si="27"/>
        <v>0.78369374565677585</v>
      </c>
      <c r="AA37" s="25">
        <f t="shared" si="28"/>
        <v>0.70170299854710649</v>
      </c>
      <c r="AB37" s="25">
        <f t="shared" si="29"/>
        <v>0.58798221008294826</v>
      </c>
      <c r="AC37" s="25">
        <f t="shared" si="30"/>
        <v>0.49782132884964636</v>
      </c>
      <c r="AD37" s="25">
        <f t="shared" si="31"/>
        <v>0.33967012471098951</v>
      </c>
      <c r="AE37" s="25">
        <f t="shared" si="32"/>
        <v>0.24723169365865408</v>
      </c>
      <c r="AF37" s="25">
        <f t="shared" si="33"/>
        <v>9.8023872527192538E-2</v>
      </c>
      <c r="AG37" s="25">
        <f t="shared" si="34"/>
        <v>5.3096972024701414E-2</v>
      </c>
      <c r="AH37" s="25">
        <f t="shared" si="35"/>
        <v>3.308231449167668E-2</v>
      </c>
    </row>
    <row r="38" spans="1:34" x14ac:dyDescent="0.25">
      <c r="A38" s="13">
        <f t="shared" ref="A38:B53" si="36">A37</f>
        <v>6</v>
      </c>
      <c r="B38" s="13">
        <f t="shared" si="36"/>
        <v>2.8450980400142569</v>
      </c>
      <c r="C38" s="13">
        <f t="shared" si="17"/>
        <v>10.399999999999988</v>
      </c>
      <c r="D38" s="13">
        <f t="shared" si="18"/>
        <v>37</v>
      </c>
      <c r="E38" s="13">
        <v>1.568201724066995</v>
      </c>
      <c r="G38" s="20">
        <f t="shared" si="19"/>
        <v>10.399999999999988</v>
      </c>
      <c r="H38" s="18">
        <f t="shared" ca="1" si="0"/>
        <v>2.6113639172913056E-2</v>
      </c>
      <c r="I38" s="17"/>
      <c r="J38" s="17"/>
      <c r="K38" s="17"/>
      <c r="L38" s="17"/>
      <c r="M38" s="17"/>
      <c r="N38" s="17"/>
      <c r="O38" s="17"/>
      <c r="P38" s="17"/>
      <c r="Q38" s="17"/>
      <c r="T38" s="25">
        <f t="shared" si="21"/>
        <v>2.6113639172913056E-2</v>
      </c>
      <c r="U38" s="25">
        <f t="shared" si="22"/>
        <v>0.33814811239965903</v>
      </c>
      <c r="V38" s="25">
        <f t="shared" si="23"/>
        <v>0.39030638084385738</v>
      </c>
      <c r="W38" s="25">
        <f t="shared" si="24"/>
        <v>0.42671697123525876</v>
      </c>
      <c r="X38" s="25">
        <f t="shared" si="25"/>
        <v>0.62069906817345144</v>
      </c>
      <c r="Y38" s="25">
        <f t="shared" si="26"/>
        <v>0.7427683343077639</v>
      </c>
      <c r="Z38" s="25">
        <f t="shared" si="27"/>
        <v>0.76044251114187589</v>
      </c>
      <c r="AA38" s="25">
        <f t="shared" si="28"/>
        <v>0.68236079939045857</v>
      </c>
      <c r="AB38" s="25">
        <f t="shared" si="29"/>
        <v>0.57267307797161193</v>
      </c>
      <c r="AC38" s="25">
        <f t="shared" si="30"/>
        <v>0.48524636851753139</v>
      </c>
      <c r="AD38" s="25">
        <f t="shared" si="31"/>
        <v>0.33146912673275586</v>
      </c>
      <c r="AE38" s="25">
        <f t="shared" si="32"/>
        <v>0.24151754608315482</v>
      </c>
      <c r="AF38" s="25">
        <f t="shared" si="33"/>
        <v>9.5998455266418273E-2</v>
      </c>
      <c r="AG38" s="25">
        <f t="shared" si="34"/>
        <v>5.2014463216829315E-2</v>
      </c>
      <c r="AH38" s="25">
        <f t="shared" si="35"/>
        <v>3.2419889555546685E-2</v>
      </c>
    </row>
    <row r="39" spans="1:34" x14ac:dyDescent="0.25">
      <c r="A39" s="13">
        <f t="shared" si="36"/>
        <v>6</v>
      </c>
      <c r="B39" s="13">
        <f t="shared" si="36"/>
        <v>2.8450980400142569</v>
      </c>
      <c r="C39" s="13">
        <f t="shared" si="17"/>
        <v>10.499999999999988</v>
      </c>
      <c r="D39" s="13">
        <f t="shared" si="18"/>
        <v>38</v>
      </c>
      <c r="E39" s="13">
        <v>1.5797835966168101</v>
      </c>
      <c r="G39" s="20">
        <f t="shared" si="19"/>
        <v>10.499999999999988</v>
      </c>
      <c r="H39" s="18">
        <f t="shared" ca="1" si="0"/>
        <v>2.5460277505849723E-2</v>
      </c>
      <c r="I39" s="17"/>
      <c r="J39" s="17"/>
      <c r="K39" s="17"/>
      <c r="L39" s="17"/>
      <c r="M39" s="17"/>
      <c r="N39" s="17"/>
      <c r="O39" s="17"/>
      <c r="P39" s="17"/>
      <c r="Q39" s="17"/>
      <c r="T39" s="25">
        <f t="shared" si="21"/>
        <v>2.5460277505849723E-2</v>
      </c>
      <c r="U39" s="25">
        <f t="shared" si="22"/>
        <v>0.32802636352372855</v>
      </c>
      <c r="V39" s="25">
        <f t="shared" si="23"/>
        <v>0.378016926564964</v>
      </c>
      <c r="W39" s="25">
        <f t="shared" si="24"/>
        <v>0.41305192799572049</v>
      </c>
      <c r="X39" s="25">
        <f t="shared" si="25"/>
        <v>0.60087251156915977</v>
      </c>
      <c r="Y39" s="25">
        <f t="shared" si="26"/>
        <v>0.71983509223503095</v>
      </c>
      <c r="Z39" s="25">
        <f t="shared" si="27"/>
        <v>0.73825236167864383</v>
      </c>
      <c r="AA39" s="25">
        <f t="shared" si="28"/>
        <v>0.66386379160503528</v>
      </c>
      <c r="AB39" s="25">
        <f t="shared" si="29"/>
        <v>0.55801093423180392</v>
      </c>
      <c r="AC39" s="25">
        <f t="shared" si="30"/>
        <v>0.4731936651007248</v>
      </c>
      <c r="AD39" s="25">
        <f t="shared" si="31"/>
        <v>0.32359927694662499</v>
      </c>
      <c r="AE39" s="25">
        <f t="shared" si="32"/>
        <v>0.23602753051884809</v>
      </c>
      <c r="AF39" s="25">
        <f t="shared" si="33"/>
        <v>9.4046615394419011E-2</v>
      </c>
      <c r="AG39" s="25">
        <f t="shared" si="34"/>
        <v>5.0970558139154208E-2</v>
      </c>
      <c r="AH39" s="25">
        <f t="shared" si="35"/>
        <v>3.1780895324294622E-2</v>
      </c>
    </row>
    <row r="40" spans="1:34" x14ac:dyDescent="0.25">
      <c r="A40" s="13">
        <f t="shared" si="36"/>
        <v>6</v>
      </c>
      <c r="B40" s="13">
        <f t="shared" si="36"/>
        <v>2.8450980400142569</v>
      </c>
      <c r="C40" s="13">
        <f t="shared" si="17"/>
        <v>10.599999999999987</v>
      </c>
      <c r="D40" s="13">
        <f t="shared" si="18"/>
        <v>39</v>
      </c>
      <c r="E40" s="13">
        <v>1.5910646070264991</v>
      </c>
      <c r="G40" s="20">
        <f t="shared" si="19"/>
        <v>10.599999999999987</v>
      </c>
      <c r="H40" s="18">
        <f t="shared" ca="1" si="0"/>
        <v>2.4833874094020388E-2</v>
      </c>
      <c r="I40" s="17"/>
      <c r="J40" s="17"/>
      <c r="K40" s="17"/>
      <c r="L40" s="17"/>
      <c r="M40" s="17"/>
      <c r="N40" s="17"/>
      <c r="O40" s="17"/>
      <c r="P40" s="17"/>
      <c r="Q40" s="17"/>
      <c r="T40" s="25">
        <f t="shared" si="21"/>
        <v>2.4833874094020388E-2</v>
      </c>
      <c r="U40" s="25">
        <f t="shared" si="22"/>
        <v>0.31836633314069079</v>
      </c>
      <c r="V40" s="25">
        <f t="shared" si="23"/>
        <v>0.36630680396850024</v>
      </c>
      <c r="W40" s="25">
        <f t="shared" si="24"/>
        <v>0.40003801198784894</v>
      </c>
      <c r="X40" s="25">
        <f t="shared" si="25"/>
        <v>0.58198702629700405</v>
      </c>
      <c r="Y40" s="25">
        <f t="shared" si="26"/>
        <v>0.69796282515665931</v>
      </c>
      <c r="Z40" s="25">
        <f t="shared" si="27"/>
        <v>0.71705359475761887</v>
      </c>
      <c r="AA40" s="25">
        <f t="shared" si="28"/>
        <v>0.64615783715788777</v>
      </c>
      <c r="AB40" s="25">
        <f t="shared" si="29"/>
        <v>0.54395515558407004</v>
      </c>
      <c r="AC40" s="25">
        <f t="shared" si="30"/>
        <v>0.46163078424544701</v>
      </c>
      <c r="AD40" s="25">
        <f t="shared" si="31"/>
        <v>0.31604034628286082</v>
      </c>
      <c r="AE40" s="25">
        <f t="shared" si="32"/>
        <v>0.23074818348924311</v>
      </c>
      <c r="AF40" s="25">
        <f t="shared" si="33"/>
        <v>9.216408912637912E-2</v>
      </c>
      <c r="AG40" s="25">
        <f t="shared" si="34"/>
        <v>4.9963037660022205E-2</v>
      </c>
      <c r="AH40" s="25">
        <f t="shared" si="35"/>
        <v>3.116398183232608E-2</v>
      </c>
    </row>
    <row r="41" spans="1:34" x14ac:dyDescent="0.25">
      <c r="A41" s="13">
        <f t="shared" si="36"/>
        <v>6</v>
      </c>
      <c r="B41" s="13">
        <f t="shared" si="36"/>
        <v>2.8450980400142569</v>
      </c>
      <c r="C41" s="13">
        <f t="shared" si="17"/>
        <v>10.699999999999987</v>
      </c>
      <c r="D41" s="13">
        <f t="shared" si="18"/>
        <v>40</v>
      </c>
      <c r="E41" s="13">
        <v>1.6020599913279623</v>
      </c>
      <c r="G41" s="20">
        <f t="shared" si="19"/>
        <v>10.699999999999987</v>
      </c>
      <c r="H41" s="18">
        <f t="shared" ca="1" si="0"/>
        <v>2.4232760002731578E-2</v>
      </c>
      <c r="I41" s="17"/>
      <c r="J41" s="17"/>
      <c r="K41" s="17"/>
      <c r="L41" s="17"/>
      <c r="M41" s="17"/>
      <c r="N41" s="17"/>
      <c r="O41" s="17"/>
      <c r="P41" s="17"/>
      <c r="Q41" s="17"/>
      <c r="T41" s="25">
        <f t="shared" si="21"/>
        <v>2.4232760002731578E-2</v>
      </c>
      <c r="U41" s="25">
        <f t="shared" si="22"/>
        <v>0.30913791036594407</v>
      </c>
      <c r="V41" s="25">
        <f t="shared" si="23"/>
        <v>0.35513744518982643</v>
      </c>
      <c r="W41" s="25">
        <f t="shared" si="24"/>
        <v>0.38763160044661765</v>
      </c>
      <c r="X41" s="25">
        <f t="shared" si="25"/>
        <v>0.56397979352688765</v>
      </c>
      <c r="Y41" s="25">
        <f t="shared" si="26"/>
        <v>0.67708196014098099</v>
      </c>
      <c r="Z41" s="25">
        <f t="shared" si="27"/>
        <v>0.6967825544595958</v>
      </c>
      <c r="AA41" s="25">
        <f t="shared" si="28"/>
        <v>0.62919341693383546</v>
      </c>
      <c r="AB41" s="25">
        <f t="shared" si="29"/>
        <v>0.53046853749138367</v>
      </c>
      <c r="AC41" s="25">
        <f t="shared" si="30"/>
        <v>0.45052799967550838</v>
      </c>
      <c r="AD41" s="25">
        <f t="shared" si="31"/>
        <v>0.3087737762817449</v>
      </c>
      <c r="AE41" s="25">
        <f t="shared" si="32"/>
        <v>0.22566714130548063</v>
      </c>
      <c r="AF41" s="25">
        <f t="shared" si="33"/>
        <v>9.034695449981546E-2</v>
      </c>
      <c r="AG41" s="25">
        <f t="shared" si="34"/>
        <v>4.8989860035358303E-2</v>
      </c>
      <c r="AH41" s="25">
        <f t="shared" si="35"/>
        <v>3.0567907518156464E-2</v>
      </c>
    </row>
    <row r="42" spans="1:34" x14ac:dyDescent="0.25">
      <c r="A42" s="13">
        <f t="shared" si="36"/>
        <v>6</v>
      </c>
      <c r="B42" s="13">
        <f t="shared" si="36"/>
        <v>2.8450980400142569</v>
      </c>
      <c r="C42" s="13">
        <f t="shared" si="17"/>
        <v>10.799999999999986</v>
      </c>
      <c r="D42" s="13">
        <f t="shared" si="18"/>
        <v>41</v>
      </c>
      <c r="E42" s="13">
        <v>1.6127838567197355</v>
      </c>
      <c r="G42" s="20">
        <f t="shared" si="19"/>
        <v>10.799999999999986</v>
      </c>
      <c r="H42" s="18">
        <f t="shared" ca="1" si="0"/>
        <v>2.3655405069114649E-2</v>
      </c>
      <c r="I42" s="17"/>
      <c r="J42" s="17"/>
      <c r="K42" s="17"/>
      <c r="L42" s="17"/>
      <c r="M42" s="17"/>
      <c r="N42" s="17"/>
      <c r="O42" s="17"/>
      <c r="P42" s="17"/>
      <c r="Q42" s="17"/>
      <c r="T42" s="25">
        <f t="shared" si="21"/>
        <v>2.3655405069114649E-2</v>
      </c>
      <c r="U42" s="25">
        <f t="shared" si="22"/>
        <v>0.30031356740570042</v>
      </c>
      <c r="V42" s="25">
        <f t="shared" si="23"/>
        <v>0.3444736380541028</v>
      </c>
      <c r="W42" s="25">
        <f t="shared" si="24"/>
        <v>0.3757928815051047</v>
      </c>
      <c r="X42" s="25">
        <f t="shared" si="25"/>
        <v>0.54679346570317577</v>
      </c>
      <c r="Y42" s="25">
        <f t="shared" si="26"/>
        <v>0.65712890644825117</v>
      </c>
      <c r="Z42" s="25">
        <f t="shared" si="27"/>
        <v>0.67738098164516714</v>
      </c>
      <c r="AA42" s="25">
        <f t="shared" si="28"/>
        <v>0.61292514036612322</v>
      </c>
      <c r="AB42" s="25">
        <f t="shared" si="29"/>
        <v>0.51751693494690099</v>
      </c>
      <c r="AC42" s="25">
        <f t="shared" si="30"/>
        <v>0.43985801040774569</v>
      </c>
      <c r="AD42" s="25">
        <f t="shared" si="31"/>
        <v>0.30178250605490037</v>
      </c>
      <c r="AE42" s="25">
        <f t="shared" si="32"/>
        <v>0.22077302706238802</v>
      </c>
      <c r="AF42" s="25">
        <f t="shared" si="33"/>
        <v>8.8591596665697089E-2</v>
      </c>
      <c r="AG42" s="25">
        <f t="shared" si="34"/>
        <v>4.8049142919479378E-2</v>
      </c>
      <c r="AH42" s="25">
        <f t="shared" si="35"/>
        <v>2.9991528180723422E-2</v>
      </c>
    </row>
    <row r="43" spans="1:34" x14ac:dyDescent="0.25">
      <c r="A43" s="13">
        <f t="shared" si="36"/>
        <v>6</v>
      </c>
      <c r="B43" s="13">
        <f t="shared" si="36"/>
        <v>2.8450980400142569</v>
      </c>
      <c r="C43" s="13">
        <f t="shared" si="17"/>
        <v>10.899999999999986</v>
      </c>
      <c r="D43" s="13">
        <f t="shared" si="18"/>
        <v>42</v>
      </c>
      <c r="E43" s="13">
        <v>1.6232492903979006</v>
      </c>
      <c r="G43" s="20">
        <f t="shared" si="19"/>
        <v>10.899999999999986</v>
      </c>
      <c r="H43" s="18">
        <f t="shared" ca="1" si="0"/>
        <v>2.3100403499076529E-2</v>
      </c>
      <c r="I43" s="17"/>
      <c r="J43" s="17"/>
      <c r="K43" s="17"/>
      <c r="L43" s="17"/>
      <c r="M43" s="17"/>
      <c r="N43" s="17"/>
      <c r="O43" s="17"/>
      <c r="P43" s="17"/>
      <c r="Q43" s="17"/>
      <c r="T43" s="25">
        <f t="shared" si="21"/>
        <v>2.3100403499076529E-2</v>
      </c>
      <c r="U43" s="25">
        <f t="shared" si="22"/>
        <v>0.29186808566173644</v>
      </c>
      <c r="V43" s="25">
        <f t="shared" si="23"/>
        <v>0.33428316647282086</v>
      </c>
      <c r="W43" s="25">
        <f t="shared" si="24"/>
        <v>0.364485444640128</v>
      </c>
      <c r="X43" s="25">
        <f t="shared" si="25"/>
        <v>0.53037558001894403</v>
      </c>
      <c r="Y43" s="25">
        <f t="shared" si="26"/>
        <v>0.63804542053638957</v>
      </c>
      <c r="Z43" s="25">
        <f t="shared" si="27"/>
        <v>0.65879544703485116</v>
      </c>
      <c r="AA43" s="25">
        <f t="shared" si="28"/>
        <v>0.59731131702997919</v>
      </c>
      <c r="AB43" s="25">
        <f t="shared" si="29"/>
        <v>0.50506894827791682</v>
      </c>
      <c r="AC43" s="25">
        <f t="shared" si="30"/>
        <v>0.42959569322618035</v>
      </c>
      <c r="AD43" s="25">
        <f t="shared" si="31"/>
        <v>0.29505082068427874</v>
      </c>
      <c r="AE43" s="25">
        <f t="shared" si="32"/>
        <v>0.21605535154706526</v>
      </c>
      <c r="AF43" s="25">
        <f t="shared" si="33"/>
        <v>8.6894677418693958E-2</v>
      </c>
      <c r="AG43" s="25">
        <f t="shared" si="34"/>
        <v>4.7139147571961741E-2</v>
      </c>
      <c r="AH43" s="25">
        <f t="shared" si="35"/>
        <v>2.943378728980663E-2</v>
      </c>
    </row>
    <row r="44" spans="1:34" x14ac:dyDescent="0.25">
      <c r="A44" s="13">
        <f t="shared" si="36"/>
        <v>6</v>
      </c>
      <c r="B44" s="13">
        <f t="shared" si="36"/>
        <v>2.8450980400142569</v>
      </c>
      <c r="C44" s="13">
        <f t="shared" si="17"/>
        <v>10.999999999999986</v>
      </c>
      <c r="D44" s="13">
        <f t="shared" si="18"/>
        <v>43</v>
      </c>
      <c r="E44" s="13">
        <v>1.6334684555795864</v>
      </c>
      <c r="G44" s="20">
        <f t="shared" si="19"/>
        <v>10.999999999999986</v>
      </c>
      <c r="H44" s="18">
        <f t="shared" ca="1" si="0"/>
        <v>2.2566461246437745E-2</v>
      </c>
      <c r="I44" s="17"/>
      <c r="J44" s="17"/>
      <c r="K44" s="17"/>
      <c r="L44" s="17"/>
      <c r="M44" s="17"/>
      <c r="N44" s="17"/>
      <c r="O44" s="17"/>
      <c r="P44" s="17"/>
      <c r="Q44" s="17"/>
      <c r="T44" s="25">
        <f t="shared" si="21"/>
        <v>2.2566461246437745E-2</v>
      </c>
      <c r="U44" s="25">
        <f t="shared" si="22"/>
        <v>0.28377831626113309</v>
      </c>
      <c r="V44" s="25">
        <f t="shared" si="23"/>
        <v>0.32453649641705717</v>
      </c>
      <c r="W44" s="25">
        <f t="shared" si="24"/>
        <v>0.35367592313711149</v>
      </c>
      <c r="X44" s="25">
        <f t="shared" si="25"/>
        <v>0.51467804623061075</v>
      </c>
      <c r="Y44" s="25">
        <f t="shared" si="26"/>
        <v>0.61977805091269833</v>
      </c>
      <c r="Z44" s="25">
        <f t="shared" si="27"/>
        <v>0.64097685499760504</v>
      </c>
      <c r="AA44" s="25">
        <f t="shared" si="28"/>
        <v>0.58231358116174803</v>
      </c>
      <c r="AB44" s="25">
        <f t="shared" si="29"/>
        <v>0.49309564744513079</v>
      </c>
      <c r="AC44" s="25">
        <f t="shared" si="30"/>
        <v>0.41971788532934179</v>
      </c>
      <c r="AD44" s="25">
        <f t="shared" si="31"/>
        <v>0.28856421798287457</v>
      </c>
      <c r="AE44" s="25">
        <f t="shared" si="32"/>
        <v>0.21150442607393319</v>
      </c>
      <c r="AF44" s="25">
        <f t="shared" si="33"/>
        <v>8.5253108364762992E-2</v>
      </c>
      <c r="AG44" s="25">
        <f t="shared" si="34"/>
        <v>4.6258264948806312E-2</v>
      </c>
      <c r="AH44" s="25">
        <f t="shared" si="35"/>
        <v>2.889370745751485E-2</v>
      </c>
    </row>
    <row r="45" spans="1:34" x14ac:dyDescent="0.25">
      <c r="A45" s="13">
        <f t="shared" si="36"/>
        <v>6</v>
      </c>
      <c r="B45" s="13">
        <f t="shared" si="36"/>
        <v>2.8450980400142569</v>
      </c>
      <c r="C45" s="13">
        <f t="shared" si="17"/>
        <v>11.099999999999985</v>
      </c>
      <c r="D45" s="13">
        <f t="shared" si="18"/>
        <v>44</v>
      </c>
      <c r="E45" s="13">
        <v>1.6434526764861874</v>
      </c>
      <c r="G45" s="20">
        <f t="shared" si="19"/>
        <v>11.099999999999985</v>
      </c>
      <c r="H45" s="18">
        <f t="shared" ca="1" si="0"/>
        <v>2.2052384919443408E-2</v>
      </c>
      <c r="I45" s="17"/>
      <c r="J45" s="17"/>
      <c r="K45" s="17"/>
      <c r="L45" s="17"/>
      <c r="M45" s="17"/>
      <c r="N45" s="17"/>
      <c r="O45" s="17"/>
      <c r="P45" s="17"/>
      <c r="Q45" s="17"/>
      <c r="T45" s="25">
        <f t="shared" si="21"/>
        <v>2.2052384919443408E-2</v>
      </c>
      <c r="U45" s="25">
        <f t="shared" si="22"/>
        <v>0.27602297003022647</v>
      </c>
      <c r="V45" s="25">
        <f t="shared" si="23"/>
        <v>0.3152065008279708</v>
      </c>
      <c r="W45" s="25">
        <f t="shared" si="24"/>
        <v>0.34333368098345379</v>
      </c>
      <c r="X45" s="25">
        <f t="shared" si="25"/>
        <v>0.49965669798475265</v>
      </c>
      <c r="Y45" s="25">
        <f t="shared" si="26"/>
        <v>0.60227765127809652</v>
      </c>
      <c r="Z45" s="25">
        <f t="shared" si="27"/>
        <v>0.62388000788368281</v>
      </c>
      <c r="AA45" s="25">
        <f t="shared" si="28"/>
        <v>0.56789656155402712</v>
      </c>
      <c r="AB45" s="25">
        <f t="shared" si="29"/>
        <v>0.4815703293835743</v>
      </c>
      <c r="AC45" s="25">
        <f t="shared" si="30"/>
        <v>0.41020319289448154</v>
      </c>
      <c r="AD45" s="25">
        <f t="shared" si="31"/>
        <v>0.28230929104059771</v>
      </c>
      <c r="AE45" s="25">
        <f t="shared" si="32"/>
        <v>0.20711128558123165</v>
      </c>
      <c r="AF45" s="25">
        <f t="shared" si="33"/>
        <v>8.366402722117415E-2</v>
      </c>
      <c r="AG45" s="25">
        <f t="shared" si="34"/>
        <v>4.5405003416355234E-2</v>
      </c>
      <c r="AH45" s="25">
        <f t="shared" si="35"/>
        <v>2.8370382909013381E-2</v>
      </c>
    </row>
    <row r="46" spans="1:34" x14ac:dyDescent="0.25">
      <c r="A46" s="13">
        <f t="shared" si="36"/>
        <v>6</v>
      </c>
      <c r="B46" s="13">
        <f t="shared" si="36"/>
        <v>2.8450980400142569</v>
      </c>
      <c r="C46" s="13">
        <f t="shared" si="17"/>
        <v>11.199999999999985</v>
      </c>
      <c r="D46" s="13">
        <f t="shared" si="18"/>
        <v>45</v>
      </c>
      <c r="E46" s="13">
        <v>1.6532125137753437</v>
      </c>
      <c r="G46" s="20">
        <f t="shared" si="19"/>
        <v>11.199999999999985</v>
      </c>
      <c r="H46" s="18">
        <f t="shared" ca="1" si="0"/>
        <v>2.1557072000989511E-2</v>
      </c>
      <c r="I46" s="17"/>
      <c r="J46" s="17"/>
      <c r="K46" s="17"/>
      <c r="L46" s="17"/>
      <c r="M46" s="17"/>
      <c r="N46" s="17"/>
      <c r="O46" s="17"/>
      <c r="P46" s="17"/>
      <c r="Q46" s="17"/>
      <c r="T46" s="25">
        <f t="shared" si="21"/>
        <v>2.1557072000989511E-2</v>
      </c>
      <c r="U46" s="25">
        <f t="shared" si="22"/>
        <v>0.26858243274393895</v>
      </c>
      <c r="V46" s="25">
        <f t="shared" si="23"/>
        <v>0.30626821791363185</v>
      </c>
      <c r="W46" s="25">
        <f t="shared" si="24"/>
        <v>0.33343053784588544</v>
      </c>
      <c r="X46" s="25">
        <f t="shared" si="25"/>
        <v>0.48527089860375561</v>
      </c>
      <c r="Y46" s="25">
        <f t="shared" si="26"/>
        <v>0.58549895229352356</v>
      </c>
      <c r="Z46" s="25">
        <f t="shared" si="27"/>
        <v>0.60746322238540396</v>
      </c>
      <c r="AA46" s="25">
        <f t="shared" si="28"/>
        <v>0.55402759049326356</v>
      </c>
      <c r="AB46" s="25">
        <f t="shared" si="29"/>
        <v>0.47046830380491361</v>
      </c>
      <c r="AC46" s="25">
        <f t="shared" si="30"/>
        <v>0.40103182198144666</v>
      </c>
      <c r="AD46" s="25">
        <f t="shared" si="31"/>
        <v>0.27627362438798986</v>
      </c>
      <c r="AE46" s="25">
        <f t="shared" si="32"/>
        <v>0.20286762058729876</v>
      </c>
      <c r="AF46" s="25">
        <f t="shared" si="33"/>
        <v>8.2124776823617712E-2</v>
      </c>
      <c r="AG46" s="25">
        <f t="shared" si="34"/>
        <v>4.457797786762753E-2</v>
      </c>
      <c r="AH46" s="25">
        <f t="shared" si="35"/>
        <v>2.7862972816266127E-2</v>
      </c>
    </row>
    <row r="47" spans="1:34" x14ac:dyDescent="0.25">
      <c r="A47" s="13">
        <f t="shared" si="36"/>
        <v>6</v>
      </c>
      <c r="B47" s="13">
        <f t="shared" si="36"/>
        <v>2.8450980400142569</v>
      </c>
      <c r="C47" s="13">
        <f t="shared" si="17"/>
        <v>11.299999999999985</v>
      </c>
      <c r="D47" s="13">
        <f t="shared" si="18"/>
        <v>46</v>
      </c>
      <c r="E47" s="13">
        <v>1.6627578316815741</v>
      </c>
      <c r="G47" s="20">
        <f t="shared" si="19"/>
        <v>11.299999999999985</v>
      </c>
      <c r="H47" s="18">
        <f t="shared" ca="1" si="0"/>
        <v>2.1079502202680917E-2</v>
      </c>
      <c r="I47" s="17"/>
      <c r="J47" s="17"/>
      <c r="K47" s="17"/>
      <c r="L47" s="17"/>
      <c r="M47" s="17"/>
      <c r="N47" s="17"/>
      <c r="O47" s="17"/>
      <c r="P47" s="17"/>
      <c r="Q47" s="17"/>
      <c r="T47" s="25">
        <f t="shared" si="21"/>
        <v>2.1079502202680917E-2</v>
      </c>
      <c r="U47" s="25">
        <f t="shared" si="22"/>
        <v>0.26143860214687348</v>
      </c>
      <c r="V47" s="25">
        <f t="shared" si="23"/>
        <v>0.29769863817212538</v>
      </c>
      <c r="W47" s="25">
        <f t="shared" si="24"/>
        <v>0.32394052680689467</v>
      </c>
      <c r="X47" s="25">
        <f t="shared" si="25"/>
        <v>0.47148319372961822</v>
      </c>
      <c r="Y47" s="25">
        <f t="shared" si="26"/>
        <v>0.56940018384107827</v>
      </c>
      <c r="Z47" s="25">
        <f t="shared" si="27"/>
        <v>0.59168799076070067</v>
      </c>
      <c r="AA47" s="25">
        <f t="shared" si="28"/>
        <v>0.54067644640476153</v>
      </c>
      <c r="AB47" s="25">
        <f t="shared" si="29"/>
        <v>0.45976670359871769</v>
      </c>
      <c r="AC47" s="25">
        <f t="shared" si="30"/>
        <v>0.39218542875757656</v>
      </c>
      <c r="AD47" s="25">
        <f t="shared" si="31"/>
        <v>0.27044570194741541</v>
      </c>
      <c r="AE47" s="25">
        <f t="shared" si="32"/>
        <v>0.19876571682192828</v>
      </c>
      <c r="AF47" s="25">
        <f t="shared" si="33"/>
        <v>8.0632886480591637E-2</v>
      </c>
      <c r="AG47" s="25">
        <f t="shared" si="34"/>
        <v>4.3775900054705781E-2</v>
      </c>
      <c r="AH47" s="25">
        <f t="shared" si="35"/>
        <v>2.7370695379647654E-2</v>
      </c>
    </row>
    <row r="48" spans="1:34" x14ac:dyDescent="0.25">
      <c r="A48" s="13">
        <f t="shared" si="36"/>
        <v>6</v>
      </c>
      <c r="B48" s="13">
        <f t="shared" si="36"/>
        <v>2.8450980400142569</v>
      </c>
      <c r="C48" s="13">
        <f t="shared" si="17"/>
        <v>11.399999999999984</v>
      </c>
      <c r="D48" s="13">
        <f t="shared" si="18"/>
        <v>47</v>
      </c>
      <c r="E48" s="13">
        <v>1.6720978579357175</v>
      </c>
      <c r="G48" s="20">
        <f t="shared" si="19"/>
        <v>11.399999999999984</v>
      </c>
      <c r="H48" s="18">
        <f t="shared" ca="1" si="0"/>
        <v>2.0618729800679025E-2</v>
      </c>
      <c r="I48" s="17"/>
      <c r="J48" s="17"/>
      <c r="K48" s="17"/>
      <c r="L48" s="17"/>
      <c r="M48" s="17"/>
      <c r="N48" s="17"/>
      <c r="O48" s="17"/>
      <c r="P48" s="17"/>
      <c r="Q48" s="17"/>
      <c r="T48" s="25">
        <f t="shared" si="21"/>
        <v>2.0618729800679025E-2</v>
      </c>
      <c r="U48" s="25">
        <f t="shared" si="22"/>
        <v>0.25457474379009665</v>
      </c>
      <c r="V48" s="25">
        <f t="shared" si="23"/>
        <v>0.28947651621340359</v>
      </c>
      <c r="W48" s="25">
        <f t="shared" si="24"/>
        <v>0.31483968037351856</v>
      </c>
      <c r="X48" s="25">
        <f t="shared" si="25"/>
        <v>0.45825900441975015</v>
      </c>
      <c r="Y48" s="25">
        <f t="shared" si="26"/>
        <v>0.5539427409225397</v>
      </c>
      <c r="Z48" s="25">
        <f t="shared" si="27"/>
        <v>0.57651868086779934</v>
      </c>
      <c r="AA48" s="25">
        <f t="shared" si="28"/>
        <v>0.52781512569380473</v>
      </c>
      <c r="AB48" s="25">
        <f t="shared" si="29"/>
        <v>0.4494443165631769</v>
      </c>
      <c r="AC48" s="25">
        <f t="shared" si="30"/>
        <v>0.38364698648663548</v>
      </c>
      <c r="AD48" s="25">
        <f t="shared" si="31"/>
        <v>0.26481482522001754</v>
      </c>
      <c r="AE48" s="25">
        <f t="shared" si="32"/>
        <v>0.19479840152770081</v>
      </c>
      <c r="AF48" s="25">
        <f t="shared" si="33"/>
        <v>7.918605536958033E-2</v>
      </c>
      <c r="AG48" s="25">
        <f t="shared" si="34"/>
        <v>4.2997569978943322E-2</v>
      </c>
      <c r="AH48" s="25">
        <f t="shared" si="35"/>
        <v>2.6892822559730516E-2</v>
      </c>
    </row>
    <row r="49" spans="1:34" x14ac:dyDescent="0.25">
      <c r="A49" s="13">
        <f t="shared" si="36"/>
        <v>6</v>
      </c>
      <c r="B49" s="13">
        <f t="shared" si="36"/>
        <v>2.8450980400142569</v>
      </c>
      <c r="C49" s="13">
        <f t="shared" si="17"/>
        <v>11.499999999999984</v>
      </c>
      <c r="D49" s="13">
        <f t="shared" si="18"/>
        <v>48</v>
      </c>
      <c r="E49" s="13">
        <v>1.6812412373755872</v>
      </c>
      <c r="G49" s="20">
        <f t="shared" si="19"/>
        <v>11.499999999999984</v>
      </c>
      <c r="H49" s="18">
        <f t="shared" ca="1" si="0"/>
        <v>2.0173876824353093E-2</v>
      </c>
      <c r="I49" s="17"/>
      <c r="J49" s="17"/>
      <c r="K49" s="17"/>
      <c r="L49" s="17"/>
      <c r="M49" s="17"/>
      <c r="N49" s="17"/>
      <c r="O49" s="17"/>
      <c r="P49" s="17"/>
      <c r="Q49" s="17"/>
      <c r="T49" s="25">
        <f t="shared" si="21"/>
        <v>2.0173876824353093E-2</v>
      </c>
      <c r="U49" s="25">
        <f t="shared" si="22"/>
        <v>0.24797536318017027</v>
      </c>
      <c r="V49" s="25">
        <f t="shared" si="23"/>
        <v>0.28158220405724149</v>
      </c>
      <c r="W49" s="25">
        <f t="shared" si="24"/>
        <v>0.30610584096375437</v>
      </c>
      <c r="X49" s="25">
        <f t="shared" si="25"/>
        <v>0.44556635527506278</v>
      </c>
      <c r="Y49" s="25">
        <f t="shared" si="26"/>
        <v>0.53909088738786148</v>
      </c>
      <c r="Z49" s="25">
        <f t="shared" si="27"/>
        <v>0.56192226988077576</v>
      </c>
      <c r="AA49" s="25">
        <f t="shared" si="28"/>
        <v>0.51541763995400391</v>
      </c>
      <c r="AB49" s="25">
        <f t="shared" si="29"/>
        <v>0.43948143568741738</v>
      </c>
      <c r="AC49" s="25">
        <f t="shared" si="30"/>
        <v>0.37540066710787129</v>
      </c>
      <c r="AD49" s="25">
        <f t="shared" si="31"/>
        <v>0.2593710403881842</v>
      </c>
      <c r="AE49" s="25">
        <f t="shared" si="32"/>
        <v>0.19095899557544033</v>
      </c>
      <c r="AF49" s="25">
        <f t="shared" si="33"/>
        <v>7.778213771469536E-2</v>
      </c>
      <c r="AG49" s="25">
        <f t="shared" si="34"/>
        <v>4.2241868204154334E-2</v>
      </c>
      <c r="AH49" s="25">
        <f t="shared" si="35"/>
        <v>2.6428675376051741E-2</v>
      </c>
    </row>
    <row r="50" spans="1:34" x14ac:dyDescent="0.25">
      <c r="A50" s="13">
        <f t="shared" si="36"/>
        <v>6</v>
      </c>
      <c r="B50" s="13">
        <f t="shared" si="36"/>
        <v>2.8450980400142569</v>
      </c>
      <c r="C50" s="13">
        <f t="shared" si="17"/>
        <v>11.599999999999984</v>
      </c>
      <c r="D50" s="13">
        <f t="shared" si="18"/>
        <v>49</v>
      </c>
      <c r="E50" s="13">
        <v>1.6901960800285136</v>
      </c>
      <c r="G50" s="20">
        <f t="shared" si="19"/>
        <v>11.599999999999984</v>
      </c>
      <c r="H50" s="18">
        <f t="shared" ca="1" si="0"/>
        <v>1.9744126987915687E-2</v>
      </c>
      <c r="I50" s="17"/>
      <c r="J50" s="17"/>
      <c r="K50" s="17"/>
      <c r="L50" s="17"/>
      <c r="M50" s="17"/>
      <c r="N50" s="17"/>
      <c r="O50" s="17"/>
      <c r="P50" s="17"/>
      <c r="Q50" s="17"/>
      <c r="T50" s="25">
        <f t="shared" si="21"/>
        <v>1.9744126987915687E-2</v>
      </c>
      <c r="U50" s="25">
        <f t="shared" si="22"/>
        <v>0.24162609211272895</v>
      </c>
      <c r="V50" s="25">
        <f t="shared" si="23"/>
        <v>0.27399750308629028</v>
      </c>
      <c r="W50" s="25">
        <f t="shared" si="24"/>
        <v>0.29771849264958605</v>
      </c>
      <c r="X50" s="25">
        <f t="shared" si="25"/>
        <v>0.43337563299873483</v>
      </c>
      <c r="Y50" s="25">
        <f t="shared" si="26"/>
        <v>0.52481149255783777</v>
      </c>
      <c r="Z50" s="25">
        <f t="shared" si="27"/>
        <v>0.5478681073214009</v>
      </c>
      <c r="AA50" s="25">
        <f t="shared" si="28"/>
        <v>0.50345983528167371</v>
      </c>
      <c r="AB50" s="25">
        <f t="shared" si="29"/>
        <v>0.42985972561699753</v>
      </c>
      <c r="AC50" s="25">
        <f t="shared" si="30"/>
        <v>0.36743173555052744</v>
      </c>
      <c r="AD50" s="25">
        <f t="shared" si="31"/>
        <v>0.25410507320625758</v>
      </c>
      <c r="AE50" s="25">
        <f t="shared" si="32"/>
        <v>0.18724127066252105</v>
      </c>
      <c r="AF50" s="25">
        <f t="shared" si="33"/>
        <v>7.6419129523167026E-2</v>
      </c>
      <c r="AG50" s="25">
        <f t="shared" si="34"/>
        <v>4.1507748977486998E-2</v>
      </c>
      <c r="AH50" s="25">
        <f t="shared" si="35"/>
        <v>2.5977619701760973E-2</v>
      </c>
    </row>
    <row r="51" spans="1:34" x14ac:dyDescent="0.25">
      <c r="A51" s="13">
        <f t="shared" si="36"/>
        <v>6</v>
      </c>
      <c r="B51" s="13">
        <f t="shared" si="36"/>
        <v>2.8450980400142569</v>
      </c>
      <c r="C51" s="13">
        <f t="shared" si="17"/>
        <v>11.699999999999983</v>
      </c>
      <c r="D51" s="13">
        <f t="shared" si="18"/>
        <v>50</v>
      </c>
      <c r="E51" s="13">
        <v>1.6989700043360187</v>
      </c>
      <c r="G51" s="20">
        <f t="shared" si="19"/>
        <v>11.699999999999983</v>
      </c>
      <c r="H51" s="18">
        <f t="shared" ca="1" si="0"/>
        <v>1.9328720271225817E-2</v>
      </c>
      <c r="I51" s="17"/>
      <c r="J51" s="17"/>
      <c r="K51" s="17"/>
      <c r="L51" s="17"/>
      <c r="M51" s="17"/>
      <c r="N51" s="17"/>
      <c r="O51" s="17"/>
      <c r="P51" s="17"/>
      <c r="Q51" s="17"/>
      <c r="T51" s="25">
        <f t="shared" si="21"/>
        <v>1.9328720271225817E-2</v>
      </c>
      <c r="U51" s="25">
        <f t="shared" si="22"/>
        <v>0.23551358737606604</v>
      </c>
      <c r="V51" s="25">
        <f t="shared" si="23"/>
        <v>0.26670553225088506</v>
      </c>
      <c r="W51" s="25">
        <f t="shared" si="24"/>
        <v>0.28965861141318711</v>
      </c>
      <c r="X51" s="25">
        <f t="shared" si="25"/>
        <v>0.42165937146527144</v>
      </c>
      <c r="Y51" s="25">
        <f t="shared" si="26"/>
        <v>0.51107379653167728</v>
      </c>
      <c r="Z51" s="25">
        <f t="shared" si="27"/>
        <v>0.53432770368145754</v>
      </c>
      <c r="AA51" s="25">
        <f t="shared" si="28"/>
        <v>0.49191923090919698</v>
      </c>
      <c r="AB51" s="25">
        <f t="shared" si="29"/>
        <v>0.42056210327650445</v>
      </c>
      <c r="AC51" s="25">
        <f t="shared" si="30"/>
        <v>0.35972645519620422</v>
      </c>
      <c r="AD51" s="25">
        <f t="shared" si="31"/>
        <v>0.24900827071382822</v>
      </c>
      <c r="AE51" s="25">
        <f t="shared" si="32"/>
        <v>0.18363941096711464</v>
      </c>
      <c r="AF51" s="25">
        <f t="shared" si="33"/>
        <v>7.5095156689694215E-2</v>
      </c>
      <c r="AG51" s="25">
        <f t="shared" si="34"/>
        <v>4.0794234059057112E-2</v>
      </c>
      <c r="AH51" s="25">
        <f t="shared" si="35"/>
        <v>2.5539062493189147E-2</v>
      </c>
    </row>
    <row r="52" spans="1:34" x14ac:dyDescent="0.25">
      <c r="A52" s="13">
        <f t="shared" si="36"/>
        <v>6</v>
      </c>
      <c r="B52" s="13">
        <f t="shared" si="36"/>
        <v>2.8450980400142569</v>
      </c>
      <c r="C52" s="13">
        <f t="shared" si="17"/>
        <v>11.799999999999983</v>
      </c>
      <c r="D52" s="13">
        <f t="shared" si="18"/>
        <v>51</v>
      </c>
      <c r="E52" s="13">
        <v>1.7075701760979363</v>
      </c>
      <c r="G52" s="20">
        <f t="shared" si="19"/>
        <v>11.799999999999983</v>
      </c>
      <c r="H52" s="18">
        <f t="shared" ca="1" si="0"/>
        <v>1.8926948069349019E-2</v>
      </c>
      <c r="I52" s="17"/>
      <c r="J52" s="17"/>
      <c r="K52" s="17"/>
      <c r="L52" s="17"/>
      <c r="M52" s="17"/>
      <c r="N52" s="17"/>
      <c r="O52" s="17"/>
      <c r="P52" s="17"/>
      <c r="Q52" s="17"/>
      <c r="T52" s="25">
        <f t="shared" si="21"/>
        <v>1.8926948069349019E-2</v>
      </c>
      <c r="U52" s="25">
        <f t="shared" si="22"/>
        <v>0.22962544027217738</v>
      </c>
      <c r="V52" s="25">
        <f t="shared" si="23"/>
        <v>0.25969061047133196</v>
      </c>
      <c r="W52" s="25">
        <f t="shared" si="24"/>
        <v>0.28190853157189427</v>
      </c>
      <c r="X52" s="25">
        <f t="shared" si="25"/>
        <v>0.41039205994876093</v>
      </c>
      <c r="Y52" s="25">
        <f t="shared" si="26"/>
        <v>0.49784920057794951</v>
      </c>
      <c r="Z52" s="25">
        <f t="shared" si="27"/>
        <v>0.52127454144463825</v>
      </c>
      <c r="AA52" s="25">
        <f t="shared" si="28"/>
        <v>0.480774874767806</v>
      </c>
      <c r="AB52" s="25">
        <f t="shared" si="29"/>
        <v>0.41157263091037616</v>
      </c>
      <c r="AC52" s="25">
        <f t="shared" si="30"/>
        <v>0.35227200312569967</v>
      </c>
      <c r="AD52" s="25">
        <f t="shared" si="31"/>
        <v>0.2440725489417182</v>
      </c>
      <c r="AE52" s="25">
        <f t="shared" si="32"/>
        <v>0.18014797871922694</v>
      </c>
      <c r="AF52" s="25">
        <f t="shared" si="33"/>
        <v>7.3808464304268545E-2</v>
      </c>
      <c r="AG52" s="25">
        <f t="shared" si="34"/>
        <v>4.0100407175200747E-2</v>
      </c>
      <c r="AH52" s="25">
        <f t="shared" si="35"/>
        <v>2.5112448401899787E-2</v>
      </c>
    </row>
    <row r="53" spans="1:34" x14ac:dyDescent="0.25">
      <c r="A53" s="13">
        <f t="shared" si="36"/>
        <v>6</v>
      </c>
      <c r="B53" s="13">
        <f t="shared" si="36"/>
        <v>2.8450980400142569</v>
      </c>
      <c r="C53" s="13">
        <f t="shared" si="17"/>
        <v>11.899999999999983</v>
      </c>
      <c r="D53" s="13">
        <f t="shared" si="18"/>
        <v>52</v>
      </c>
      <c r="E53" s="13">
        <v>1.7160033436347992</v>
      </c>
      <c r="G53" s="20">
        <f t="shared" si="19"/>
        <v>11.899999999999983</v>
      </c>
      <c r="H53" s="18">
        <f t="shared" ca="1" si="0"/>
        <v>1.8538148841740619E-2</v>
      </c>
      <c r="I53" s="17"/>
      <c r="J53" s="17"/>
      <c r="K53" s="17"/>
      <c r="L53" s="17"/>
      <c r="M53" s="17"/>
      <c r="N53" s="17"/>
      <c r="O53" s="17"/>
      <c r="P53" s="17"/>
      <c r="Q53" s="17"/>
      <c r="T53" s="25">
        <f t="shared" si="21"/>
        <v>1.8538148841740619E-2</v>
      </c>
      <c r="U53" s="25">
        <f t="shared" si="22"/>
        <v>0.22395009562269949</v>
      </c>
      <c r="V53" s="25">
        <f t="shared" si="23"/>
        <v>0.25293815147620829</v>
      </c>
      <c r="W53" s="25">
        <f t="shared" si="24"/>
        <v>0.27445182636223264</v>
      </c>
      <c r="X53" s="25">
        <f t="shared" si="25"/>
        <v>0.3995499716368891</v>
      </c>
      <c r="Y53" s="25">
        <f t="shared" si="26"/>
        <v>0.485111079517768</v>
      </c>
      <c r="Z53" s="25">
        <f t="shared" si="27"/>
        <v>0.50868390576666511</v>
      </c>
      <c r="AA53" s="25">
        <f t="shared" si="28"/>
        <v>0.47000721392464057</v>
      </c>
      <c r="AB53" s="25">
        <f t="shared" si="29"/>
        <v>0.40287642004502972</v>
      </c>
      <c r="AC53" s="25">
        <f t="shared" si="30"/>
        <v>0.34505639397592952</v>
      </c>
      <c r="AD53" s="25">
        <f t="shared" si="31"/>
        <v>0.23929034589526835</v>
      </c>
      <c r="AE53" s="25">
        <f t="shared" si="32"/>
        <v>0.176761883223433</v>
      </c>
      <c r="AF53" s="25">
        <f t="shared" si="33"/>
        <v>7.255740702155522E-2</v>
      </c>
      <c r="AG53" s="25">
        <f t="shared" si="34"/>
        <v>3.9425409021840434E-2</v>
      </c>
      <c r="AH53" s="25">
        <f t="shared" si="35"/>
        <v>2.4697256723975991E-2</v>
      </c>
    </row>
    <row r="54" spans="1:34" x14ac:dyDescent="0.25">
      <c r="A54" s="13">
        <f t="shared" ref="A54:B69" si="37">A53</f>
        <v>6</v>
      </c>
      <c r="B54" s="13">
        <f t="shared" si="37"/>
        <v>2.8450980400142569</v>
      </c>
      <c r="C54" s="13">
        <f t="shared" si="17"/>
        <v>11.999999999999982</v>
      </c>
      <c r="D54" s="13">
        <f t="shared" si="18"/>
        <v>53</v>
      </c>
      <c r="E54" s="13">
        <v>1.7242758696007889</v>
      </c>
      <c r="G54" s="20">
        <f t="shared" si="19"/>
        <v>11.999999999999982</v>
      </c>
      <c r="H54" s="18">
        <f t="shared" ca="1" si="0"/>
        <v>1.8161704201434307E-2</v>
      </c>
      <c r="I54" s="17"/>
      <c r="J54" s="17"/>
      <c r="K54" s="17"/>
      <c r="L54" s="17"/>
      <c r="M54" s="17"/>
      <c r="N54" s="17"/>
      <c r="O54" s="17"/>
      <c r="P54" s="17"/>
      <c r="Q54" s="17"/>
      <c r="T54" s="25">
        <f t="shared" si="21"/>
        <v>1.8161704201434307E-2</v>
      </c>
      <c r="U54" s="25">
        <f t="shared" si="22"/>
        <v>0.21847677911254942</v>
      </c>
      <c r="V54" s="25">
        <f t="shared" si="23"/>
        <v>0.2464345695617402</v>
      </c>
      <c r="W54" s="25">
        <f t="shared" si="24"/>
        <v>0.26727320095492396</v>
      </c>
      <c r="X54" s="25">
        <f t="shared" si="25"/>
        <v>0.3891110099593455</v>
      </c>
      <c r="Y54" s="25">
        <f t="shared" si="26"/>
        <v>0.47283461343911637</v>
      </c>
      <c r="Z54" s="25">
        <f t="shared" si="27"/>
        <v>0.49653273245152407</v>
      </c>
      <c r="AA54" s="25">
        <f t="shared" si="28"/>
        <v>0.45959797812130621</v>
      </c>
      <c r="AB54" s="25">
        <f t="shared" si="29"/>
        <v>0.39445954507978293</v>
      </c>
      <c r="AC54" s="25">
        <f t="shared" si="30"/>
        <v>0.33806841139233235</v>
      </c>
      <c r="AD54" s="25">
        <f t="shared" si="31"/>
        <v>0.23465457919644464</v>
      </c>
      <c r="AE54" s="25">
        <f t="shared" si="32"/>
        <v>0.17347635293093866</v>
      </c>
      <c r="AF54" s="25">
        <f t="shared" si="33"/>
        <v>7.1340440368952221E-2</v>
      </c>
      <c r="AG54" s="25">
        <f t="shared" si="34"/>
        <v>3.8768432754318634E-2</v>
      </c>
      <c r="AH54" s="25">
        <f t="shared" si="35"/>
        <v>2.4292998647387945E-2</v>
      </c>
    </row>
    <row r="55" spans="1:34" x14ac:dyDescent="0.25">
      <c r="A55" s="13">
        <f t="shared" si="37"/>
        <v>6</v>
      </c>
      <c r="B55" s="13">
        <f t="shared" si="37"/>
        <v>2.8450980400142569</v>
      </c>
      <c r="C55" s="13">
        <f t="shared" si="17"/>
        <v>12.099999999999982</v>
      </c>
      <c r="D55" s="13">
        <f t="shared" si="18"/>
        <v>54</v>
      </c>
      <c r="E55" s="13">
        <v>1.7323937598229686</v>
      </c>
      <c r="G55" s="20">
        <f t="shared" si="19"/>
        <v>12.099999999999982</v>
      </c>
      <c r="H55" s="18">
        <f t="shared" ca="1" si="0"/>
        <v>1.7797035392675204E-2</v>
      </c>
      <c r="I55" s="17"/>
      <c r="J55" s="17"/>
      <c r="K55" s="17"/>
      <c r="L55" s="17"/>
      <c r="M55" s="17"/>
      <c r="N55" s="17"/>
      <c r="O55" s="17"/>
      <c r="P55" s="17"/>
      <c r="Q55" s="17"/>
      <c r="T55" s="25">
        <f t="shared" si="21"/>
        <v>1.7797035392675204E-2</v>
      </c>
      <c r="U55" s="25">
        <f t="shared" si="22"/>
        <v>0.21319543198078814</v>
      </c>
      <c r="V55" s="25">
        <f t="shared" si="23"/>
        <v>0.24016719496549566</v>
      </c>
      <c r="W55" s="25">
        <f t="shared" si="24"/>
        <v>0.26035839641067643</v>
      </c>
      <c r="X55" s="25">
        <f t="shared" si="25"/>
        <v>0.3790545705988777</v>
      </c>
      <c r="Y55" s="25">
        <f t="shared" si="26"/>
        <v>0.46099663644480349</v>
      </c>
      <c r="Z55" s="25">
        <f t="shared" si="27"/>
        <v>0.48479947118251554</v>
      </c>
      <c r="AA55" s="25">
        <f t="shared" si="28"/>
        <v>0.44953007488032243</v>
      </c>
      <c r="AB55" s="25">
        <f t="shared" si="29"/>
        <v>0.38630896538742532</v>
      </c>
      <c r="AC55" s="25">
        <f t="shared" si="30"/>
        <v>0.33129754619771296</v>
      </c>
      <c r="AD55" s="25">
        <f t="shared" si="31"/>
        <v>0.23015860784852604</v>
      </c>
      <c r="AE55" s="25">
        <f t="shared" si="32"/>
        <v>0.17028691021186243</v>
      </c>
      <c r="AF55" s="25">
        <f t="shared" si="33"/>
        <v>7.01561128866348E-2</v>
      </c>
      <c r="AG55" s="25">
        <f t="shared" si="34"/>
        <v>3.8128719908437268E-2</v>
      </c>
      <c r="AH55" s="25">
        <f t="shared" si="35"/>
        <v>2.3899214763459971E-2</v>
      </c>
    </row>
    <row r="56" spans="1:34" x14ac:dyDescent="0.25">
      <c r="A56" s="13">
        <f t="shared" si="37"/>
        <v>6</v>
      </c>
      <c r="B56" s="13">
        <f t="shared" si="37"/>
        <v>2.8450980400142569</v>
      </c>
      <c r="C56" s="13">
        <f t="shared" si="17"/>
        <v>12.199999999999982</v>
      </c>
      <c r="D56" s="13">
        <f t="shared" si="18"/>
        <v>55</v>
      </c>
      <c r="E56" s="13">
        <v>1.7403626894942439</v>
      </c>
      <c r="G56" s="20">
        <f t="shared" si="19"/>
        <v>12.199999999999982</v>
      </c>
      <c r="H56" s="18">
        <f t="shared" ca="1" si="0"/>
        <v>1.7443600112283374E-2</v>
      </c>
      <c r="I56" s="17"/>
      <c r="J56" s="17"/>
      <c r="K56" s="17"/>
      <c r="L56" s="17"/>
      <c r="M56" s="17"/>
      <c r="N56" s="17"/>
      <c r="O56" s="17"/>
      <c r="P56" s="17"/>
      <c r="Q56" s="17"/>
      <c r="T56" s="25">
        <f t="shared" ref="T56:T87" si="38">POWER(10,$AY$2*TANH($AQ$3*A56+$AR$3*E56+$AS$3*B56+$AT$3*C56+$AU$3*D56+$AV$3)+$AZ$2*TANH($AQ$4*A56+$AR$4*E56+$AS$4*B56+$AT$4*C56+$AU$4*D56+$AV$4)+$BA$2*TANH($AQ$5*A56+$AR$5*E56+$AS$5*B56+$AT$5*C56+$AU$5*D56+$AV$5)+$BB$2*TANH($AQ$6*A56+$AR$6*E56+$AS$6*B56+$AT$6*C56+$AU$6*D56+$AV$6)+$BC$2*TANH($AQ$7*A56+$AR$7*E56+$AS$7*B56+$AT$7*C56+$AU$7*D56+$AV$7)+$BD$2*TANH($AQ$8*A56+$AR$8*E56+$AS$8*B56+$AT$8*C56+$AU$8*D56+$AV$8)+$BE$2*TANH($AQ$9*A56+$AR$9*E56+$AS$9*B56+$AT$9*C56+$AU$9*D56+$AV$9)-$BF$2)</f>
        <v>1.7443600112283374E-2</v>
      </c>
      <c r="U56" s="25">
        <f t="shared" ref="U56:U87" si="39">POWER(10,$AY$3*TANH($AQ$3*A56+$AR$3*E56+$AS$3*B56+$AT$3*C56+$AU$3*D56+$AV$3)+$AZ$3*TANH($AQ$4*A56+$AR$4*E56+$AS$4*B56+$AT$4*C56+$AU$4*D56+$AV$4)+$BA$3*TANH($AQ$5*A56+$AR$5*E56+$AS$5*B56+$AT$5*C56+$AU$5*D56+$AV$5)+$BB$3*TANH($AQ$6*A56+$AR$6*E56+$AS$6*B56+$AT$6*C56+$AU$6*D56+$AV$6)+$BC$3*TANH($AQ$7*A56+$AR$7*E56+$AS$7*B56+$AT$7*C56+$AU$7*D56+$AV$7)+$BD$3*TANH($AQ$8*A56+$AR$8*E56+$AS$8*B56+$AT$8*C56+$AU$8*D56+$AV$8)+$BE$3*TANH($AQ$9*A56+$AR$9*E56+$AS$9*B56+$AT$9*C56+$AU$9*D56+$AV$9)-$BF$3)</f>
        <v>0.20809665220116505</v>
      </c>
      <c r="V56" s="25">
        <f t="shared" ref="V56:V87" si="40">POWER(10,$AY$4*TANH($AQ$3*A56+$AR$3*E56+$AS$3*B56+$AT$3*C56+$AU$3*D56+$AV$3)+$AZ$4*TANH($AQ$4*A56+$AR$4*E56+$AS$4*B56+$AT$4*C56+$AU$4*D56+$AV$4)+$BA$4*TANH($AQ$5*A56+$AR$5*E56+$AS$5*B56+$AT$5*C56+$AU$5*D56+$AV$5)+$BB$4*TANH($AQ$6*A56+$AR$6*E56+$AS$6*B56+$AT$6*C56+$AU$6*D56+$AV$6)+$BC$4*TANH($AQ$7*A56+$AR$7*E56+$AS$7*B56+$AT$7*C56+$AU$7*D56+$AV$7)+$BD$4*TANH($AQ$8*A56+$AR$8*E56+$AS$8*B56+$AT$8*C56+$AU$8*D56+$AV$8)+$BE$4*TANH($AQ$9*A56+$AR$9*E56+$AS$9*B56+$AT$9*C56+$AU$9*D56+$AV$9)-$BF$4)</f>
        <v>0.23412419772410845</v>
      </c>
      <c r="W56" s="25">
        <f t="shared" ref="W56:W87" si="41">POWER(10,$AY$5*TANH($AQ$3*A56+$AR$3*E56+$AS$3*B56+$AT$3*C56+$AU$3*D56+$AV$3)+$AZ$5*TANH($AQ$4*A56+$AR$4*E56+$AS$4*B56+$AT$4*C56+$AU$4*D56+$AV$4)+$BA$5*TANH($AQ$5*A56+$AR$5*E56+$AS$5*B56+$AT$5*C56+$AU$5*D56+$AV$5)+$BB$5*TANH($AQ$6*A56+$AR$6*E56+$AS$6*B56+$AT$6*C56+$AU$6*D56+$AV$6)+$BC$5*TANH($AQ$7*A56+$AR$7*E56+$AS$7*B56+$AT$7*C56+$AU$7*D56+$AV$7)+$BD$5*TANH($AQ$8*A56+$AR$8*E56+$AS$8*B56+$AT$8*C56+$AU$8*D56+$AV$8)+$BE$5*TANH($AQ$9*A56+$AR$9*E56+$AS$9*B56+$AT$9*C56+$AU$9*D56+$AV$9)-$BF$5)</f>
        <v>0.25369410328806502</v>
      </c>
      <c r="X56" s="25">
        <f t="shared" ref="X56:X87" si="42">POWER(10,$AY$6*TANH($AQ$3*A56+$AR$3*E56+$AS$3*B56+$AT$3*C56+$AU$3*D56+$AV$3)+$AZ$6*TANH($AQ$4*A56+$AR$4*E56+$AS$4*B56+$AT$4*C56+$AU$4*D56+$AV$4)+$BA$6*TANH($AQ$5*A56+$AR$5*E56+$AS$5*B56+$AT$5*C56+$AU$5*D56+$AV$5)+$BB$6*TANH($AQ$6*A56+$AR$6*E56+$AS$6*B56+$AT$6*C56+$AU$6*D56+$AV$6)+$BC$6*TANH($AQ$7*A56+$AR$7*E56+$AS$7*B56+$AT$7*C56+$AU$7*D56+$AV$7)+$BD$6*TANH($AQ$8*A56+$AR$8*E56+$AS$8*B56+$AT$8*C56+$AU$8*D56+$AV$8)+$BE$6*TANH($AQ$9*A56+$AR$9*E56+$AS$9*B56+$AT$9*C56+$AU$9*D56+$AV$9)-$BF$6)</f>
        <v>0.36936141734108896</v>
      </c>
      <c r="Y56" s="25">
        <f t="shared" ref="Y56:Y87" si="43">POWER(10,$AY$7*TANH($AQ$3*A56+$AR$3*E56+$AS$3*B56+$AT$3*C56+$AU$3*D56+$AV$3)+$AZ$7*TANH($AQ$4*A56+$AR$4*E56+$AS$4*B56+$AT$4*C56+$AU$4*D56+$AV$4)+$BA$7*TANH($AQ$5*A56+$AR$5*E56+$AS$5*B56+$AT$5*C56+$AU$5*D56+$AV$5)+$BB$7*TANH($AQ$6*A56+$AR$6*E56+$AS$6*B56+$AT$6*C56+$AU$6*D56+$AV$6)+$BC$7*TANH($AQ$7*A56+$AR$7*E56+$AS$7*B56+$AT$7*C56+$AU$7*D56+$AV$7)+$BD$7*TANH($AQ$8*A56+$AR$8*E56+$AS$8*B56+$AT$8*C56+$AU$8*D56+$AV$8)+$BE$7*TANH($AQ$9*A56+$AR$9*E56+$AS$9*B56+$AT$9*C56+$AU$9*D56+$AV$9)-$BF$7)</f>
        <v>0.44957550044495065</v>
      </c>
      <c r="Z56" s="25">
        <f t="shared" ref="Z56:Z87" si="44">POWER(10,$AY$8*TANH($AQ$3*A56+$AR$3*E56+$AS$3*B56+$AT$3*C56+$AU$3*D56+$AV$3)+$AZ$8*TANH($AQ$4*A56+$AR$4*E56+$AS$4*B56+$AT$4*C56+$AU$4*D56+$AV$4)+$BA$8*TANH($AQ$5*A56+$AR$5*E56+$AS$5*B56+$AT$5*C56+$AU$5*D56+$AV$5)+$BB$8*TANH($AQ$6*A56+$AR$6*E56+$AS$6*B56+$AT$6*C56+$AU$6*D56+$AV$6)+$BC$8*TANH($AQ$7*A56+$AR$7*E56+$AS$7*B56+$AT$7*C56+$AU$7*D56+$AV$7)+$BD$8*TANH($AQ$8*A56+$AR$8*E56+$AS$8*B56+$AT$8*C56+$AU$8*D56+$AV$8)+$BE$8*TANH($AQ$9*A56+$AR$9*E56+$AS$9*B56+$AT$9*C56+$AU$9*D56+$AV$9)-$BF$8)</f>
        <v>0.47346396223925769</v>
      </c>
      <c r="AA56" s="25">
        <f t="shared" ref="AA56:AA87" si="45">POWER(10,$AY$9*TANH($AQ$3*A56+$AR$3*E56+$AS$3*B56+$AT$3*C56+$AU$3*D56+$AV$3)+$AZ$9*TANH($AQ$4*A56+$AR$4*E56+$AS$4*B56+$AT$4*C56+$AU$4*D56+$AV$4)+$BA$9*TANH($AQ$5*A56+$AR$5*E56+$AS$5*B56+$AT$5*C56+$AU$5*D56+$AV$5)+$BB$9*TANH($AQ$6*A56+$AR$6*E56+$AS$6*B56+$AT$6*C56+$AU$6*D56+$AV$6)+$BC$9*TANH($AQ$7*A56+$AR$7*E56+$AS$7*B56+$AT$7*C56+$AU$7*D56+$AV$7)+$BD$9*TANH($AQ$8*A56+$AR$8*E56+$AS$8*B56+$AT$8*C56+$AU$8*D56+$AV$8)+$BE$9*TANH($AQ$9*A56+$AR$9*E56+$AS$9*B56+$AT$9*C56+$AU$9*D56+$AV$9)-$BF$9)</f>
        <v>0.4397874948491462</v>
      </c>
      <c r="AB56" s="25">
        <f t="shared" ref="AB56:AB87" si="46">POWER(10,$AY$10*TANH($AQ$3*A56+$AR$3*E56+$AS$3*B56+$AT$3*C56+$AU$3*D56+$AV$3)+$AZ$10*TANH($AQ$4*A56+$AR$4*E56+$AS$4*B56+$AT$4*C56+$AU$4*D56+$AV$4)+$BA$10*TANH($AQ$5*A56+$AR$5*E56+$AS$5*B56+$AT$5*C56+$AU$5*D56+$AV$5)+$BB$10*TANH($AQ$6*A56+$AR$6*E56+$AS$6*B56+$AT$6*C56+$AU$6*D56+$AV$6)+$BC$10*TANH($AQ$7*A56+$AR$7*E56+$AS$7*B56+$AT$7*C56+$AU$7*D56+$AV$7)+$BD$10*TANH($AQ$8*A56+$AR$8*E56+$AS$8*B56+$AT$8*C56+$AU$8*D56+$AV$8)+$BE$10*TANH($AQ$9*A56+$AR$9*E56+$AS$9*B56+$AT$9*C56+$AU$9*D56+$AV$9)-$BF$10)</f>
        <v>0.37841245495271886</v>
      </c>
      <c r="AC56" s="25">
        <f t="shared" ref="AC56:AC87" si="47">POWER(10,$AY$11*TANH($AQ$3*A56+$AR$3*E56+$AS$3*B56+$AT$3*C56+$AU$3*D56+$AV$3)+$AZ$11*TANH($AQ$4*A56+$AR$4*E56+$AS$4*B56+$AT$4*C56+$AU$4*D56+$AV$4)+$BA$11*TANH($AQ$5*A56+$AR$5*E56+$AS$5*B56+$AT$5*C56+$AU$5*D56+$AV$5)+$BB$11*TANH($AQ$6*A56+$AR$6*E56+$AS$6*B56+$AT$6*C56+$AU$6*D56+$AV$6)+$BC$11*TANH($AQ$7*A56+$AR$7*E56+$AS$7*B56+$AT$7*C56+$AU$7*D56+$AV$7)+$BD$11*TANH($AQ$8*A56+$AR$8*E56+$AS$8*B56+$AT$8*C56+$AU$8*D56+$AV$8)+$BE$11*TANH($AQ$9*A56+$AR$9*E56+$AS$9*B56+$AT$9*C56+$AU$9*D56+$AV$9)-$BF$11)</f>
        <v>0.32473394051388033</v>
      </c>
      <c r="AD56" s="25">
        <f t="shared" ref="AD56:AD87" si="48">POWER(10,$AY$12*TANH($AQ$3*A56+$AR$3*E56+$AS$3*B56+$AT$3*C56+$AU$3*D56+$AV$3)+$AZ$12*TANH($AQ$4*A56+$AR$4*E56+$AS$4*B56+$AT$4*C56+$AU$4*D56+$AV$4)+$BA$12*TANH($AQ$5*A56+$AR$5*E56+$AS$5*B56+$AT$5*C56+$AU$5*D56+$AV$5)+$BB$12*TANH($AQ$6*A56+$AR$6*E56+$AS$6*B56+$AT$6*C56+$AU$6*D56+$AV$6)+$BC$12*TANH($AQ$7*A56+$AR$7*E56+$AS$7*B56+$AT$7*C56+$AU$7*D56+$AV$7)+$BD$12*TANH($AQ$8*A56+$AR$8*E56+$AS$8*B56+$AT$8*C56+$AU$8*D56+$AV$8)+$BE$12*TANH($AQ$9*A56+$AR$9*E56+$AS$9*B56+$AT$9*C56+$AU$9*D56+$AV$9)-$BF$12)</f>
        <v>0.22579619765721662</v>
      </c>
      <c r="AE56" s="25">
        <f t="shared" ref="AE56:AE87" si="49">POWER(10,$AY$13*TANH($AQ$3*A56+$AR$3*E56+$AS$3*B56+$AT$3*C56+$AU$3*D56+$AV$3)+$AZ$13*TANH($AQ$4*A56+$AR$4*E56+$AS$4*B56+$AT$4*C56+$AU$4*D56+$AV$4)+$BA$13*TANH($AQ$5*A56+$AR$5*E56+$AS$5*B56+$AT$5*C56+$AU$5*D56+$AV$5)+$BB$13*TANH($AQ$6*A56+$AR$6*E56+$AS$6*B56+$AT$6*C56+$AU$6*D56+$AV$6)+$BC$13*TANH($AQ$7*A56+$AR$7*E56+$AS$7*B56+$AT$7*C56+$AU$7*D56+$AV$7)+$BD$13*TANH($AQ$8*A56+$AR$8*E56+$AS$8*B56+$AT$8*C56+$AU$8*D56+$AV$8)+$BE$13*TANH($AQ$9*A56+$AR$9*E56+$AS$9*B56+$AT$9*C56+$AU$9*D56+$AV$9)-$BF$13)</f>
        <v>0.1671893485240574</v>
      </c>
      <c r="AF56" s="25">
        <f t="shared" ref="AF56:AF87" si="50">POWER(10,$AY$14*TANH($AQ$3*A56+$AR$3*E56+$AS$3*B56+$AT$3*C56+$AU$3*D56+$AV$3)+$AZ$14*TANH($AQ$4*A56+$AR$4*E56+$AS$4*B56+$AT$4*C56+$AU$4*D56+$AV$4)+$BA$14*TANH($AQ$5*A56+$AR$5*E56+$AS$5*B56+$AT$5*C56+$AU$5*D56+$AV$5)+$BB$14*TANH($AQ$6*A56+$AR$6*E56+$AS$6*B56+$AT$6*C56+$AU$6*D56+$AV$6)+$BC$14*TANH($AQ$7*A56+$AR$7*E56+$AS$7*B56+$AT$7*C56+$AU$7*D56+$AV$7)+$BD$14*TANH($AQ$8*A56+$AR$8*E56+$AS$8*B56+$AT$8*C56+$AU$8*D56+$AV$8)+$BE$14*TANH($AQ$9*A56+$AR$9*E56+$AS$9*B56+$AT$9*C56+$AU$9*D56+$AV$9)-$BF$14)</f>
        <v>6.9003059006697468E-2</v>
      </c>
      <c r="AG56" s="25">
        <f t="shared" ref="AG56:AG87" si="51">POWER(10,$AY$15*TANH($AQ$3*A56+$AR$3*E56+$AS$3*B56+$AT$3*C56+$AU$3*D56+$AV$3)+$AZ$15*TANH($AQ$4*A56+$AR$4*E56+$AS$4*B56+$AT$4*C56+$AU$4*D56+$AV$4)+$BA$15*TANH($AQ$5*A56+$AR$5*E56+$AS$5*B56+$AT$5*C56+$AU$5*D56+$AV$5)+$BB$15*TANH($AQ$6*A56+$AR$6*E56+$AS$6*B56+$AT$6*C56+$AU$6*D56+$AV$6)+$BC$15*TANH($AQ$7*A56+$AR$7*E56+$AS$7*B56+$AT$7*C56+$AU$7*D56+$AV$7)+$BD$15*TANH($AQ$8*A56+$AR$8*E56+$AS$8*B56+$AT$8*C56+$AU$8*D56+$AV$8)+$BE$15*TANH($AQ$9*A56+$AR$9*E56+$AS$9*B56+$AT$9*C56+$AU$9*D56+$AV$9)-$BF$15)</f>
        <v>3.7505556704587058E-2</v>
      </c>
      <c r="AH56" s="25">
        <f t="shared" ref="AH56:AH87" si="52">POWER(10,$AY$16*TANH($AQ$3*A56+$AR$3*E56+$AS$3*B56+$AT$3*C56+$AU$3*D56+$AV$3)+$AZ$16*TANH($AQ$4*A56+$AR$4*E56+$AS$4*B56+$AT$4*C56+$AU$4*D56+$AV$4)+$BA$16*TANH($AQ$5*A56+$AR$5*E56+$AS$5*B56+$AT$5*C56+$AU$5*D56+$AV$5)+$BB$16*TANH($AQ$6*A56+$AR$6*E56+$AS$6*B56+$AT$6*C56+$AU$6*D56+$AV$6)+$BC$16*TANH($AQ$7*A56+$AR$7*E56+$AS$7*B56+$AT$7*C56+$AU$7*D56+$AV$7)+$BD$16*TANH($AQ$8*A56+$AR$8*E56+$AS$8*B56+$AT$8*C56+$AU$8*D56+$AV$8)+$BE$16*TANH($AQ$9*A56+$AR$9*E56+$AS$9*B56+$AT$9*C56+$AU$9*D56+$AV$9)-$BF$16)</f>
        <v>2.3515472812866992E-2</v>
      </c>
    </row>
    <row r="57" spans="1:34" x14ac:dyDescent="0.25">
      <c r="A57" s="13">
        <f t="shared" si="37"/>
        <v>6</v>
      </c>
      <c r="B57" s="13">
        <f t="shared" si="37"/>
        <v>2.8450980400142569</v>
      </c>
      <c r="C57" s="13">
        <f t="shared" si="17"/>
        <v>12.299999999999981</v>
      </c>
      <c r="D57" s="13">
        <f t="shared" si="18"/>
        <v>56</v>
      </c>
      <c r="E57" s="13">
        <v>1.7481880270062005</v>
      </c>
      <c r="G57" s="20">
        <f t="shared" si="19"/>
        <v>12.299999999999981</v>
      </c>
      <c r="H57" s="18">
        <f t="shared" ca="1" si="0"/>
        <v>1.7100889635864352E-2</v>
      </c>
      <c r="I57" s="17"/>
      <c r="J57" s="17"/>
      <c r="K57" s="17"/>
      <c r="L57" s="17"/>
      <c r="M57" s="17"/>
      <c r="N57" s="17"/>
      <c r="O57" s="17"/>
      <c r="P57" s="17"/>
      <c r="Q57" s="17"/>
      <c r="T57" s="25">
        <f t="shared" si="38"/>
        <v>1.7100889635864352E-2</v>
      </c>
      <c r="U57" s="25">
        <f t="shared" si="39"/>
        <v>0.20317164140788765</v>
      </c>
      <c r="V57" s="25">
        <f t="shared" si="40"/>
        <v>0.22829451903469539</v>
      </c>
      <c r="W57" s="25">
        <f t="shared" si="41"/>
        <v>0.24726788378607173</v>
      </c>
      <c r="X57" s="25">
        <f t="shared" si="42"/>
        <v>0.36001357016370189</v>
      </c>
      <c r="Y57" s="25">
        <f t="shared" si="43"/>
        <v>0.43855095226727725</v>
      </c>
      <c r="Z57" s="25">
        <f t="shared" si="44"/>
        <v>0.4625073251637421</v>
      </c>
      <c r="AA57" s="25">
        <f t="shared" si="45"/>
        <v>0.43035522622468381</v>
      </c>
      <c r="AB57" s="25">
        <f t="shared" si="46"/>
        <v>0.37075853870291842</v>
      </c>
      <c r="AC57" s="25">
        <f t="shared" si="47"/>
        <v>0.31836833717090501</v>
      </c>
      <c r="AD57" s="25">
        <f t="shared" si="48"/>
        <v>0.22156148990185034</v>
      </c>
      <c r="AE57" s="25">
        <f t="shared" si="49"/>
        <v>0.1641797117135867</v>
      </c>
      <c r="AF57" s="25">
        <f t="shared" si="50"/>
        <v>6.787999259030815E-2</v>
      </c>
      <c r="AG57" s="25">
        <f t="shared" si="51"/>
        <v>3.6898270692967076E-2</v>
      </c>
      <c r="AH57" s="25">
        <f t="shared" si="52"/>
        <v>2.3141365640359558E-2</v>
      </c>
    </row>
    <row r="58" spans="1:34" x14ac:dyDescent="0.25">
      <c r="A58" s="13">
        <f t="shared" si="37"/>
        <v>6</v>
      </c>
      <c r="B58" s="13">
        <f t="shared" si="37"/>
        <v>2.8450980400142569</v>
      </c>
      <c r="C58" s="13">
        <f t="shared" si="17"/>
        <v>12.399999999999981</v>
      </c>
      <c r="D58" s="13">
        <f t="shared" si="18"/>
        <v>57</v>
      </c>
      <c r="E58" s="13">
        <v>1.7558748556724915</v>
      </c>
      <c r="G58" s="20">
        <f t="shared" si="19"/>
        <v>12.399999999999981</v>
      </c>
      <c r="H58" s="18">
        <f t="shared" ca="1" si="0"/>
        <v>1.676842621497095E-2</v>
      </c>
      <c r="I58" s="17"/>
      <c r="J58" s="17"/>
      <c r="K58" s="17"/>
      <c r="L58" s="17"/>
      <c r="M58" s="17"/>
      <c r="N58" s="17"/>
      <c r="O58" s="17"/>
      <c r="P58" s="17"/>
      <c r="Q58" s="17"/>
      <c r="T58" s="25">
        <f t="shared" si="38"/>
        <v>1.676842621497095E-2</v>
      </c>
      <c r="U58" s="25">
        <f t="shared" si="39"/>
        <v>0.19841215691869399</v>
      </c>
      <c r="V58" s="25">
        <f t="shared" si="40"/>
        <v>0.22266780926752844</v>
      </c>
      <c r="W58" s="25">
        <f t="shared" si="41"/>
        <v>0.2410681014498548</v>
      </c>
      <c r="X58" s="25">
        <f t="shared" si="42"/>
        <v>0.35099420417466304</v>
      </c>
      <c r="Y58" s="25">
        <f t="shared" si="43"/>
        <v>0.42790402258240251</v>
      </c>
      <c r="Z58" s="25">
        <f t="shared" si="44"/>
        <v>0.45191185803666278</v>
      </c>
      <c r="AA58" s="25">
        <f t="shared" si="45"/>
        <v>0.42121917724936686</v>
      </c>
      <c r="AB58" s="25">
        <f t="shared" si="46"/>
        <v>0.36333643479204591</v>
      </c>
      <c r="AC58" s="25">
        <f t="shared" si="47"/>
        <v>0.31219203382317606</v>
      </c>
      <c r="AD58" s="25">
        <f t="shared" si="48"/>
        <v>0.21744897290165158</v>
      </c>
      <c r="AE58" s="25">
        <f t="shared" si="49"/>
        <v>0.16125427521525176</v>
      </c>
      <c r="AF58" s="25">
        <f t="shared" si="50"/>
        <v>6.6785701051923496E-2</v>
      </c>
      <c r="AG58" s="25">
        <f t="shared" si="51"/>
        <v>3.6306227703139154E-2</v>
      </c>
      <c r="AH58" s="25">
        <f t="shared" si="52"/>
        <v>2.2776509335650636E-2</v>
      </c>
    </row>
    <row r="59" spans="1:34" x14ac:dyDescent="0.25">
      <c r="A59" s="13">
        <f t="shared" si="37"/>
        <v>6</v>
      </c>
      <c r="B59" s="13">
        <f t="shared" si="37"/>
        <v>2.8450980400142569</v>
      </c>
      <c r="C59" s="13">
        <f t="shared" si="17"/>
        <v>12.49999999999998</v>
      </c>
      <c r="D59" s="13">
        <f t="shared" si="18"/>
        <v>58</v>
      </c>
      <c r="E59" s="13">
        <v>1.7634279935629373</v>
      </c>
      <c r="G59" s="20">
        <f t="shared" si="19"/>
        <v>12.49999999999998</v>
      </c>
      <c r="H59" s="18">
        <f t="shared" ca="1" si="0"/>
        <v>1.6445760715591774E-2</v>
      </c>
      <c r="I59" s="17"/>
      <c r="J59" s="17"/>
      <c r="K59" s="17"/>
      <c r="L59" s="17"/>
      <c r="M59" s="17"/>
      <c r="N59" s="17"/>
      <c r="O59" s="17"/>
      <c r="P59" s="17"/>
      <c r="Q59" s="17"/>
      <c r="T59" s="25">
        <f t="shared" si="38"/>
        <v>1.6445760715591774E-2</v>
      </c>
      <c r="U59" s="25">
        <f t="shared" si="39"/>
        <v>0.19381046828988677</v>
      </c>
      <c r="V59" s="25">
        <f t="shared" si="40"/>
        <v>0.21723437188685774</v>
      </c>
      <c r="W59" s="25">
        <f t="shared" si="41"/>
        <v>0.23508385759308981</v>
      </c>
      <c r="X59" s="25">
        <f t="shared" si="42"/>
        <v>0.34228755818680179</v>
      </c>
      <c r="Y59" s="25">
        <f t="shared" si="43"/>
        <v>0.41761692533299372</v>
      </c>
      <c r="Z59" s="25">
        <f t="shared" si="44"/>
        <v>0.44166094619495061</v>
      </c>
      <c r="AA59" s="25">
        <f t="shared" si="45"/>
        <v>0.41236610589686912</v>
      </c>
      <c r="AB59" s="25">
        <f t="shared" si="46"/>
        <v>0.35613600219303104</v>
      </c>
      <c r="AC59" s="25">
        <f t="shared" si="47"/>
        <v>0.30619684126382712</v>
      </c>
      <c r="AD59" s="25">
        <f t="shared" si="48"/>
        <v>0.21345345616605899</v>
      </c>
      <c r="AE59" s="25">
        <f t="shared" si="49"/>
        <v>0.15840952895018132</v>
      </c>
      <c r="AF59" s="25">
        <f t="shared" si="50"/>
        <v>6.5719040008325832E-2</v>
      </c>
      <c r="AG59" s="25">
        <f t="shared" si="51"/>
        <v>3.5728829065676981E-2</v>
      </c>
      <c r="AH59" s="25">
        <f t="shared" si="52"/>
        <v>2.242054154067755E-2</v>
      </c>
    </row>
    <row r="60" spans="1:34" x14ac:dyDescent="0.25">
      <c r="A60" s="13">
        <f t="shared" si="37"/>
        <v>6</v>
      </c>
      <c r="B60" s="13">
        <f t="shared" si="37"/>
        <v>2.8450980400142569</v>
      </c>
      <c r="C60" s="13">
        <f t="shared" si="17"/>
        <v>12.59999999999998</v>
      </c>
      <c r="D60" s="13">
        <f t="shared" si="18"/>
        <v>59</v>
      </c>
      <c r="E60" s="13">
        <v>1.7708520116421442</v>
      </c>
      <c r="G60" s="20">
        <f t="shared" si="19"/>
        <v>12.59999999999998</v>
      </c>
      <c r="H60" s="18">
        <f t="shared" ca="1" si="0"/>
        <v>1.6132470472015555E-2</v>
      </c>
      <c r="I60" s="17"/>
      <c r="J60" s="17"/>
      <c r="K60" s="17"/>
      <c r="L60" s="17"/>
      <c r="M60" s="17"/>
      <c r="N60" s="17"/>
      <c r="O60" s="17"/>
      <c r="P60" s="17"/>
      <c r="Q60" s="17"/>
      <c r="T60" s="25">
        <f t="shared" si="38"/>
        <v>1.6132470472015555E-2</v>
      </c>
      <c r="U60" s="25">
        <f t="shared" si="39"/>
        <v>0.18935931790889951</v>
      </c>
      <c r="V60" s="25">
        <f t="shared" si="40"/>
        <v>0.21198511263054168</v>
      </c>
      <c r="W60" s="25">
        <f t="shared" si="41"/>
        <v>0.2293049336972558</v>
      </c>
      <c r="X60" s="25">
        <f t="shared" si="42"/>
        <v>0.33387885186973648</v>
      </c>
      <c r="Y60" s="25">
        <f t="shared" si="43"/>
        <v>0.40767296652006818</v>
      </c>
      <c r="Z60" s="25">
        <f t="shared" si="44"/>
        <v>0.43173897936721739</v>
      </c>
      <c r="AA60" s="25">
        <f t="shared" si="45"/>
        <v>0.40378355597473925</v>
      </c>
      <c r="AB60" s="25">
        <f t="shared" si="46"/>
        <v>0.3491476930313076</v>
      </c>
      <c r="AC60" s="25">
        <f t="shared" si="47"/>
        <v>0.30037504549145055</v>
      </c>
      <c r="AD60" s="25">
        <f t="shared" si="48"/>
        <v>0.20957004685607436</v>
      </c>
      <c r="AE60" s="25">
        <f t="shared" si="49"/>
        <v>0.15564216174214118</v>
      </c>
      <c r="AF60" s="25">
        <f t="shared" si="50"/>
        <v>6.4678928397760072E-2</v>
      </c>
      <c r="AG60" s="25">
        <f t="shared" si="51"/>
        <v>3.5165509077559304E-2</v>
      </c>
      <c r="AH60" s="25">
        <f t="shared" si="52"/>
        <v>2.2073119905847503E-2</v>
      </c>
    </row>
    <row r="61" spans="1:34" x14ac:dyDescent="0.25">
      <c r="A61" s="13">
        <f t="shared" si="37"/>
        <v>6</v>
      </c>
      <c r="B61" s="13">
        <f t="shared" si="37"/>
        <v>2.8450980400142569</v>
      </c>
      <c r="C61" s="13">
        <f t="shared" si="17"/>
        <v>12.69999999999998</v>
      </c>
      <c r="D61" s="13">
        <f t="shared" si="18"/>
        <v>60</v>
      </c>
      <c r="E61" s="13">
        <v>1.7781512503836436</v>
      </c>
      <c r="G61" s="20">
        <f t="shared" si="19"/>
        <v>12.69999999999998</v>
      </c>
      <c r="H61" s="18">
        <f t="shared" ca="1" si="0"/>
        <v>1.5828157333284992E-2</v>
      </c>
      <c r="I61" s="17"/>
      <c r="J61" s="17"/>
      <c r="K61" s="17"/>
      <c r="L61" s="17"/>
      <c r="M61" s="17"/>
      <c r="N61" s="17"/>
      <c r="O61" s="17"/>
      <c r="P61" s="17"/>
      <c r="Q61" s="17"/>
      <c r="T61" s="25">
        <f t="shared" si="38"/>
        <v>1.5828157333284992E-2</v>
      </c>
      <c r="U61" s="25">
        <f t="shared" si="39"/>
        <v>0.18505188519094667</v>
      </c>
      <c r="V61" s="25">
        <f t="shared" si="40"/>
        <v>0.20691149337974976</v>
      </c>
      <c r="W61" s="25">
        <f t="shared" si="41"/>
        <v>0.22372173914017271</v>
      </c>
      <c r="X61" s="25">
        <f t="shared" si="42"/>
        <v>0.3257542105512225</v>
      </c>
      <c r="Y61" s="25">
        <f t="shared" si="43"/>
        <v>0.39805646134126077</v>
      </c>
      <c r="Z61" s="25">
        <f t="shared" si="44"/>
        <v>0.42213127632933167</v>
      </c>
      <c r="AA61" s="25">
        <f t="shared" si="45"/>
        <v>0.39545979896535371</v>
      </c>
      <c r="AB61" s="25">
        <f t="shared" si="46"/>
        <v>0.34236250916205185</v>
      </c>
      <c r="AC61" s="25">
        <f t="shared" si="47"/>
        <v>0.29471937313681734</v>
      </c>
      <c r="AD61" s="25">
        <f t="shared" si="48"/>
        <v>0.20579412831638014</v>
      </c>
      <c r="AE61" s="25">
        <f t="shared" si="49"/>
        <v>0.15294904709554408</v>
      </c>
      <c r="AF61" s="25">
        <f t="shared" si="50"/>
        <v>6.366434402095085E-2</v>
      </c>
      <c r="AG61" s="25">
        <f t="shared" si="51"/>
        <v>3.4615732686326152E-2</v>
      </c>
      <c r="AH61" s="25">
        <f t="shared" si="52"/>
        <v>2.1733920679949396E-2</v>
      </c>
    </row>
    <row r="62" spans="1:34" x14ac:dyDescent="0.25">
      <c r="A62" s="13">
        <f t="shared" si="37"/>
        <v>6</v>
      </c>
      <c r="B62" s="13">
        <f t="shared" si="37"/>
        <v>2.8450980400142569</v>
      </c>
      <c r="C62" s="13">
        <f t="shared" si="17"/>
        <v>12.799999999999979</v>
      </c>
      <c r="D62" s="13">
        <f t="shared" si="18"/>
        <v>61</v>
      </c>
      <c r="E62" s="13">
        <v>1.7853298350107671</v>
      </c>
      <c r="G62" s="20">
        <f t="shared" si="19"/>
        <v>12.799999999999979</v>
      </c>
      <c r="H62" s="18">
        <f t="shared" ca="1" si="0"/>
        <v>1.5532445882188642E-2</v>
      </c>
      <c r="I62" s="17"/>
      <c r="J62" s="17"/>
      <c r="K62" s="17"/>
      <c r="L62" s="17"/>
      <c r="M62" s="17"/>
      <c r="N62" s="17"/>
      <c r="O62" s="17"/>
      <c r="P62" s="17"/>
      <c r="Q62" s="17"/>
      <c r="T62" s="25">
        <f t="shared" si="38"/>
        <v>1.5532445882188642E-2</v>
      </c>
      <c r="U62" s="25">
        <f t="shared" si="39"/>
        <v>0.18088175399894724</v>
      </c>
      <c r="V62" s="25">
        <f t="shared" si="40"/>
        <v>0.20200549021948408</v>
      </c>
      <c r="W62" s="25">
        <f t="shared" si="41"/>
        <v>0.21832526368536417</v>
      </c>
      <c r="X62" s="25">
        <f t="shared" si="42"/>
        <v>0.31790059685348543</v>
      </c>
      <c r="Y62" s="25">
        <f t="shared" si="43"/>
        <v>0.38875265879796461</v>
      </c>
      <c r="Z62" s="25">
        <f t="shared" si="44"/>
        <v>0.4128240162907354</v>
      </c>
      <c r="AA62" s="25">
        <f t="shared" si="45"/>
        <v>0.38738378100793885</v>
      </c>
      <c r="AB62" s="25">
        <f t="shared" si="46"/>
        <v>0.3357719625525406</v>
      </c>
      <c r="AC62" s="25">
        <f t="shared" si="47"/>
        <v>0.28922295990389241</v>
      </c>
      <c r="AD62" s="25">
        <f t="shared" si="48"/>
        <v>0.20212134046635419</v>
      </c>
      <c r="AE62" s="25">
        <f t="shared" si="49"/>
        <v>0.15032723019660449</v>
      </c>
      <c r="AF62" s="25">
        <f t="shared" si="50"/>
        <v>6.2674319461415995E-2</v>
      </c>
      <c r="AG62" s="25">
        <f t="shared" si="51"/>
        <v>3.407899337093552E-2</v>
      </c>
      <c r="AH62" s="25">
        <f t="shared" si="52"/>
        <v>2.1402637420207937E-2</v>
      </c>
    </row>
    <row r="63" spans="1:34" x14ac:dyDescent="0.25">
      <c r="A63" s="13">
        <f t="shared" si="37"/>
        <v>6</v>
      </c>
      <c r="B63" s="13">
        <f t="shared" si="37"/>
        <v>2.8450980400142569</v>
      </c>
      <c r="C63" s="13">
        <f t="shared" si="17"/>
        <v>12.899999999999979</v>
      </c>
      <c r="D63" s="13">
        <f t="shared" si="18"/>
        <v>62</v>
      </c>
      <c r="E63" s="13">
        <v>1.7923916894982539</v>
      </c>
      <c r="G63" s="20">
        <f t="shared" si="19"/>
        <v>12.899999999999979</v>
      </c>
      <c r="H63" s="18">
        <f t="shared" ca="1" si="0"/>
        <v>1.5244981809107759E-2</v>
      </c>
      <c r="I63" s="17"/>
      <c r="J63" s="17"/>
      <c r="K63" s="17"/>
      <c r="L63" s="17"/>
      <c r="M63" s="17"/>
      <c r="N63" s="17"/>
      <c r="O63" s="17"/>
      <c r="P63" s="17"/>
      <c r="Q63" s="17"/>
      <c r="T63" s="25">
        <f t="shared" si="38"/>
        <v>1.5244981809107759E-2</v>
      </c>
      <c r="U63" s="25">
        <f t="shared" si="39"/>
        <v>0.17684288295142664</v>
      </c>
      <c r="V63" s="25">
        <f t="shared" si="40"/>
        <v>0.1972595552507225</v>
      </c>
      <c r="W63" s="25">
        <f t="shared" si="41"/>
        <v>0.21310703423230859</v>
      </c>
      <c r="X63" s="25">
        <f t="shared" si="42"/>
        <v>0.31030574844806474</v>
      </c>
      <c r="Y63" s="25">
        <f t="shared" si="43"/>
        <v>0.37974767299385337</v>
      </c>
      <c r="Z63" s="25">
        <f t="shared" si="44"/>
        <v>0.40380417631594406</v>
      </c>
      <c r="AA63" s="25">
        <f t="shared" si="45"/>
        <v>0.37954507449490027</v>
      </c>
      <c r="AB63" s="25">
        <f t="shared" si="46"/>
        <v>0.32936803908256296</v>
      </c>
      <c r="AC63" s="25">
        <f t="shared" si="47"/>
        <v>0.28387932171983299</v>
      </c>
      <c r="AD63" s="25">
        <f t="shared" si="48"/>
        <v>0.19854756186275563</v>
      </c>
      <c r="AE63" s="25">
        <f t="shared" si="49"/>
        <v>0.14777391601512113</v>
      </c>
      <c r="AF63" s="25">
        <f t="shared" si="50"/>
        <v>6.1707938347393229E-2</v>
      </c>
      <c r="AG63" s="25">
        <f t="shared" si="51"/>
        <v>3.3554811199794948E-2</v>
      </c>
      <c r="AH63" s="25">
        <f t="shared" si="52"/>
        <v>2.1078979810518286E-2</v>
      </c>
    </row>
    <row r="64" spans="1:34" x14ac:dyDescent="0.25">
      <c r="A64" s="13">
        <f t="shared" si="37"/>
        <v>6</v>
      </c>
      <c r="B64" s="13">
        <f t="shared" si="37"/>
        <v>2.8450980400142569</v>
      </c>
      <c r="C64" s="13">
        <f t="shared" si="17"/>
        <v>12.999999999999979</v>
      </c>
      <c r="D64" s="13">
        <f t="shared" si="18"/>
        <v>63</v>
      </c>
      <c r="E64" s="13">
        <v>1.7993405494535817</v>
      </c>
      <c r="G64" s="20">
        <f t="shared" si="19"/>
        <v>12.999999999999979</v>
      </c>
      <c r="H64" s="18">
        <f t="shared" ca="1" si="0"/>
        <v>1.4965430425091797E-2</v>
      </c>
      <c r="I64" s="17"/>
      <c r="J64" s="17"/>
      <c r="K64" s="17"/>
      <c r="L64" s="17"/>
      <c r="M64" s="17"/>
      <c r="N64" s="17"/>
      <c r="O64" s="17"/>
      <c r="P64" s="17"/>
      <c r="Q64" s="17"/>
      <c r="T64" s="25">
        <f t="shared" si="38"/>
        <v>1.4965430425091797E-2</v>
      </c>
      <c r="U64" s="25">
        <f t="shared" si="39"/>
        <v>0.17292957832256139</v>
      </c>
      <c r="V64" s="25">
        <f t="shared" si="40"/>
        <v>0.19266658176699342</v>
      </c>
      <c r="W64" s="25">
        <f t="shared" si="41"/>
        <v>0.20805907538693336</v>
      </c>
      <c r="X64" s="25">
        <f t="shared" si="42"/>
        <v>0.30295812129753696</v>
      </c>
      <c r="Y64" s="25">
        <f t="shared" si="43"/>
        <v>0.37102842043881662</v>
      </c>
      <c r="Z64" s="25">
        <f t="shared" si="44"/>
        <v>0.39505947416704856</v>
      </c>
      <c r="AA64" s="25">
        <f t="shared" si="45"/>
        <v>0.37193383381689632</v>
      </c>
      <c r="AB64" s="25">
        <f t="shared" si="46"/>
        <v>0.32314316542049876</v>
      </c>
      <c r="AC64" s="25">
        <f t="shared" si="47"/>
        <v>0.27868232832377876</v>
      </c>
      <c r="AD64" s="25">
        <f t="shared" si="48"/>
        <v>0.19506889326828336</v>
      </c>
      <c r="AE64" s="25">
        <f t="shared" si="49"/>
        <v>0.14528645839833529</v>
      </c>
      <c r="AF64" s="25">
        <f t="shared" si="50"/>
        <v>6.076433192196621E-2</v>
      </c>
      <c r="AG64" s="25">
        <f t="shared" si="51"/>
        <v>3.3042731048653462E-2</v>
      </c>
      <c r="AH64" s="25">
        <f t="shared" si="52"/>
        <v>2.0762672577256509E-2</v>
      </c>
    </row>
    <row r="65" spans="1:34" x14ac:dyDescent="0.25">
      <c r="A65" s="13">
        <f t="shared" si="37"/>
        <v>6</v>
      </c>
      <c r="B65" s="13">
        <f t="shared" si="37"/>
        <v>2.8450980400142569</v>
      </c>
      <c r="C65" s="13">
        <f t="shared" si="17"/>
        <v>13.099999999999978</v>
      </c>
      <c r="D65" s="13">
        <f t="shared" si="18"/>
        <v>64</v>
      </c>
      <c r="E65" s="13">
        <v>1.8061799739838871</v>
      </c>
      <c r="G65" s="20">
        <f t="shared" si="19"/>
        <v>13.099999999999978</v>
      </c>
      <c r="H65" s="18">
        <f t="shared" ca="1" si="0"/>
        <v>1.4693475300325868E-2</v>
      </c>
      <c r="I65" s="17"/>
      <c r="J65" s="17"/>
      <c r="K65" s="17"/>
      <c r="L65" s="17"/>
      <c r="M65" s="17"/>
      <c r="N65" s="17"/>
      <c r="O65" s="17"/>
      <c r="P65" s="17"/>
      <c r="Q65" s="17"/>
      <c r="T65" s="25">
        <f t="shared" si="38"/>
        <v>1.4693475300325868E-2</v>
      </c>
      <c r="U65" s="25">
        <f t="shared" si="39"/>
        <v>0.16913646927281883</v>
      </c>
      <c r="V65" s="25">
        <f t="shared" si="40"/>
        <v>0.18821987245335295</v>
      </c>
      <c r="W65" s="25">
        <f t="shared" si="41"/>
        <v>0.2031738734631916</v>
      </c>
      <c r="X65" s="25">
        <f t="shared" si="42"/>
        <v>0.29584683782617505</v>
      </c>
      <c r="Y65" s="25">
        <f t="shared" si="43"/>
        <v>0.36258256275188905</v>
      </c>
      <c r="Z65" s="25">
        <f t="shared" si="44"/>
        <v>0.38657831602382525</v>
      </c>
      <c r="AA65" s="25">
        <f t="shared" si="45"/>
        <v>0.36454075484436255</v>
      </c>
      <c r="AB65" s="25">
        <f t="shared" si="46"/>
        <v>0.31709017867162742</v>
      </c>
      <c r="AC65" s="25">
        <f t="shared" si="47"/>
        <v>0.27362617905486003</v>
      </c>
      <c r="AD65" s="25">
        <f t="shared" si="48"/>
        <v>0.19168164257892151</v>
      </c>
      <c r="AE65" s="25">
        <f t="shared" si="49"/>
        <v>0.14286235006049861</v>
      </c>
      <c r="AF65" s="25">
        <f t="shared" si="50"/>
        <v>5.9842675891699761E-2</v>
      </c>
      <c r="AG65" s="25">
        <f t="shared" si="51"/>
        <v>3.2542320962970168E-2</v>
      </c>
      <c r="AH65" s="25">
        <f t="shared" si="52"/>
        <v>2.0453454493247366E-2</v>
      </c>
    </row>
    <row r="66" spans="1:34" x14ac:dyDescent="0.25">
      <c r="A66" s="13">
        <f t="shared" si="37"/>
        <v>6</v>
      </c>
      <c r="B66" s="13">
        <f t="shared" si="37"/>
        <v>2.8450980400142569</v>
      </c>
      <c r="C66" s="13">
        <f t="shared" si="17"/>
        <v>13.199999999999978</v>
      </c>
      <c r="D66" s="13">
        <f t="shared" si="18"/>
        <v>65</v>
      </c>
      <c r="E66" s="13">
        <v>1.8129133566428555</v>
      </c>
      <c r="G66" s="20">
        <f t="shared" si="19"/>
        <v>13.199999999999978</v>
      </c>
      <c r="H66" s="18">
        <f t="shared" ca="1" si="0"/>
        <v>1.4428817015713932E-2</v>
      </c>
      <c r="I66" s="17"/>
      <c r="J66" s="17"/>
      <c r="K66" s="17"/>
      <c r="L66" s="17"/>
      <c r="M66" s="17"/>
      <c r="N66" s="17"/>
      <c r="O66" s="17"/>
      <c r="P66" s="17"/>
      <c r="Q66" s="17"/>
      <c r="T66" s="25">
        <f t="shared" si="38"/>
        <v>1.4428817015713932E-2</v>
      </c>
      <c r="U66" s="25">
        <f t="shared" si="39"/>
        <v>0.16545848517851694</v>
      </c>
      <c r="V66" s="25">
        <f t="shared" si="40"/>
        <v>0.18391311030504862</v>
      </c>
      <c r="W66" s="25">
        <f t="shared" si="41"/>
        <v>0.19844434357136659</v>
      </c>
      <c r="X66" s="25">
        <f t="shared" si="42"/>
        <v>0.28896163952572479</v>
      </c>
      <c r="Y66" s="25">
        <f t="shared" si="43"/>
        <v>0.35439845422605082</v>
      </c>
      <c r="Z66" s="25">
        <f t="shared" si="44"/>
        <v>0.3783497485997756</v>
      </c>
      <c r="AA66" s="25">
        <f t="shared" si="45"/>
        <v>0.35735703777967931</v>
      </c>
      <c r="AB66" s="25">
        <f t="shared" si="46"/>
        <v>0.31120229852921449</v>
      </c>
      <c r="AC66" s="25">
        <f t="shared" si="47"/>
        <v>0.26870538062658716</v>
      </c>
      <c r="AD66" s="25">
        <f t="shared" si="48"/>
        <v>0.18838231097930472</v>
      </c>
      <c r="AE66" s="25">
        <f t="shared" si="49"/>
        <v>0.1404992133824336</v>
      </c>
      <c r="AF66" s="25">
        <f t="shared" si="50"/>
        <v>5.8942187527359712E-2</v>
      </c>
      <c r="AG66" s="25">
        <f t="shared" si="51"/>
        <v>3.2053170651063757E-2</v>
      </c>
      <c r="AH66" s="25">
        <f t="shared" si="52"/>
        <v>2.0151077461508512E-2</v>
      </c>
    </row>
    <row r="67" spans="1:34" x14ac:dyDescent="0.25">
      <c r="A67" s="13">
        <f t="shared" si="37"/>
        <v>6</v>
      </c>
      <c r="B67" s="13">
        <f t="shared" si="37"/>
        <v>2.8450980400142569</v>
      </c>
      <c r="C67" s="13">
        <f t="shared" si="17"/>
        <v>13.299999999999978</v>
      </c>
      <c r="D67" s="13">
        <f t="shared" si="18"/>
        <v>66</v>
      </c>
      <c r="E67" s="13">
        <v>1.8195439355418688</v>
      </c>
      <c r="G67" s="20">
        <f t="shared" si="19"/>
        <v>13.299999999999978</v>
      </c>
      <c r="H67" s="18">
        <f t="shared" ca="1" si="0"/>
        <v>1.4171172016667118E-2</v>
      </c>
      <c r="I67" s="17"/>
      <c r="J67" s="17"/>
      <c r="K67" s="17"/>
      <c r="L67" s="17"/>
      <c r="M67" s="17"/>
      <c r="N67" s="17"/>
      <c r="O67" s="17"/>
      <c r="P67" s="17"/>
      <c r="Q67" s="17"/>
      <c r="T67" s="25">
        <f t="shared" si="38"/>
        <v>1.4171172016667118E-2</v>
      </c>
      <c r="U67" s="25">
        <f t="shared" si="39"/>
        <v>0.16189083485468928</v>
      </c>
      <c r="V67" s="25">
        <f t="shared" si="40"/>
        <v>0.17974033199742354</v>
      </c>
      <c r="W67" s="25">
        <f t="shared" si="41"/>
        <v>0.1938637994877912</v>
      </c>
      <c r="X67" s="25">
        <f t="shared" si="42"/>
        <v>0.28229284355839862</v>
      </c>
      <c r="Y67" s="25">
        <f t="shared" si="43"/>
        <v>0.34646509377820994</v>
      </c>
      <c r="Z67" s="25">
        <f t="shared" si="44"/>
        <v>0.37036341522627597</v>
      </c>
      <c r="AA67" s="25">
        <f t="shared" si="45"/>
        <v>0.3503743530548023</v>
      </c>
      <c r="AB67" s="25">
        <f t="shared" si="46"/>
        <v>0.30547310168868674</v>
      </c>
      <c r="AC67" s="25">
        <f t="shared" si="47"/>
        <v>0.2639147266981991</v>
      </c>
      <c r="AD67" s="25">
        <f t="shared" si="48"/>
        <v>0.18516758020967389</v>
      </c>
      <c r="AE67" s="25">
        <f t="shared" si="49"/>
        <v>0.13819479194471801</v>
      </c>
      <c r="AF67" s="25">
        <f t="shared" si="50"/>
        <v>5.8062122993151152E-2</v>
      </c>
      <c r="AG67" s="25">
        <f t="shared" si="51"/>
        <v>3.1574890095830192E-2</v>
      </c>
      <c r="AH67" s="25">
        <f t="shared" si="52"/>
        <v>1.9855305671298923E-2</v>
      </c>
    </row>
    <row r="68" spans="1:34" x14ac:dyDescent="0.25">
      <c r="A68" s="13">
        <f t="shared" si="37"/>
        <v>6</v>
      </c>
      <c r="B68" s="13">
        <f t="shared" si="37"/>
        <v>2.8450980400142569</v>
      </c>
      <c r="C68" s="13">
        <f t="shared" si="17"/>
        <v>13.399999999999977</v>
      </c>
      <c r="D68" s="13">
        <f t="shared" si="18"/>
        <v>67</v>
      </c>
      <c r="E68" s="13">
        <v>1.8260748027008264</v>
      </c>
      <c r="G68" s="20">
        <f t="shared" si="19"/>
        <v>13.399999999999977</v>
      </c>
      <c r="H68" s="18">
        <f t="shared" ca="1" si="0"/>
        <v>1.3920271559379901E-2</v>
      </c>
      <c r="I68" s="17"/>
      <c r="J68" s="17"/>
      <c r="K68" s="17"/>
      <c r="L68" s="17"/>
      <c r="M68" s="17"/>
      <c r="N68" s="17"/>
      <c r="O68" s="17"/>
      <c r="P68" s="17"/>
      <c r="Q68" s="17"/>
      <c r="T68" s="25">
        <f t="shared" si="38"/>
        <v>1.3920271559379901E-2</v>
      </c>
      <c r="U68" s="25">
        <f t="shared" si="39"/>
        <v>0.15842898748844747</v>
      </c>
      <c r="V68" s="25">
        <f t="shared" si="40"/>
        <v>0.17569590346857347</v>
      </c>
      <c r="W68" s="25">
        <f t="shared" si="41"/>
        <v>0.18942592603481215</v>
      </c>
      <c r="X68" s="25">
        <f t="shared" si="42"/>
        <v>0.27583130296806685</v>
      </c>
      <c r="Y68" s="25">
        <f t="shared" si="43"/>
        <v>0.3387720808605959</v>
      </c>
      <c r="Z68" s="25">
        <f t="shared" si="44"/>
        <v>0.36260951552421866</v>
      </c>
      <c r="AA68" s="25">
        <f t="shared" si="45"/>
        <v>0.34358480998476343</v>
      </c>
      <c r="AB68" s="25">
        <f t="shared" si="46"/>
        <v>0.29989649831125575</v>
      </c>
      <c r="AC68" s="25">
        <f t="shared" si="47"/>
        <v>0.25924927907406581</v>
      </c>
      <c r="AD68" s="25">
        <f t="shared" si="48"/>
        <v>0.1820343008405238</v>
      </c>
      <c r="AE68" s="25">
        <f t="shared" si="49"/>
        <v>0.13594694272630981</v>
      </c>
      <c r="AF68" s="25">
        <f t="shared" si="50"/>
        <v>5.7201774883422131E-2</v>
      </c>
      <c r="AG68" s="25">
        <f t="shared" si="51"/>
        <v>3.1107108274116068E-2</v>
      </c>
      <c r="AH68" s="25">
        <f t="shared" si="52"/>
        <v>1.9565914819798434E-2</v>
      </c>
    </row>
    <row r="69" spans="1:34" x14ac:dyDescent="0.25">
      <c r="A69" s="13">
        <f t="shared" si="37"/>
        <v>6</v>
      </c>
      <c r="B69" s="13">
        <f t="shared" si="37"/>
        <v>2.8450980400142569</v>
      </c>
      <c r="C69" s="13">
        <f t="shared" si="17"/>
        <v>13.499999999999977</v>
      </c>
      <c r="D69" s="13">
        <f t="shared" si="18"/>
        <v>68</v>
      </c>
      <c r="E69" s="13">
        <v>1.8325089127062364</v>
      </c>
      <c r="G69" s="20">
        <f t="shared" si="19"/>
        <v>13.499999999999977</v>
      </c>
      <c r="H69" s="18">
        <f t="shared" ref="H69:H132" ca="1" si="53">OFFSET($T69,0,$J$2-1,1,1)</f>
        <v>1.3675860740927959E-2</v>
      </c>
      <c r="I69" s="17"/>
      <c r="J69" s="17"/>
      <c r="K69" s="17"/>
      <c r="L69" s="17"/>
      <c r="M69" s="17"/>
      <c r="N69" s="17"/>
      <c r="O69" s="17"/>
      <c r="P69" s="17"/>
      <c r="Q69" s="17"/>
      <c r="T69" s="25">
        <f t="shared" si="38"/>
        <v>1.3675860740927959E-2</v>
      </c>
      <c r="U69" s="25">
        <f t="shared" si="39"/>
        <v>0.15506865512001178</v>
      </c>
      <c r="V69" s="25">
        <f t="shared" si="40"/>
        <v>0.1717744975025142</v>
      </c>
      <c r="W69" s="25">
        <f t="shared" si="41"/>
        <v>0.18512475372970799</v>
      </c>
      <c r="X69" s="25">
        <f t="shared" si="42"/>
        <v>0.26956837015342655</v>
      </c>
      <c r="Y69" s="25">
        <f t="shared" si="43"/>
        <v>0.33130957495611485</v>
      </c>
      <c r="Z69" s="25">
        <f t="shared" si="44"/>
        <v>0.3550787683238763</v>
      </c>
      <c r="AA69" s="25">
        <f t="shared" si="45"/>
        <v>0.33698092791870865</v>
      </c>
      <c r="AB69" s="25">
        <f t="shared" si="46"/>
        <v>0.29446671034628369</v>
      </c>
      <c r="AC69" s="25">
        <f t="shared" si="47"/>
        <v>0.25470435038029915</v>
      </c>
      <c r="AD69" s="25">
        <f t="shared" si="48"/>
        <v>0.17897948146211778</v>
      </c>
      <c r="AE69" s="25">
        <f t="shared" si="49"/>
        <v>0.13375362890765713</v>
      </c>
      <c r="AF69" s="25">
        <f t="shared" si="50"/>
        <v>5.6360469947992507E-2</v>
      </c>
      <c r="AG69" s="25">
        <f t="shared" si="51"/>
        <v>3.0649471973983156E-2</v>
      </c>
      <c r="AH69" s="25">
        <f t="shared" si="52"/>
        <v>1.9282691393448414E-2</v>
      </c>
    </row>
    <row r="70" spans="1:34" x14ac:dyDescent="0.25">
      <c r="A70" s="13">
        <f t="shared" ref="A70:B85" si="54">A69</f>
        <v>6</v>
      </c>
      <c r="B70" s="13">
        <f t="shared" si="54"/>
        <v>2.8450980400142569</v>
      </c>
      <c r="C70" s="13">
        <f t="shared" ref="C70:C133" si="55">C69+0.1</f>
        <v>13.599999999999977</v>
      </c>
      <c r="D70" s="13">
        <f t="shared" ref="D70:D133" si="56">D69+1</f>
        <v>69</v>
      </c>
      <c r="E70" s="13">
        <v>1.8388490907372552</v>
      </c>
      <c r="G70" s="20">
        <f t="shared" ref="G70:G133" si="57">G69+0.1</f>
        <v>13.599999999999977</v>
      </c>
      <c r="H70" s="18">
        <f t="shared" ca="1" si="53"/>
        <v>1.3437697605442145E-2</v>
      </c>
      <c r="I70" s="17"/>
      <c r="J70" s="17"/>
      <c r="K70" s="17"/>
      <c r="L70" s="17"/>
      <c r="M70" s="17"/>
      <c r="N70" s="17"/>
      <c r="O70" s="17"/>
      <c r="P70" s="17"/>
      <c r="Q70" s="17"/>
      <c r="T70" s="25">
        <f t="shared" si="38"/>
        <v>1.3437697605442145E-2</v>
      </c>
      <c r="U70" s="25">
        <f t="shared" si="39"/>
        <v>0.15180577652613939</v>
      </c>
      <c r="V70" s="25">
        <f t="shared" si="40"/>
        <v>0.16797107312363724</v>
      </c>
      <c r="W70" s="25">
        <f t="shared" si="41"/>
        <v>0.18095463548749507</v>
      </c>
      <c r="X70" s="25">
        <f t="shared" si="42"/>
        <v>0.26349586329450864</v>
      </c>
      <c r="Y70" s="25">
        <f t="shared" si="43"/>
        <v>0.3240682583209582</v>
      </c>
      <c r="Z70" s="25">
        <f t="shared" si="44"/>
        <v>0.34776237753009837</v>
      </c>
      <c r="AA70" s="25">
        <f t="shared" si="45"/>
        <v>0.3305556096576221</v>
      </c>
      <c r="AB70" s="25">
        <f t="shared" si="46"/>
        <v>0.28917825154183463</v>
      </c>
      <c r="AC70" s="25">
        <f t="shared" si="47"/>
        <v>0.25027548808360922</v>
      </c>
      <c r="AD70" s="25">
        <f t="shared" si="48"/>
        <v>0.17600027870575247</v>
      </c>
      <c r="AE70" s="25">
        <f t="shared" si="49"/>
        <v>0.13161291322369098</v>
      </c>
      <c r="AF70" s="25">
        <f t="shared" si="50"/>
        <v>5.5537566989223748E-2</v>
      </c>
      <c r="AG70" s="25">
        <f t="shared" si="51"/>
        <v>3.0201644701110277E-2</v>
      </c>
      <c r="AH70" s="25">
        <f t="shared" si="52"/>
        <v>1.9005432003603408E-2</v>
      </c>
    </row>
    <row r="71" spans="1:34" x14ac:dyDescent="0.25">
      <c r="A71" s="13">
        <f t="shared" si="54"/>
        <v>6</v>
      </c>
      <c r="B71" s="13">
        <f t="shared" si="54"/>
        <v>2.8450980400142569</v>
      </c>
      <c r="C71" s="13">
        <f t="shared" si="55"/>
        <v>13.699999999999976</v>
      </c>
      <c r="D71" s="13">
        <f t="shared" si="56"/>
        <v>70</v>
      </c>
      <c r="E71" s="13">
        <v>1.8450980400142569</v>
      </c>
      <c r="G71" s="20">
        <f t="shared" si="57"/>
        <v>13.699999999999976</v>
      </c>
      <c r="H71" s="18">
        <f t="shared" ca="1" si="53"/>
        <v>1.32055523194271E-2</v>
      </c>
      <c r="I71" s="17"/>
      <c r="J71" s="17"/>
      <c r="K71" s="17"/>
      <c r="L71" s="17"/>
      <c r="M71" s="17"/>
      <c r="N71" s="17"/>
      <c r="O71" s="17"/>
      <c r="P71" s="17"/>
      <c r="Q71" s="17"/>
      <c r="T71" s="25">
        <f t="shared" si="38"/>
        <v>1.32055523194271E-2</v>
      </c>
      <c r="U71" s="25">
        <f t="shared" si="39"/>
        <v>0.14863650237611054</v>
      </c>
      <c r="V71" s="25">
        <f t="shared" si="40"/>
        <v>0.16428085663346867</v>
      </c>
      <c r="W71" s="25">
        <f t="shared" si="41"/>
        <v>0.17691022518559871</v>
      </c>
      <c r="X71" s="25">
        <f t="shared" si="42"/>
        <v>0.25760603545688354</v>
      </c>
      <c r="Y71" s="25">
        <f t="shared" si="43"/>
        <v>0.31703930167353056</v>
      </c>
      <c r="Z71" s="25">
        <f t="shared" si="44"/>
        <v>0.34065200066194112</v>
      </c>
      <c r="AA71" s="25">
        <f t="shared" si="45"/>
        <v>0.32430211693209476</v>
      </c>
      <c r="AB71" s="25">
        <f t="shared" si="46"/>
        <v>0.28402590899063801</v>
      </c>
      <c r="AC71" s="25">
        <f t="shared" si="47"/>
        <v>0.24595845973145555</v>
      </c>
      <c r="AD71" s="25">
        <f t="shared" si="48"/>
        <v>0.17309398802226639</v>
      </c>
      <c r="AE71" s="25">
        <f t="shared" si="49"/>
        <v>0.12952295181771536</v>
      </c>
      <c r="AF71" s="25">
        <f t="shared" si="50"/>
        <v>5.4732454915663399E-2</v>
      </c>
      <c r="AG71" s="25">
        <f t="shared" si="51"/>
        <v>2.9763305666470844E-2</v>
      </c>
      <c r="AH71" s="25">
        <f t="shared" si="52"/>
        <v>1.8733942771691294E-2</v>
      </c>
    </row>
    <row r="72" spans="1:34" x14ac:dyDescent="0.25">
      <c r="A72" s="13">
        <f t="shared" si="54"/>
        <v>6</v>
      </c>
      <c r="B72" s="13">
        <f t="shared" si="54"/>
        <v>2.8450980400142569</v>
      </c>
      <c r="C72" s="13">
        <f t="shared" si="55"/>
        <v>13.799999999999976</v>
      </c>
      <c r="D72" s="13">
        <f t="shared" si="56"/>
        <v>71</v>
      </c>
      <c r="E72" s="13">
        <v>1.8512583487190752</v>
      </c>
      <c r="G72" s="20">
        <f t="shared" si="57"/>
        <v>13.799999999999976</v>
      </c>
      <c r="H72" s="18">
        <f t="shared" ca="1" si="53"/>
        <v>1.2979206410010538E-2</v>
      </c>
      <c r="I72" s="17"/>
      <c r="J72" s="17"/>
      <c r="K72" s="17"/>
      <c r="L72" s="17"/>
      <c r="M72" s="17"/>
      <c r="N72" s="17"/>
      <c r="O72" s="17"/>
      <c r="P72" s="17"/>
      <c r="Q72" s="17"/>
      <c r="T72" s="25">
        <f t="shared" si="38"/>
        <v>1.2979206410010538E-2</v>
      </c>
      <c r="U72" s="25">
        <f t="shared" si="39"/>
        <v>0.14555718154406275</v>
      </c>
      <c r="V72" s="25">
        <f t="shared" si="40"/>
        <v>0.16069932413859744</v>
      </c>
      <c r="W72" s="25">
        <f t="shared" si="41"/>
        <v>0.17298645791867182</v>
      </c>
      <c r="X72" s="25">
        <f t="shared" si="42"/>
        <v>0.25189154612705023</v>
      </c>
      <c r="Y72" s="25">
        <f t="shared" si="43"/>
        <v>0.31021433256036957</v>
      </c>
      <c r="Z72" s="25">
        <f t="shared" si="44"/>
        <v>0.33373971982410544</v>
      </c>
      <c r="AA72" s="25">
        <f t="shared" si="45"/>
        <v>0.31821404775490386</v>
      </c>
      <c r="AB72" s="25">
        <f t="shared" si="46"/>
        <v>0.27900472607442028</v>
      </c>
      <c r="AC72" s="25">
        <f t="shared" si="47"/>
        <v>0.24174923930496287</v>
      </c>
      <c r="AD72" s="25">
        <f t="shared" si="48"/>
        <v>0.1702580351508716</v>
      </c>
      <c r="AE72" s="25">
        <f t="shared" si="49"/>
        <v>0.12748198855218726</v>
      </c>
      <c r="AF72" s="25">
        <f t="shared" si="50"/>
        <v>5.3944550938636787E-2</v>
      </c>
      <c r="AG72" s="25">
        <f t="shared" si="51"/>
        <v>2.9334148848220411E-2</v>
      </c>
      <c r="AH72" s="25">
        <f t="shared" si="52"/>
        <v>1.8468038759565202E-2</v>
      </c>
    </row>
    <row r="73" spans="1:34" x14ac:dyDescent="0.25">
      <c r="A73" s="13">
        <f t="shared" si="54"/>
        <v>6</v>
      </c>
      <c r="B73" s="13">
        <f t="shared" si="54"/>
        <v>2.8450980400142569</v>
      </c>
      <c r="C73" s="13">
        <f t="shared" si="55"/>
        <v>13.899999999999975</v>
      </c>
      <c r="D73" s="13">
        <f t="shared" si="56"/>
        <v>72</v>
      </c>
      <c r="E73" s="13">
        <v>1.8573324964312685</v>
      </c>
      <c r="G73" s="20">
        <f t="shared" si="57"/>
        <v>13.899999999999975</v>
      </c>
      <c r="H73" s="18">
        <f t="shared" ca="1" si="53"/>
        <v>1.2758452060542573E-2</v>
      </c>
      <c r="I73" s="17"/>
      <c r="J73" s="17"/>
      <c r="K73" s="17"/>
      <c r="L73" s="17"/>
      <c r="M73" s="17"/>
      <c r="N73" s="17"/>
      <c r="O73" s="17"/>
      <c r="P73" s="17"/>
      <c r="Q73" s="17"/>
      <c r="T73" s="25">
        <f t="shared" si="38"/>
        <v>1.2758452060542573E-2</v>
      </c>
      <c r="U73" s="25">
        <f t="shared" si="39"/>
        <v>0.14256434847346322</v>
      </c>
      <c r="V73" s="25">
        <f t="shared" si="40"/>
        <v>0.1572221854343529</v>
      </c>
      <c r="W73" s="25">
        <f t="shared" si="41"/>
        <v>0.16917853178974851</v>
      </c>
      <c r="X73" s="25">
        <f t="shared" si="42"/>
        <v>0.24634543495813502</v>
      </c>
      <c r="Y73" s="25">
        <f t="shared" si="43"/>
        <v>0.30358540615757978</v>
      </c>
      <c r="Z73" s="25">
        <f t="shared" si="44"/>
        <v>0.32701801489247551</v>
      </c>
      <c r="AA73" s="25">
        <f t="shared" si="45"/>
        <v>0.31228531548204574</v>
      </c>
      <c r="AB73" s="25">
        <f t="shared" si="46"/>
        <v>0.27410998668343106</v>
      </c>
      <c r="AC73" s="25">
        <f t="shared" si="47"/>
        <v>0.23764399458699065</v>
      </c>
      <c r="AD73" s="25">
        <f t="shared" si="48"/>
        <v>0.16748996821811934</v>
      </c>
      <c r="AE73" s="25">
        <f t="shared" si="49"/>
        <v>0.12548834973677273</v>
      </c>
      <c r="AF73" s="25">
        <f t="shared" si="50"/>
        <v>5.3173298899501037E-2</v>
      </c>
      <c r="AG73" s="25">
        <f t="shared" si="51"/>
        <v>2.8913882121424619E-2</v>
      </c>
      <c r="AH73" s="25">
        <f t="shared" si="52"/>
        <v>1.82075434411588E-2</v>
      </c>
    </row>
    <row r="74" spans="1:34" x14ac:dyDescent="0.25">
      <c r="A74" s="13">
        <f t="shared" si="54"/>
        <v>6</v>
      </c>
      <c r="B74" s="13">
        <f t="shared" si="54"/>
        <v>2.8450980400142569</v>
      </c>
      <c r="C74" s="13">
        <f t="shared" si="55"/>
        <v>13.999999999999975</v>
      </c>
      <c r="D74" s="13">
        <f t="shared" si="56"/>
        <v>73</v>
      </c>
      <c r="E74" s="13">
        <v>1.8633228601204559</v>
      </c>
      <c r="G74" s="20">
        <f t="shared" si="57"/>
        <v>13.999999999999975</v>
      </c>
      <c r="H74" s="18">
        <f t="shared" ca="1" si="53"/>
        <v>1.2543091458529021E-2</v>
      </c>
      <c r="I74" s="17"/>
      <c r="J74" s="17"/>
      <c r="K74" s="17"/>
      <c r="L74" s="17"/>
      <c r="M74" s="17"/>
      <c r="N74" s="17"/>
      <c r="O74" s="17"/>
      <c r="P74" s="17"/>
      <c r="Q74" s="17"/>
      <c r="T74" s="25">
        <f t="shared" si="38"/>
        <v>1.2543091458529021E-2</v>
      </c>
      <c r="U74" s="25">
        <f t="shared" si="39"/>
        <v>0.13965471150017519</v>
      </c>
      <c r="V74" s="25">
        <f t="shared" si="40"/>
        <v>0.15384536912274918</v>
      </c>
      <c r="W74" s="25">
        <f t="shared" si="41"/>
        <v>0.16548189109976391</v>
      </c>
      <c r="X74" s="25">
        <f t="shared" si="42"/>
        <v>0.24096109752776074</v>
      </c>
      <c r="Y74" s="25">
        <f t="shared" si="43"/>
        <v>0.29714497829100156</v>
      </c>
      <c r="Z74" s="25">
        <f t="shared" si="44"/>
        <v>0.32047973871818664</v>
      </c>
      <c r="AA74" s="25">
        <f t="shared" si="45"/>
        <v>0.30651012943267347</v>
      </c>
      <c r="AB74" s="25">
        <f t="shared" si="46"/>
        <v>0.26933720060036204</v>
      </c>
      <c r="AC74" s="25">
        <f t="shared" si="47"/>
        <v>0.23363907545755069</v>
      </c>
      <c r="AD74" s="25">
        <f t="shared" si="48"/>
        <v>0.16478745041279866</v>
      </c>
      <c r="AE74" s="25">
        <f t="shared" si="49"/>
        <v>0.12354043923799506</v>
      </c>
      <c r="AF74" s="25">
        <f t="shared" si="50"/>
        <v>5.241816771649345E-2</v>
      </c>
      <c r="AG74" s="25">
        <f t="shared" si="51"/>
        <v>2.8502226449888455E-2</v>
      </c>
      <c r="AH74" s="25">
        <f t="shared" si="52"/>
        <v>1.795228821194143E-2</v>
      </c>
    </row>
    <row r="75" spans="1:34" x14ac:dyDescent="0.25">
      <c r="A75" s="13">
        <f t="shared" si="54"/>
        <v>6</v>
      </c>
      <c r="B75" s="13">
        <f t="shared" si="54"/>
        <v>2.8450980400142569</v>
      </c>
      <c r="C75" s="13">
        <f t="shared" si="55"/>
        <v>14.099999999999975</v>
      </c>
      <c r="D75" s="13">
        <f t="shared" si="56"/>
        <v>74</v>
      </c>
      <c r="E75" s="13">
        <v>1.8692317197309762</v>
      </c>
      <c r="G75" s="20">
        <f t="shared" si="57"/>
        <v>14.099999999999975</v>
      </c>
      <c r="H75" s="18">
        <f t="shared" ca="1" si="53"/>
        <v>1.2332936191378853E-2</v>
      </c>
      <c r="I75" s="17"/>
      <c r="J75" s="17"/>
      <c r="K75" s="17"/>
      <c r="L75" s="17"/>
      <c r="M75" s="17"/>
      <c r="N75" s="17"/>
      <c r="O75" s="17"/>
      <c r="P75" s="17"/>
      <c r="Q75" s="17"/>
      <c r="T75" s="25">
        <f t="shared" si="38"/>
        <v>1.2332936191378853E-2</v>
      </c>
      <c r="U75" s="25">
        <f t="shared" si="39"/>
        <v>0.13682514204996751</v>
      </c>
      <c r="V75" s="25">
        <f t="shared" si="40"/>
        <v>0.15056500885550758</v>
      </c>
      <c r="W75" s="25">
        <f t="shared" si="41"/>
        <v>0.16189221081146615</v>
      </c>
      <c r="X75" s="25">
        <f t="shared" si="42"/>
        <v>0.2357322629300036</v>
      </c>
      <c r="Y75" s="25">
        <f t="shared" si="43"/>
        <v>0.29088588048014807</v>
      </c>
      <c r="Z75" s="25">
        <f t="shared" si="44"/>
        <v>0.31411809417420544</v>
      </c>
      <c r="AA75" s="25">
        <f t="shared" si="45"/>
        <v>0.30088297693320104</v>
      </c>
      <c r="AB75" s="25">
        <f t="shared" si="46"/>
        <v>0.26468208994876991</v>
      </c>
      <c r="AC75" s="25">
        <f t="shared" si="47"/>
        <v>0.22973100303733743</v>
      </c>
      <c r="AD75" s="25">
        <f t="shared" si="48"/>
        <v>0.16214825318785236</v>
      </c>
      <c r="AE75" s="25">
        <f t="shared" si="49"/>
        <v>0.12163673393825032</v>
      </c>
      <c r="AF75" s="25">
        <f t="shared" si="50"/>
        <v>5.1678649941168359E-2</v>
      </c>
      <c r="AG75" s="25">
        <f t="shared" si="51"/>
        <v>2.8098915134897075E-2</v>
      </c>
      <c r="AH75" s="25">
        <f t="shared" si="52"/>
        <v>1.770211193300578E-2</v>
      </c>
    </row>
    <row r="76" spans="1:34" x14ac:dyDescent="0.25">
      <c r="A76" s="13">
        <f t="shared" si="54"/>
        <v>6</v>
      </c>
      <c r="B76" s="13">
        <f t="shared" si="54"/>
        <v>2.8450980400142569</v>
      </c>
      <c r="C76" s="13">
        <f t="shared" si="55"/>
        <v>14.199999999999974</v>
      </c>
      <c r="D76" s="13">
        <f t="shared" si="56"/>
        <v>75</v>
      </c>
      <c r="E76" s="13">
        <v>1.8750612633917001</v>
      </c>
      <c r="G76" s="20">
        <f t="shared" si="57"/>
        <v>14.199999999999974</v>
      </c>
      <c r="H76" s="18">
        <f t="shared" ca="1" si="53"/>
        <v>1.212780668589156E-2</v>
      </c>
      <c r="I76" s="17"/>
      <c r="J76" s="17"/>
      <c r="K76" s="17"/>
      <c r="L76" s="17"/>
      <c r="M76" s="17"/>
      <c r="N76" s="17"/>
      <c r="O76" s="17"/>
      <c r="P76" s="17"/>
      <c r="Q76" s="17"/>
      <c r="T76" s="25">
        <f t="shared" si="38"/>
        <v>1.212780668589156E-2</v>
      </c>
      <c r="U76" s="25">
        <f t="shared" si="39"/>
        <v>0.13407266463471215</v>
      </c>
      <c r="V76" s="25">
        <f t="shared" si="40"/>
        <v>0.14737743060392244</v>
      </c>
      <c r="W76" s="25">
        <f t="shared" si="41"/>
        <v>0.15840538217620037</v>
      </c>
      <c r="X76" s="25">
        <f t="shared" si="42"/>
        <v>0.23065297304122317</v>
      </c>
      <c r="Y76" s="25">
        <f t="shared" si="43"/>
        <v>0.28480129683038963</v>
      </c>
      <c r="Z76" s="25">
        <f t="shared" si="44"/>
        <v>0.30792661288583956</v>
      </c>
      <c r="AA76" s="25">
        <f t="shared" si="45"/>
        <v>0.29539860666411605</v>
      </c>
      <c r="AB76" s="25">
        <f t="shared" si="46"/>
        <v>0.2601405766158762</v>
      </c>
      <c r="AC76" s="25">
        <f t="shared" si="47"/>
        <v>0.22591645960789278</v>
      </c>
      <c r="AD76" s="25">
        <f t="shared" si="48"/>
        <v>0.15957024994514846</v>
      </c>
      <c r="AE76" s="25">
        <f t="shared" si="49"/>
        <v>0.11977577951508377</v>
      </c>
      <c r="AF76" s="25">
        <f t="shared" si="50"/>
        <v>5.0954260415377046E-2</v>
      </c>
      <c r="AG76" s="25">
        <f t="shared" si="51"/>
        <v>2.7703693116177985E-2</v>
      </c>
      <c r="AH76" s="25">
        <f t="shared" si="52"/>
        <v>1.7456860506927002E-2</v>
      </c>
    </row>
    <row r="77" spans="1:34" x14ac:dyDescent="0.25">
      <c r="A77" s="13">
        <f t="shared" si="54"/>
        <v>6</v>
      </c>
      <c r="B77" s="13">
        <f t="shared" si="54"/>
        <v>2.8450980400142569</v>
      </c>
      <c r="C77" s="13">
        <f t="shared" si="55"/>
        <v>14.299999999999974</v>
      </c>
      <c r="D77" s="13">
        <f t="shared" si="56"/>
        <v>76</v>
      </c>
      <c r="E77" s="13">
        <v>1.8808135922807914</v>
      </c>
      <c r="G77" s="20">
        <f t="shared" si="57"/>
        <v>14.299999999999974</v>
      </c>
      <c r="H77" s="18">
        <f t="shared" ca="1" si="53"/>
        <v>1.1927531687803628E-2</v>
      </c>
      <c r="I77" s="17"/>
      <c r="J77" s="17"/>
      <c r="K77" s="17"/>
      <c r="L77" s="17"/>
      <c r="M77" s="17"/>
      <c r="N77" s="17"/>
      <c r="O77" s="17"/>
      <c r="P77" s="17"/>
      <c r="Q77" s="17"/>
      <c r="T77" s="25">
        <f t="shared" si="38"/>
        <v>1.1927531687803628E-2</v>
      </c>
      <c r="U77" s="25">
        <f t="shared" si="39"/>
        <v>0.13139444757893329</v>
      </c>
      <c r="V77" s="25">
        <f t="shared" si="40"/>
        <v>0.14427914086702681</v>
      </c>
      <c r="W77" s="25">
        <f t="shared" si="41"/>
        <v>0.15501749942307316</v>
      </c>
      <c r="X77" s="25">
        <f t="shared" si="42"/>
        <v>0.22571756331536208</v>
      </c>
      <c r="Y77" s="25">
        <f t="shared" si="43"/>
        <v>0.27888474261507618</v>
      </c>
      <c r="Z77" s="25">
        <f t="shared" si="44"/>
        <v>0.30189913550205266</v>
      </c>
      <c r="AA77" s="25">
        <f t="shared" si="45"/>
        <v>0.29005201319976187</v>
      </c>
      <c r="AB77" s="25">
        <f t="shared" si="46"/>
        <v>0.25570877056828872</v>
      </c>
      <c r="AC77" s="25">
        <f t="shared" si="47"/>
        <v>0.22219227924374585</v>
      </c>
      <c r="AD77" s="25">
        <f t="shared" si="48"/>
        <v>0.15705141016314197</v>
      </c>
      <c r="AE77" s="25">
        <f t="shared" si="49"/>
        <v>0.11795618651437197</v>
      </c>
      <c r="AF77" s="25">
        <f t="shared" si="50"/>
        <v>5.0244535020597197E-2</v>
      </c>
      <c r="AG77" s="25">
        <f t="shared" si="51"/>
        <v>2.7316316320834005E-2</v>
      </c>
      <c r="AH77" s="25">
        <f t="shared" si="52"/>
        <v>1.7216386482800477E-2</v>
      </c>
    </row>
    <row r="78" spans="1:34" x14ac:dyDescent="0.25">
      <c r="A78" s="13">
        <f t="shared" si="54"/>
        <v>6</v>
      </c>
      <c r="B78" s="13">
        <f t="shared" si="54"/>
        <v>2.8450980400142569</v>
      </c>
      <c r="C78" s="13">
        <f t="shared" si="55"/>
        <v>14.399999999999974</v>
      </c>
      <c r="D78" s="13">
        <f t="shared" si="56"/>
        <v>77</v>
      </c>
      <c r="E78" s="13">
        <v>1.8864907251724818</v>
      </c>
      <c r="G78" s="20">
        <f t="shared" si="57"/>
        <v>14.399999999999974</v>
      </c>
      <c r="H78" s="18">
        <f t="shared" ca="1" si="53"/>
        <v>1.1731947778066252E-2</v>
      </c>
      <c r="I78" s="17"/>
      <c r="J78" s="17"/>
      <c r="K78" s="17"/>
      <c r="L78" s="17"/>
      <c r="M78" s="17"/>
      <c r="N78" s="17"/>
      <c r="O78" s="17"/>
      <c r="P78" s="17"/>
      <c r="Q78" s="17"/>
      <c r="T78" s="25">
        <f t="shared" si="38"/>
        <v>1.1731947778066252E-2</v>
      </c>
      <c r="U78" s="25">
        <f t="shared" si="39"/>
        <v>0.12878779441500759</v>
      </c>
      <c r="V78" s="25">
        <f t="shared" si="40"/>
        <v>0.14126681573816274</v>
      </c>
      <c r="W78" s="25">
        <f t="shared" si="41"/>
        <v>0.15172484741983269</v>
      </c>
      <c r="X78" s="25">
        <f t="shared" si="42"/>
        <v>0.2209206449784234</v>
      </c>
      <c r="Y78" s="25">
        <f t="shared" si="43"/>
        <v>0.27313004440466776</v>
      </c>
      <c r="Z78" s="25">
        <f t="shared" si="44"/>
        <v>0.29602979337827212</v>
      </c>
      <c r="AA78" s="25">
        <f t="shared" si="45"/>
        <v>0.28483842264188791</v>
      </c>
      <c r="AB78" s="25">
        <f t="shared" si="46"/>
        <v>0.25138295898692598</v>
      </c>
      <c r="AC78" s="25">
        <f t="shared" si="47"/>
        <v>0.2185554390980132</v>
      </c>
      <c r="AD78" s="25">
        <f t="shared" si="48"/>
        <v>0.15458979393123978</v>
      </c>
      <c r="AE78" s="25">
        <f t="shared" si="49"/>
        <v>0.11617662669353636</v>
      </c>
      <c r="AF78" s="25">
        <f t="shared" si="50"/>
        <v>4.9549029512180327E-2</v>
      </c>
      <c r="AG78" s="25">
        <f t="shared" si="51"/>
        <v>2.6936551056392113E-2</v>
      </c>
      <c r="AH78" s="25">
        <f t="shared" si="52"/>
        <v>1.698054868810786E-2</v>
      </c>
    </row>
    <row r="79" spans="1:34" x14ac:dyDescent="0.25">
      <c r="A79" s="13">
        <f t="shared" si="54"/>
        <v>6</v>
      </c>
      <c r="B79" s="13">
        <f t="shared" si="54"/>
        <v>2.8450980400142569</v>
      </c>
      <c r="C79" s="13">
        <f t="shared" si="55"/>
        <v>14.499999999999973</v>
      </c>
      <c r="D79" s="13">
        <f t="shared" si="56"/>
        <v>78</v>
      </c>
      <c r="E79" s="13">
        <v>1.8920946026904804</v>
      </c>
      <c r="G79" s="20">
        <f t="shared" si="57"/>
        <v>14.499999999999973</v>
      </c>
      <c r="H79" s="18">
        <f t="shared" ca="1" si="53"/>
        <v>1.1540898922840293E-2</v>
      </c>
      <c r="I79" s="17"/>
      <c r="J79" s="17"/>
      <c r="K79" s="17"/>
      <c r="L79" s="17"/>
      <c r="M79" s="17"/>
      <c r="N79" s="17"/>
      <c r="O79" s="17"/>
      <c r="P79" s="17"/>
      <c r="Q79" s="17"/>
      <c r="T79" s="25">
        <f t="shared" si="38"/>
        <v>1.1540898922840293E-2</v>
      </c>
      <c r="U79" s="25">
        <f t="shared" si="39"/>
        <v>0.12625013589122147</v>
      </c>
      <c r="V79" s="25">
        <f t="shared" si="40"/>
        <v>0.13833729075776585</v>
      </c>
      <c r="W79" s="25">
        <f t="shared" si="41"/>
        <v>0.14852389022356169</v>
      </c>
      <c r="X79" s="25">
        <f t="shared" si="42"/>
        <v>0.21625708850439176</v>
      </c>
      <c r="Y79" s="25">
        <f t="shared" si="43"/>
        <v>0.2675313216136343</v>
      </c>
      <c r="Z79" s="25">
        <f t="shared" si="44"/>
        <v>0.29031299155368445</v>
      </c>
      <c r="AA79" s="25">
        <f t="shared" si="45"/>
        <v>0.27975327925711202</v>
      </c>
      <c r="AB79" s="25">
        <f t="shared" si="46"/>
        <v>0.24715959615436625</v>
      </c>
      <c r="AC79" s="25">
        <f t="shared" si="47"/>
        <v>0.2150030512884066</v>
      </c>
      <c r="AD79" s="25">
        <f t="shared" si="48"/>
        <v>0.1521835468580445</v>
      </c>
      <c r="AE79" s="25">
        <f t="shared" si="49"/>
        <v>0.11443582961312043</v>
      </c>
      <c r="AF79" s="25">
        <f t="shared" si="50"/>
        <v>4.8867318431770355E-2</v>
      </c>
      <c r="AG79" s="25">
        <f t="shared" si="51"/>
        <v>2.6564173444468434E-2</v>
      </c>
      <c r="AH79" s="25">
        <f t="shared" si="52"/>
        <v>1.6749211885277646E-2</v>
      </c>
    </row>
    <row r="80" spans="1:34" x14ac:dyDescent="0.25">
      <c r="A80" s="13">
        <f t="shared" si="54"/>
        <v>6</v>
      </c>
      <c r="B80" s="13">
        <f t="shared" si="54"/>
        <v>2.8450980400142569</v>
      </c>
      <c r="C80" s="13">
        <f t="shared" si="55"/>
        <v>14.599999999999973</v>
      </c>
      <c r="D80" s="13">
        <f t="shared" si="56"/>
        <v>79</v>
      </c>
      <c r="E80" s="13">
        <v>1.8976270912904414</v>
      </c>
      <c r="G80" s="20">
        <f t="shared" si="57"/>
        <v>14.599999999999973</v>
      </c>
      <c r="H80" s="18">
        <f t="shared" ca="1" si="53"/>
        <v>1.1354236054476087E-2</v>
      </c>
      <c r="I80" s="17"/>
      <c r="J80" s="17"/>
      <c r="K80" s="17"/>
      <c r="L80" s="17"/>
      <c r="M80" s="17"/>
      <c r="N80" s="17"/>
      <c r="O80" s="17"/>
      <c r="P80" s="17"/>
      <c r="Q80" s="17"/>
      <c r="T80" s="25">
        <f t="shared" si="38"/>
        <v>1.1354236054476087E-2</v>
      </c>
      <c r="U80" s="25">
        <f t="shared" si="39"/>
        <v>0.12377902254216508</v>
      </c>
      <c r="V80" s="25">
        <f t="shared" si="40"/>
        <v>0.13548755148703967</v>
      </c>
      <c r="W80" s="25">
        <f t="shared" si="41"/>
        <v>0.14541126044708577</v>
      </c>
      <c r="X80" s="25">
        <f t="shared" si="42"/>
        <v>0.21172200826608042</v>
      </c>
      <c r="Y80" s="25">
        <f t="shared" si="43"/>
        <v>0.26208296934811603</v>
      </c>
      <c r="Z80" s="25">
        <f t="shared" si="44"/>
        <v>0.28474339291701861</v>
      </c>
      <c r="AA80" s="25">
        <f t="shared" si="45"/>
        <v>0.27479223303684985</v>
      </c>
      <c r="AB80" s="25">
        <f t="shared" si="46"/>
        <v>0.24303529403401292</v>
      </c>
      <c r="AC80" s="25">
        <f t="shared" si="47"/>
        <v>0.21153235533550863</v>
      </c>
      <c r="AD80" s="25">
        <f t="shared" si="48"/>
        <v>0.1498308953236728</v>
      </c>
      <c r="AE80" s="25">
        <f t="shared" si="49"/>
        <v>0.11273257945704818</v>
      </c>
      <c r="AF80" s="25">
        <f t="shared" si="50"/>
        <v>4.8198994091758415E-2</v>
      </c>
      <c r="AG80" s="25">
        <f t="shared" si="51"/>
        <v>2.6198968891866049E-2</v>
      </c>
      <c r="AH80" s="25">
        <f t="shared" si="52"/>
        <v>1.6522246451000505E-2</v>
      </c>
    </row>
    <row r="81" spans="1:34" x14ac:dyDescent="0.25">
      <c r="A81" s="13">
        <f t="shared" si="54"/>
        <v>6</v>
      </c>
      <c r="B81" s="13">
        <f t="shared" si="54"/>
        <v>2.8450980400142569</v>
      </c>
      <c r="C81" s="13">
        <f t="shared" si="55"/>
        <v>14.699999999999973</v>
      </c>
      <c r="D81" s="13">
        <f t="shared" si="56"/>
        <v>80</v>
      </c>
      <c r="E81" s="13">
        <v>1.9030899869919435</v>
      </c>
      <c r="G81" s="20">
        <f t="shared" si="57"/>
        <v>14.699999999999973</v>
      </c>
      <c r="H81" s="18">
        <f t="shared" ca="1" si="53"/>
        <v>1.1171816680996966E-2</v>
      </c>
      <c r="I81" s="17"/>
      <c r="J81" s="17"/>
      <c r="K81" s="17"/>
      <c r="L81" s="17"/>
      <c r="M81" s="17"/>
      <c r="N81" s="17"/>
      <c r="O81" s="17"/>
      <c r="P81" s="17"/>
      <c r="Q81" s="17"/>
      <c r="T81" s="25">
        <f t="shared" si="38"/>
        <v>1.1171816680996966E-2</v>
      </c>
      <c r="U81" s="25">
        <f t="shared" si="39"/>
        <v>0.12137211777566481</v>
      </c>
      <c r="V81" s="25">
        <f t="shared" si="40"/>
        <v>0.13271472474334106</v>
      </c>
      <c r="W81" s="25">
        <f t="shared" si="41"/>
        <v>0.14238374937398099</v>
      </c>
      <c r="X81" s="25">
        <f t="shared" si="42"/>
        <v>0.20731074826439752</v>
      </c>
      <c r="Y81" s="25">
        <f t="shared" si="43"/>
        <v>0.2567796424482815</v>
      </c>
      <c r="Z81" s="25">
        <f t="shared" si="44"/>
        <v>0.27931590346464896</v>
      </c>
      <c r="AA81" s="25">
        <f t="shared" si="45"/>
        <v>0.26995112810574162</v>
      </c>
      <c r="AB81" s="25">
        <f t="shared" si="46"/>
        <v>0.23900681348603445</v>
      </c>
      <c r="AC81" s="25">
        <f t="shared" si="47"/>
        <v>0.20814071110955318</v>
      </c>
      <c r="AD81" s="25">
        <f t="shared" si="48"/>
        <v>0.14753014204904982</v>
      </c>
      <c r="AE81" s="25">
        <f t="shared" si="49"/>
        <v>0.11106571206365554</v>
      </c>
      <c r="AF81" s="25">
        <f t="shared" si="50"/>
        <v>4.754366562618783E-2</v>
      </c>
      <c r="AG81" s="25">
        <f t="shared" si="51"/>
        <v>2.5840731596207173E-2</v>
      </c>
      <c r="AH81" s="25">
        <f t="shared" si="52"/>
        <v>1.6299528076533024E-2</v>
      </c>
    </row>
    <row r="82" spans="1:34" x14ac:dyDescent="0.25">
      <c r="A82" s="13">
        <f t="shared" si="54"/>
        <v>6</v>
      </c>
      <c r="B82" s="13">
        <f t="shared" si="54"/>
        <v>2.8450980400142569</v>
      </c>
      <c r="C82" s="13">
        <f t="shared" si="55"/>
        <v>14.799999999999972</v>
      </c>
      <c r="D82" s="13">
        <f t="shared" si="56"/>
        <v>81</v>
      </c>
      <c r="E82" s="13">
        <v>1.9084850188786497</v>
      </c>
      <c r="G82" s="20">
        <f t="shared" si="57"/>
        <v>14.799999999999972</v>
      </c>
      <c r="H82" s="18">
        <f t="shared" ca="1" si="53"/>
        <v>1.0993504521832356E-2</v>
      </c>
      <c r="I82" s="17"/>
      <c r="J82" s="17"/>
      <c r="K82" s="17"/>
      <c r="L82" s="17"/>
      <c r="M82" s="17"/>
      <c r="N82" s="17"/>
      <c r="O82" s="17"/>
      <c r="P82" s="17"/>
      <c r="Q82" s="17"/>
      <c r="T82" s="25">
        <f t="shared" si="38"/>
        <v>1.0993504521832356E-2</v>
      </c>
      <c r="U82" s="25">
        <f t="shared" si="39"/>
        <v>0.11902719143468991</v>
      </c>
      <c r="V82" s="25">
        <f t="shared" si="40"/>
        <v>0.13001607044360847</v>
      </c>
      <c r="W82" s="25">
        <f t="shared" si="41"/>
        <v>0.13943829776132621</v>
      </c>
      <c r="X82" s="25">
        <f t="shared" si="42"/>
        <v>0.20301886884851797</v>
      </c>
      <c r="Y82" s="25">
        <f t="shared" si="43"/>
        <v>0.2516162406291243</v>
      </c>
      <c r="Z82" s="25">
        <f t="shared" si="44"/>
        <v>0.27402565856371619</v>
      </c>
      <c r="AA82" s="25">
        <f t="shared" si="45"/>
        <v>0.26522599191139001</v>
      </c>
      <c r="AB82" s="25">
        <f t="shared" si="46"/>
        <v>0.23507105607001974</v>
      </c>
      <c r="AC82" s="25">
        <f t="shared" si="47"/>
        <v>0.20482559224591523</v>
      </c>
      <c r="AD82" s="25">
        <f t="shared" si="48"/>
        <v>0.14527966195751274</v>
      </c>
      <c r="AE82" s="25">
        <f t="shared" si="49"/>
        <v>0.1094341121511926</v>
      </c>
      <c r="AF82" s="25">
        <f t="shared" si="50"/>
        <v>4.6900958103020793E-2</v>
      </c>
      <c r="AG82" s="25">
        <f t="shared" si="51"/>
        <v>2.5489264083459726E-2</v>
      </c>
      <c r="AH82" s="25">
        <f t="shared" si="52"/>
        <v>1.6080937487381701E-2</v>
      </c>
    </row>
    <row r="83" spans="1:34" x14ac:dyDescent="0.25">
      <c r="A83" s="13">
        <f t="shared" si="54"/>
        <v>6</v>
      </c>
      <c r="B83" s="13">
        <f t="shared" si="54"/>
        <v>2.8450980400142569</v>
      </c>
      <c r="C83" s="13">
        <f t="shared" si="55"/>
        <v>14.899999999999972</v>
      </c>
      <c r="D83" s="13">
        <f t="shared" si="56"/>
        <v>82</v>
      </c>
      <c r="E83" s="13">
        <v>1.9138138523837167</v>
      </c>
      <c r="G83" s="20">
        <f t="shared" si="57"/>
        <v>14.899999999999972</v>
      </c>
      <c r="H83" s="18">
        <f t="shared" ca="1" si="53"/>
        <v>1.0819169167747647E-2</v>
      </c>
      <c r="I83" s="17"/>
      <c r="J83" s="17"/>
      <c r="K83" s="17"/>
      <c r="L83" s="17"/>
      <c r="M83" s="17"/>
      <c r="N83" s="17"/>
      <c r="O83" s="17"/>
      <c r="P83" s="17"/>
      <c r="Q83" s="17"/>
      <c r="T83" s="25">
        <f t="shared" si="38"/>
        <v>1.0819169167747647E-2</v>
      </c>
      <c r="U83" s="25">
        <f t="shared" si="39"/>
        <v>0.11674211379645087</v>
      </c>
      <c r="V83" s="25">
        <f t="shared" si="40"/>
        <v>0.12738897400707855</v>
      </c>
      <c r="W83" s="25">
        <f t="shared" si="41"/>
        <v>0.13657198727493181</v>
      </c>
      <c r="X83" s="25">
        <f t="shared" si="42"/>
        <v>0.19884213434746761</v>
      </c>
      <c r="Y83" s="25">
        <f t="shared" si="43"/>
        <v>0.24658789463221811</v>
      </c>
      <c r="Z83" s="25">
        <f t="shared" si="44"/>
        <v>0.26886801014083461</v>
      </c>
      <c r="AA83" s="25">
        <f t="shared" si="45"/>
        <v>0.26061302513422469</v>
      </c>
      <c r="AB83" s="25">
        <f t="shared" si="46"/>
        <v>0.23122505638875943</v>
      </c>
      <c r="AC83" s="25">
        <f t="shared" si="47"/>
        <v>0.20158457999304316</v>
      </c>
      <c r="AD83" s="25">
        <f t="shared" si="48"/>
        <v>0.14307789830624407</v>
      </c>
      <c r="AE83" s="25">
        <f t="shared" si="49"/>
        <v>0.10783671072292696</v>
      </c>
      <c r="AF83" s="25">
        <f t="shared" si="50"/>
        <v>4.6270511693122136E-2</v>
      </c>
      <c r="AG83" s="25">
        <f t="shared" si="51"/>
        <v>2.5144376774946967E-2</v>
      </c>
      <c r="AH83" s="25">
        <f t="shared" si="52"/>
        <v>1.5866360180898653E-2</v>
      </c>
    </row>
    <row r="84" spans="1:34" x14ac:dyDescent="0.25">
      <c r="A84" s="13">
        <f t="shared" si="54"/>
        <v>6</v>
      </c>
      <c r="B84" s="13">
        <f t="shared" si="54"/>
        <v>2.8450980400142569</v>
      </c>
      <c r="C84" s="13">
        <f t="shared" si="55"/>
        <v>14.999999999999972</v>
      </c>
      <c r="D84" s="13">
        <f t="shared" si="56"/>
        <v>83</v>
      </c>
      <c r="E84" s="13">
        <v>1.919078092376074</v>
      </c>
      <c r="G84" s="20">
        <f t="shared" si="57"/>
        <v>14.999999999999972</v>
      </c>
      <c r="H84" s="18">
        <f t="shared" ca="1" si="53"/>
        <v>1.0648685763102218E-2</v>
      </c>
      <c r="I84" s="17"/>
      <c r="J84" s="17"/>
      <c r="K84" s="17"/>
      <c r="L84" s="17"/>
      <c r="M84" s="17"/>
      <c r="N84" s="17"/>
      <c r="O84" s="17"/>
      <c r="P84" s="17"/>
      <c r="Q84" s="17"/>
      <c r="T84" s="25">
        <f t="shared" si="38"/>
        <v>1.0648685763102218E-2</v>
      </c>
      <c r="U84" s="25">
        <f t="shared" si="39"/>
        <v>0.11451484997432491</v>
      </c>
      <c r="V84" s="25">
        <f t="shared" si="40"/>
        <v>0.12483093927297734</v>
      </c>
      <c r="W84" s="25">
        <f t="shared" si="41"/>
        <v>0.13378203250681106</v>
      </c>
      <c r="X84" s="25">
        <f t="shared" si="42"/>
        <v>0.19477650154086168</v>
      </c>
      <c r="Y84" s="25">
        <f t="shared" si="43"/>
        <v>0.24168995330886114</v>
      </c>
      <c r="Z84" s="25">
        <f t="shared" si="44"/>
        <v>0.26383851472412356</v>
      </c>
      <c r="AA84" s="25">
        <f t="shared" si="45"/>
        <v>0.25610859226178995</v>
      </c>
      <c r="AB84" s="25">
        <f t="shared" si="46"/>
        <v>0.22746597493160065</v>
      </c>
      <c r="AC84" s="25">
        <f t="shared" si="47"/>
        <v>0.19841535745977135</v>
      </c>
      <c r="AD84" s="25">
        <f t="shared" si="48"/>
        <v>0.14092335906702599</v>
      </c>
      <c r="AE84" s="25">
        <f t="shared" si="49"/>
        <v>0.10627248263827618</v>
      </c>
      <c r="AF84" s="25">
        <f t="shared" si="50"/>
        <v>4.5651980891717063E-2</v>
      </c>
      <c r="AG84" s="25">
        <f t="shared" si="51"/>
        <v>2.4805887581638722E-2</v>
      </c>
      <c r="AH84" s="25">
        <f t="shared" si="52"/>
        <v>1.5655686180448561E-2</v>
      </c>
    </row>
    <row r="85" spans="1:34" x14ac:dyDescent="0.25">
      <c r="A85" s="13">
        <f t="shared" si="54"/>
        <v>6</v>
      </c>
      <c r="B85" s="13">
        <f t="shared" si="54"/>
        <v>2.8450980400142569</v>
      </c>
      <c r="C85" s="13">
        <f t="shared" si="55"/>
        <v>15.099999999999971</v>
      </c>
      <c r="D85" s="13">
        <f t="shared" si="56"/>
        <v>84</v>
      </c>
      <c r="E85" s="13">
        <v>1.9242792860618816</v>
      </c>
      <c r="G85" s="20">
        <f t="shared" si="57"/>
        <v>15.099999999999971</v>
      </c>
      <c r="H85" s="18">
        <f t="shared" ca="1" si="53"/>
        <v>1.048193470872987E-2</v>
      </c>
      <c r="I85" s="17"/>
      <c r="J85" s="17"/>
      <c r="K85" s="17"/>
      <c r="L85" s="17"/>
      <c r="M85" s="17"/>
      <c r="N85" s="17"/>
      <c r="O85" s="17"/>
      <c r="P85" s="17"/>
      <c r="Q85" s="17"/>
      <c r="T85" s="25">
        <f t="shared" si="38"/>
        <v>1.048193470872987E-2</v>
      </c>
      <c r="U85" s="25">
        <f t="shared" si="39"/>
        <v>0.11234345469129962</v>
      </c>
      <c r="V85" s="25">
        <f t="shared" si="40"/>
        <v>0.12233958189283936</v>
      </c>
      <c r="W85" s="25">
        <f t="shared" si="41"/>
        <v>0.1310657735291777</v>
      </c>
      <c r="X85" s="25">
        <f t="shared" si="42"/>
        <v>0.19081810890301612</v>
      </c>
      <c r="Y85" s="25">
        <f t="shared" si="43"/>
        <v>0.23691797156212621</v>
      </c>
      <c r="Z85" s="25">
        <f t="shared" si="44"/>
        <v>0.25893292227266923</v>
      </c>
      <c r="AA85" s="25">
        <f t="shared" si="45"/>
        <v>0.25170921277662744</v>
      </c>
      <c r="AB85" s="25">
        <f t="shared" si="46"/>
        <v>0.22379109137945266</v>
      </c>
      <c r="AC85" s="25">
        <f t="shared" si="47"/>
        <v>0.19531570423182659</v>
      </c>
      <c r="AD85" s="25">
        <f t="shared" si="48"/>
        <v>0.13881461353758273</v>
      </c>
      <c r="AE85" s="25">
        <f t="shared" si="49"/>
        <v>0.10474044433757224</v>
      </c>
      <c r="AF85" s="25">
        <f t="shared" si="50"/>
        <v>4.504503378844401E-2</v>
      </c>
      <c r="AG85" s="25">
        <f t="shared" si="51"/>
        <v>2.4473621523710326E-2</v>
      </c>
      <c r="AH85" s="25">
        <f t="shared" si="52"/>
        <v>1.5448809804920832E-2</v>
      </c>
    </row>
    <row r="86" spans="1:34" x14ac:dyDescent="0.25">
      <c r="A86" s="13">
        <f t="shared" ref="A86:B101" si="58">A85</f>
        <v>6</v>
      </c>
      <c r="B86" s="13">
        <f t="shared" si="58"/>
        <v>2.8450980400142569</v>
      </c>
      <c r="C86" s="13">
        <f t="shared" si="55"/>
        <v>15.199999999999971</v>
      </c>
      <c r="D86" s="13">
        <f t="shared" si="56"/>
        <v>85</v>
      </c>
      <c r="E86" s="13">
        <v>1.9294189257142926</v>
      </c>
      <c r="G86" s="20">
        <f t="shared" si="57"/>
        <v>15.199999999999971</v>
      </c>
      <c r="H86" s="18">
        <f t="shared" ca="1" si="53"/>
        <v>1.0318801383884985E-2</v>
      </c>
      <c r="I86" s="17"/>
      <c r="J86" s="17"/>
      <c r="K86" s="17"/>
      <c r="L86" s="17"/>
      <c r="M86" s="17"/>
      <c r="N86" s="17"/>
      <c r="O86" s="17"/>
      <c r="P86" s="17"/>
      <c r="Q86" s="17"/>
      <c r="T86" s="25">
        <f t="shared" si="38"/>
        <v>1.0318801383884985E-2</v>
      </c>
      <c r="U86" s="25">
        <f t="shared" si="39"/>
        <v>0.11022606739638988</v>
      </c>
      <c r="V86" s="25">
        <f t="shared" si="40"/>
        <v>0.11991262316069241</v>
      </c>
      <c r="W86" s="25">
        <f t="shared" si="41"/>
        <v>0.12842066894331197</v>
      </c>
      <c r="X86" s="25">
        <f t="shared" si="42"/>
        <v>0.18696326656049331</v>
      </c>
      <c r="Y86" s="25">
        <f t="shared" si="43"/>
        <v>0.23226769908173314</v>
      </c>
      <c r="Z86" s="25">
        <f t="shared" si="44"/>
        <v>0.25414716573331736</v>
      </c>
      <c r="AA86" s="25">
        <f t="shared" si="45"/>
        <v>0.24741155291135694</v>
      </c>
      <c r="AB86" s="25">
        <f t="shared" si="46"/>
        <v>0.22019779833679357</v>
      </c>
      <c r="AC86" s="25">
        <f t="shared" si="47"/>
        <v>0.1922834913299358</v>
      </c>
      <c r="AD86" s="25">
        <f t="shared" si="48"/>
        <v>0.13675028916638141</v>
      </c>
      <c r="AE86" s="25">
        <f t="shared" si="49"/>
        <v>0.10323965170910769</v>
      </c>
      <c r="AF86" s="25">
        <f t="shared" si="50"/>
        <v>4.4449351382450673E-2</v>
      </c>
      <c r="AG86" s="25">
        <f t="shared" si="51"/>
        <v>2.414741037352526E-2</v>
      </c>
      <c r="AH86" s="25">
        <f t="shared" si="52"/>
        <v>1.5245629452464689E-2</v>
      </c>
    </row>
    <row r="87" spans="1:34" x14ac:dyDescent="0.25">
      <c r="A87" s="13">
        <f t="shared" si="58"/>
        <v>6</v>
      </c>
      <c r="B87" s="13">
        <f t="shared" si="58"/>
        <v>2.8450980400142569</v>
      </c>
      <c r="C87" s="13">
        <f t="shared" si="55"/>
        <v>15.299999999999971</v>
      </c>
      <c r="D87" s="13">
        <f t="shared" si="56"/>
        <v>86</v>
      </c>
      <c r="E87" s="13">
        <v>1.9344984512435677</v>
      </c>
      <c r="G87" s="20">
        <f t="shared" si="57"/>
        <v>15.299999999999971</v>
      </c>
      <c r="H87" s="18">
        <f t="shared" ca="1" si="53"/>
        <v>1.0159175885831137E-2</v>
      </c>
      <c r="I87" s="17"/>
      <c r="J87" s="17"/>
      <c r="K87" s="17"/>
      <c r="L87" s="17"/>
      <c r="M87" s="17"/>
      <c r="N87" s="17"/>
      <c r="O87" s="17"/>
      <c r="P87" s="17"/>
      <c r="Q87" s="17"/>
      <c r="T87" s="25">
        <f t="shared" si="38"/>
        <v>1.0159175885831137E-2</v>
      </c>
      <c r="U87" s="25">
        <f t="shared" si="39"/>
        <v>0.10816090769796935</v>
      </c>
      <c r="V87" s="25">
        <f t="shared" si="40"/>
        <v>0.11754788424757356</v>
      </c>
      <c r="W87" s="25">
        <f t="shared" si="41"/>
        <v>0.12584428938530773</v>
      </c>
      <c r="X87" s="25">
        <f t="shared" si="42"/>
        <v>0.18320844690840998</v>
      </c>
      <c r="Y87" s="25">
        <f t="shared" si="43"/>
        <v>0.22773506981142988</v>
      </c>
      <c r="Z87" s="25">
        <f t="shared" si="44"/>
        <v>0.24947735126990311</v>
      </c>
      <c r="AA87" s="25">
        <f t="shared" si="45"/>
        <v>0.24321241792854095</v>
      </c>
      <c r="AB87" s="25">
        <f t="shared" si="46"/>
        <v>0.21668359545899238</v>
      </c>
      <c r="AC87" s="25">
        <f t="shared" si="47"/>
        <v>0.18931667648429784</v>
      </c>
      <c r="AD87" s="25">
        <f t="shared" si="48"/>
        <v>0.13472906857521574</v>
      </c>
      <c r="AE87" s="25">
        <f t="shared" si="49"/>
        <v>0.10176919808808098</v>
      </c>
      <c r="AF87" s="25">
        <f t="shared" si="50"/>
        <v>4.3864626939277875E-2</v>
      </c>
      <c r="AG87" s="25">
        <f t="shared" si="51"/>
        <v>2.382709232035218E-2</v>
      </c>
      <c r="AH87" s="25">
        <f t="shared" si="52"/>
        <v>1.5046047397419049E-2</v>
      </c>
    </row>
    <row r="88" spans="1:34" x14ac:dyDescent="0.25">
      <c r="A88" s="13">
        <f t="shared" si="58"/>
        <v>6</v>
      </c>
      <c r="B88" s="13">
        <f t="shared" si="58"/>
        <v>2.8450980400142569</v>
      </c>
      <c r="C88" s="13">
        <f t="shared" si="55"/>
        <v>15.39999999999997</v>
      </c>
      <c r="D88" s="13">
        <f t="shared" si="56"/>
        <v>87</v>
      </c>
      <c r="E88" s="13">
        <v>1.9395192526186185</v>
      </c>
      <c r="G88" s="20">
        <f t="shared" si="57"/>
        <v>15.39999999999997</v>
      </c>
      <c r="H88" s="18">
        <f t="shared" ca="1" si="53"/>
        <v>1.0002952785769943E-2</v>
      </c>
      <c r="I88" s="17"/>
      <c r="J88" s="17"/>
      <c r="K88" s="17"/>
      <c r="L88" s="17"/>
      <c r="M88" s="17"/>
      <c r="N88" s="17"/>
      <c r="O88" s="17"/>
      <c r="P88" s="17"/>
      <c r="Q88" s="17"/>
      <c r="T88" s="25">
        <f t="shared" ref="T88:T119" si="59">POWER(10,$AY$2*TANH($AQ$3*A88+$AR$3*E88+$AS$3*B88+$AT$3*C88+$AU$3*D88+$AV$3)+$AZ$2*TANH($AQ$4*A88+$AR$4*E88+$AS$4*B88+$AT$4*C88+$AU$4*D88+$AV$4)+$BA$2*TANH($AQ$5*A88+$AR$5*E88+$AS$5*B88+$AT$5*C88+$AU$5*D88+$AV$5)+$BB$2*TANH($AQ$6*A88+$AR$6*E88+$AS$6*B88+$AT$6*C88+$AU$6*D88+$AV$6)+$BC$2*TANH($AQ$7*A88+$AR$7*E88+$AS$7*B88+$AT$7*C88+$AU$7*D88+$AV$7)+$BD$2*TANH($AQ$8*A88+$AR$8*E88+$AS$8*B88+$AT$8*C88+$AU$8*D88+$AV$8)+$BE$2*TANH($AQ$9*A88+$AR$9*E88+$AS$9*B88+$AT$9*C88+$AU$9*D88+$AV$9)-$BF$2)</f>
        <v>1.0002952785769943E-2</v>
      </c>
      <c r="U88" s="25">
        <f t="shared" ref="U88:U119" si="60">POWER(10,$AY$3*TANH($AQ$3*A88+$AR$3*E88+$AS$3*B88+$AT$3*C88+$AU$3*D88+$AV$3)+$AZ$3*TANH($AQ$4*A88+$AR$4*E88+$AS$4*B88+$AT$4*C88+$AU$4*D88+$AV$4)+$BA$3*TANH($AQ$5*A88+$AR$5*E88+$AS$5*B88+$AT$5*C88+$AU$5*D88+$AV$5)+$BB$3*TANH($AQ$6*A88+$AR$6*E88+$AS$6*B88+$AT$6*C88+$AU$6*D88+$AV$6)+$BC$3*TANH($AQ$7*A88+$AR$7*E88+$AS$7*B88+$AT$7*C88+$AU$7*D88+$AV$7)+$BD$3*TANH($AQ$8*A88+$AR$8*E88+$AS$8*B88+$AT$8*C88+$AU$8*D88+$AV$8)+$BE$3*TANH($AQ$9*A88+$AR$9*E88+$AS$9*B88+$AT$9*C88+$AU$9*D88+$AV$9)-$BF$3)</f>
        <v>0.10614627109020042</v>
      </c>
      <c r="V88" s="25">
        <f t="shared" ref="V88:V119" si="61">POWER(10,$AY$4*TANH($AQ$3*A88+$AR$3*E88+$AS$3*B88+$AT$3*C88+$AU$3*D88+$AV$3)+$AZ$4*TANH($AQ$4*A88+$AR$4*E88+$AS$4*B88+$AT$4*C88+$AU$4*D88+$AV$4)+$BA$4*TANH($AQ$5*A88+$AR$5*E88+$AS$5*B88+$AT$5*C88+$AU$5*D88+$AV$5)+$BB$4*TANH($AQ$6*A88+$AR$6*E88+$AS$6*B88+$AT$6*C88+$AU$6*D88+$AV$6)+$BC$4*TANH($AQ$7*A88+$AR$7*E88+$AS$7*B88+$AT$7*C88+$AU$7*D88+$AV$7)+$BD$4*TANH($AQ$8*A88+$AR$8*E88+$AS$8*B88+$AT$8*C88+$AU$8*D88+$AV$8)+$BE$4*TANH($AQ$9*A88+$AR$9*E88+$AS$9*B88+$AT$9*C88+$AU$9*D88+$AV$9)-$BF$4)</f>
        <v>0.11524328080974293</v>
      </c>
      <c r="W88" s="25">
        <f t="shared" ref="W88:W119" si="62">POWER(10,$AY$5*TANH($AQ$3*A88+$AR$3*E88+$AS$3*B88+$AT$3*C88+$AU$3*D88+$AV$3)+$AZ$5*TANH($AQ$4*A88+$AR$4*E88+$AS$4*B88+$AT$4*C88+$AU$4*D88+$AV$4)+$BA$5*TANH($AQ$5*A88+$AR$5*E88+$AS$5*B88+$AT$5*C88+$AU$5*D88+$AV$5)+$BB$5*TANH($AQ$6*A88+$AR$6*E88+$AS$6*B88+$AT$6*C88+$AU$6*D88+$AV$6)+$BC$5*TANH($AQ$7*A88+$AR$7*E88+$AS$7*B88+$AT$7*C88+$AU$7*D88+$AV$7)+$BD$5*TANH($AQ$8*A88+$AR$8*E88+$AS$8*B88+$AT$8*C88+$AU$8*D88+$AV$8)+$BE$5*TANH($AQ$9*A88+$AR$9*E88+$AS$9*B88+$AT$9*C88+$AU$9*D88+$AV$9)-$BF$5)</f>
        <v>0.12333431145400435</v>
      </c>
      <c r="X88" s="25">
        <f t="shared" ref="X88:X119" si="63">POWER(10,$AY$6*TANH($AQ$3*A88+$AR$3*E88+$AS$3*B88+$AT$3*C88+$AU$3*D88+$AV$3)+$AZ$6*TANH($AQ$4*A88+$AR$4*E88+$AS$4*B88+$AT$4*C88+$AU$4*D88+$AV$4)+$BA$6*TANH($AQ$5*A88+$AR$5*E88+$AS$5*B88+$AT$5*C88+$AU$5*D88+$AV$5)+$BB$6*TANH($AQ$6*A88+$AR$6*E88+$AS$6*B88+$AT$6*C88+$AU$6*D88+$AV$6)+$BC$6*TANH($AQ$7*A88+$AR$7*E88+$AS$7*B88+$AT$7*C88+$AU$7*D88+$AV$7)+$BD$6*TANH($AQ$8*A88+$AR$8*E88+$AS$8*B88+$AT$8*C88+$AU$8*D88+$AV$8)+$BE$6*TANH($AQ$9*A88+$AR$9*E88+$AS$9*B88+$AT$9*C88+$AU$9*D88+$AV$9)-$BF$6)</f>
        <v>0.1795502758355666</v>
      </c>
      <c r="Y88" s="25">
        <f t="shared" ref="Y88:Y119" si="64">POWER(10,$AY$7*TANH($AQ$3*A88+$AR$3*E88+$AS$3*B88+$AT$3*C88+$AU$3*D88+$AV$3)+$AZ$7*TANH($AQ$4*A88+$AR$4*E88+$AS$4*B88+$AT$4*C88+$AU$4*D88+$AV$4)+$BA$7*TANH($AQ$5*A88+$AR$5*E88+$AS$5*B88+$AT$5*C88+$AU$5*D88+$AV$5)+$BB$7*TANH($AQ$6*A88+$AR$6*E88+$AS$6*B88+$AT$6*C88+$AU$6*D88+$AV$6)+$BC$7*TANH($AQ$7*A88+$AR$7*E88+$AS$7*B88+$AT$7*C88+$AU$7*D88+$AV$7)+$BD$7*TANH($AQ$8*A88+$AR$8*E88+$AS$8*B88+$AT$8*C88+$AU$8*D88+$AV$8)+$BE$7*TANH($AQ$9*A88+$AR$9*E88+$AS$9*B88+$AT$9*C88+$AU$9*D88+$AV$9)-$BF$7)</f>
        <v>0.22331619209375553</v>
      </c>
      <c r="Z88" s="25">
        <f t="shared" ref="Z88:Z119" si="65">POWER(10,$AY$8*TANH($AQ$3*A88+$AR$3*E88+$AS$3*B88+$AT$3*C88+$AU$3*D88+$AV$3)+$AZ$8*TANH($AQ$4*A88+$AR$4*E88+$AS$4*B88+$AT$4*C88+$AU$4*D88+$AV$4)+$BA$8*TANH($AQ$5*A88+$AR$5*E88+$AS$5*B88+$AT$5*C88+$AU$5*D88+$AV$5)+$BB$8*TANH($AQ$6*A88+$AR$6*E88+$AS$6*B88+$AT$6*C88+$AU$6*D88+$AV$6)+$BC$8*TANH($AQ$7*A88+$AR$7*E88+$AS$7*B88+$AT$7*C88+$AU$7*D88+$AV$7)+$BD$8*TANH($AQ$8*A88+$AR$8*E88+$AS$8*B88+$AT$8*C88+$AU$8*D88+$AV$8)+$BE$8*TANH($AQ$9*A88+$AR$9*E88+$AS$9*B88+$AT$9*C88+$AU$9*D88+$AV$9)-$BF$8)</f>
        <v>0.24491974911471703</v>
      </c>
      <c r="AA88" s="25">
        <f t="shared" ref="AA88:AA119" si="66">POWER(10,$AY$9*TANH($AQ$3*A88+$AR$3*E88+$AS$3*B88+$AT$3*C88+$AU$3*D88+$AV$3)+$AZ$9*TANH($AQ$4*A88+$AR$4*E88+$AS$4*B88+$AT$4*C88+$AU$4*D88+$AV$4)+$BA$9*TANH($AQ$5*A88+$AR$5*E88+$AS$5*B88+$AT$5*C88+$AU$5*D88+$AV$5)+$BB$9*TANH($AQ$6*A88+$AR$6*E88+$AS$6*B88+$AT$6*C88+$AU$6*D88+$AV$6)+$BC$9*TANH($AQ$7*A88+$AR$7*E88+$AS$7*B88+$AT$7*C88+$AU$7*D88+$AV$7)+$BD$9*TANH($AQ$8*A88+$AR$8*E88+$AS$8*B88+$AT$8*C88+$AU$8*D88+$AV$8)+$BE$9*TANH($AQ$9*A88+$AR$9*E88+$AS$9*B88+$AT$9*C88+$AU$9*D88+$AV$9)-$BF$9)</f>
        <v>0.23910874488653241</v>
      </c>
      <c r="AB88" s="25">
        <f t="shared" ref="AB88:AB119" si="67">POWER(10,$AY$10*TANH($AQ$3*A88+$AR$3*E88+$AS$3*B88+$AT$3*C88+$AU$3*D88+$AV$3)+$AZ$10*TANH($AQ$4*A88+$AR$4*E88+$AS$4*B88+$AT$4*C88+$AU$4*D88+$AV$4)+$BA$10*TANH($AQ$5*A88+$AR$5*E88+$AS$5*B88+$AT$5*C88+$AU$5*D88+$AV$5)+$BB$10*TANH($AQ$6*A88+$AR$6*E88+$AS$6*B88+$AT$6*C88+$AU$6*D88+$AV$6)+$BC$10*TANH($AQ$7*A88+$AR$7*E88+$AS$7*B88+$AT$7*C88+$AU$7*D88+$AV$7)+$BD$10*TANH($AQ$8*A88+$AR$8*E88+$AS$8*B88+$AT$8*C88+$AU$8*D88+$AV$8)+$BE$10*TANH($AQ$9*A88+$AR$9*E88+$AS$9*B88+$AT$9*C88+$AU$9*D88+$AV$9)-$BF$10)</f>
        <v>0.21324608394593786</v>
      </c>
      <c r="AC88" s="25">
        <f t="shared" ref="AC88:AC119" si="68">POWER(10,$AY$11*TANH($AQ$3*A88+$AR$3*E88+$AS$3*B88+$AT$3*C88+$AU$3*D88+$AV$3)+$AZ$11*TANH($AQ$4*A88+$AR$4*E88+$AS$4*B88+$AT$4*C88+$AU$4*D88+$AV$4)+$BA$11*TANH($AQ$5*A88+$AR$5*E88+$AS$5*B88+$AT$5*C88+$AU$5*D88+$AV$5)+$BB$11*TANH($AQ$6*A88+$AR$6*E88+$AS$6*B88+$AT$6*C88+$AU$6*D88+$AV$6)+$BC$11*TANH($AQ$7*A88+$AR$7*E88+$AS$7*B88+$AT$7*C88+$AU$7*D88+$AV$7)+$BD$11*TANH($AQ$8*A88+$AR$8*E88+$AS$8*B88+$AT$8*C88+$AU$8*D88+$AV$8)+$BE$11*TANH($AQ$9*A88+$AR$9*E88+$AS$9*B88+$AT$9*C88+$AU$9*D88+$AV$9)-$BF$11)</f>
        <v>0.18641329970230197</v>
      </c>
      <c r="AD88" s="25">
        <f t="shared" ref="AD88:AD119" si="69">POWER(10,$AY$12*TANH($AQ$3*A88+$AR$3*E88+$AS$3*B88+$AT$3*C88+$AU$3*D88+$AV$3)+$AZ$12*TANH($AQ$4*A88+$AR$4*E88+$AS$4*B88+$AT$4*C88+$AU$4*D88+$AV$4)+$BA$12*TANH($AQ$5*A88+$AR$5*E88+$AS$5*B88+$AT$5*C88+$AU$5*D88+$AV$5)+$BB$12*TANH($AQ$6*A88+$AR$6*E88+$AS$6*B88+$AT$6*C88+$AU$6*D88+$AV$6)+$BC$12*TANH($AQ$7*A88+$AR$7*E88+$AS$7*B88+$AT$7*C88+$AU$7*D88+$AV$7)+$BD$12*TANH($AQ$8*A88+$AR$8*E88+$AS$8*B88+$AT$8*C88+$AU$8*D88+$AV$8)+$BE$12*TANH($AQ$9*A88+$AR$9*E88+$AS$9*B88+$AT$9*C88+$AU$9*D88+$AV$9)-$BF$12)</f>
        <v>0.13274968676520302</v>
      </c>
      <c r="AE88" s="25">
        <f t="shared" ref="AE88:AE119" si="70">POWER(10,$AY$13*TANH($AQ$3*A88+$AR$3*E88+$AS$3*B88+$AT$3*C88+$AU$3*D88+$AV$3)+$AZ$13*TANH($AQ$4*A88+$AR$4*E88+$AS$4*B88+$AT$4*C88+$AU$4*D88+$AV$4)+$BA$13*TANH($AQ$5*A88+$AR$5*E88+$AS$5*B88+$AT$5*C88+$AU$5*D88+$AV$5)+$BB$13*TANH($AQ$6*A88+$AR$6*E88+$AS$6*B88+$AT$6*C88+$AU$6*D88+$AV$6)+$BC$13*TANH($AQ$7*A88+$AR$7*E88+$AS$7*B88+$AT$7*C88+$AU$7*D88+$AV$7)+$BD$13*TANH($AQ$8*A88+$AR$8*E88+$AS$8*B88+$AT$8*C88+$AU$8*D88+$AV$8)+$BE$13*TANH($AQ$9*A88+$AR$9*E88+$AS$9*B88+$AT$9*C88+$AU$9*D88+$AV$9)-$BF$13)</f>
        <v>0.10032821237791313</v>
      </c>
      <c r="AF88" s="25">
        <f t="shared" ref="AF88:AF119" si="71">POWER(10,$AY$14*TANH($AQ$3*A88+$AR$3*E88+$AS$3*B88+$AT$3*C88+$AU$3*D88+$AV$3)+$AZ$14*TANH($AQ$4*A88+$AR$4*E88+$AS$4*B88+$AT$4*C88+$AU$4*D88+$AV$4)+$BA$14*TANH($AQ$5*A88+$AR$5*E88+$AS$5*B88+$AT$5*C88+$AU$5*D88+$AV$5)+$BB$14*TANH($AQ$6*A88+$AR$6*E88+$AS$6*B88+$AT$6*C88+$AU$6*D88+$AV$6)+$BC$14*TANH($AQ$7*A88+$AR$7*E88+$AS$7*B88+$AT$7*C88+$AU$7*D88+$AV$7)+$BD$14*TANH($AQ$8*A88+$AR$8*E88+$AS$8*B88+$AT$8*C88+$AU$8*D88+$AV$8)+$BE$14*TANH($AQ$9*A88+$AR$9*E88+$AS$9*B88+$AT$9*C88+$AU$9*D88+$AV$9)-$BF$14)</f>
        <v>4.3290565386546818E-2</v>
      </c>
      <c r="AG88" s="25">
        <f t="shared" ref="AG88:AG119" si="72">POWER(10,$AY$15*TANH($AQ$3*A88+$AR$3*E88+$AS$3*B88+$AT$3*C88+$AU$3*D88+$AV$3)+$AZ$15*TANH($AQ$4*A88+$AR$4*E88+$AS$4*B88+$AT$4*C88+$AU$4*D88+$AV$4)+$BA$15*TANH($AQ$5*A88+$AR$5*E88+$AS$5*B88+$AT$5*C88+$AU$5*D88+$AV$5)+$BB$15*TANH($AQ$6*A88+$AR$6*E88+$AS$6*B88+$AT$6*C88+$AU$6*D88+$AV$6)+$BC$15*TANH($AQ$7*A88+$AR$7*E88+$AS$7*B88+$AT$7*C88+$AU$7*D88+$AV$7)+$BD$15*TANH($AQ$8*A88+$AR$8*E88+$AS$8*B88+$AT$8*C88+$AU$8*D88+$AV$8)+$BE$15*TANH($AQ$9*A88+$AR$9*E88+$AS$9*B88+$AT$9*C88+$AU$9*D88+$AV$9)-$BF$15)</f>
        <v>2.3512511655265363E-2</v>
      </c>
      <c r="AH88" s="25">
        <f t="shared" ref="AH88:AH119" si="73">POWER(10,$AY$16*TANH($AQ$3*A88+$AR$3*E88+$AS$3*B88+$AT$3*C88+$AU$3*D88+$AV$3)+$AZ$16*TANH($AQ$4*A88+$AR$4*E88+$AS$4*B88+$AT$4*C88+$AU$4*D88+$AV$4)+$BA$16*TANH($AQ$5*A88+$AR$5*E88+$AS$5*B88+$AT$5*C88+$AU$5*D88+$AV$5)+$BB$16*TANH($AQ$6*A88+$AR$6*E88+$AS$6*B88+$AT$6*C88+$AU$6*D88+$AV$6)+$BC$16*TANH($AQ$7*A88+$AR$7*E88+$AS$7*B88+$AT$7*C88+$AU$7*D88+$AV$7)+$BD$16*TANH($AQ$8*A88+$AR$8*E88+$AS$8*B88+$AT$8*C88+$AU$8*D88+$AV$8)+$BE$16*TANH($AQ$9*A88+$AR$9*E88+$AS$9*B88+$AT$9*C88+$AU$9*D88+$AV$9)-$BF$16)</f>
        <v>1.4849969599493869E-2</v>
      </c>
    </row>
    <row r="89" spans="1:34" x14ac:dyDescent="0.25">
      <c r="A89" s="13">
        <f t="shared" si="58"/>
        <v>6</v>
      </c>
      <c r="B89" s="13">
        <f t="shared" si="58"/>
        <v>2.8450980400142569</v>
      </c>
      <c r="C89" s="13">
        <f t="shared" si="55"/>
        <v>15.49999999999997</v>
      </c>
      <c r="D89" s="13">
        <f t="shared" si="56"/>
        <v>88</v>
      </c>
      <c r="E89" s="13">
        <v>1.9444826721501687</v>
      </c>
      <c r="G89" s="20">
        <f t="shared" si="57"/>
        <v>15.49999999999997</v>
      </c>
      <c r="H89" s="18">
        <f t="shared" ca="1" si="53"/>
        <v>9.8500308999169821E-3</v>
      </c>
      <c r="I89" s="17"/>
      <c r="J89" s="17"/>
      <c r="K89" s="17"/>
      <c r="L89" s="17"/>
      <c r="M89" s="17"/>
      <c r="N89" s="17"/>
      <c r="O89" s="17"/>
      <c r="P89" s="17"/>
      <c r="Q89" s="17"/>
      <c r="T89" s="25">
        <f t="shared" si="59"/>
        <v>9.8500308999169821E-3</v>
      </c>
      <c r="U89" s="25">
        <f t="shared" si="60"/>
        <v>0.10418052495078198</v>
      </c>
      <c r="V89" s="25">
        <f t="shared" si="61"/>
        <v>0.11299681794260001</v>
      </c>
      <c r="W89" s="25">
        <f t="shared" si="62"/>
        <v>0.1208885120294015</v>
      </c>
      <c r="X89" s="25">
        <f t="shared" si="63"/>
        <v>0.17598552451276062</v>
      </c>
      <c r="Y89" s="25">
        <f t="shared" si="64"/>
        <v>0.21900733944177855</v>
      </c>
      <c r="Z89" s="25">
        <f t="shared" si="65"/>
        <v>0.24047078499627011</v>
      </c>
      <c r="AA89" s="25">
        <f t="shared" si="66"/>
        <v>0.23509759585575637</v>
      </c>
      <c r="AB89" s="25">
        <f t="shared" si="67"/>
        <v>0.20988296137537854</v>
      </c>
      <c r="AC89" s="25">
        <f t="shared" si="68"/>
        <v>0.18357147910829871</v>
      </c>
      <c r="AD89" s="25">
        <f t="shared" si="69"/>
        <v>0.1308109284930237</v>
      </c>
      <c r="AE89" s="25">
        <f t="shared" si="70"/>
        <v>9.891585728520047E-2</v>
      </c>
      <c r="AF89" s="25">
        <f t="shared" si="71"/>
        <v>4.2726882745705658E-2</v>
      </c>
      <c r="AG89" s="25">
        <f t="shared" si="72"/>
        <v>2.320351847480534E-2</v>
      </c>
      <c r="AH89" s="25">
        <f t="shared" si="73"/>
        <v>1.4657305524336839E-2</v>
      </c>
    </row>
    <row r="90" spans="1:34" x14ac:dyDescent="0.25">
      <c r="A90" s="13">
        <f t="shared" si="58"/>
        <v>6</v>
      </c>
      <c r="B90" s="13">
        <f t="shared" si="58"/>
        <v>2.8450980400142569</v>
      </c>
      <c r="C90" s="13">
        <f t="shared" si="55"/>
        <v>15.599999999999969</v>
      </c>
      <c r="D90" s="13">
        <f t="shared" si="56"/>
        <v>89</v>
      </c>
      <c r="E90" s="13">
        <v>1.9493900066449128</v>
      </c>
      <c r="G90" s="20">
        <f t="shared" si="57"/>
        <v>15.599999999999969</v>
      </c>
      <c r="H90" s="18">
        <f t="shared" ca="1" si="53"/>
        <v>9.7003130746312026E-3</v>
      </c>
      <c r="I90" s="17"/>
      <c r="J90" s="17"/>
      <c r="K90" s="17"/>
      <c r="L90" s="17"/>
      <c r="M90" s="17"/>
      <c r="N90" s="17"/>
      <c r="O90" s="17"/>
      <c r="P90" s="17"/>
      <c r="Q90" s="17"/>
      <c r="T90" s="25">
        <f t="shared" si="59"/>
        <v>9.7003130746312026E-3</v>
      </c>
      <c r="U90" s="25">
        <f t="shared" si="60"/>
        <v>0.10226210479006541</v>
      </c>
      <c r="V90" s="25">
        <f t="shared" si="61"/>
        <v>0.11080658545467648</v>
      </c>
      <c r="W90" s="25">
        <f t="shared" si="62"/>
        <v>0.11850476295254171</v>
      </c>
      <c r="X90" s="25">
        <f t="shared" si="63"/>
        <v>0.1725111017025055</v>
      </c>
      <c r="Y90" s="25">
        <f t="shared" si="64"/>
        <v>0.21480494189164259</v>
      </c>
      <c r="Z90" s="25">
        <f t="shared" si="65"/>
        <v>0.2361270321012687</v>
      </c>
      <c r="AA90" s="25">
        <f t="shared" si="66"/>
        <v>0.23117615155283688</v>
      </c>
      <c r="AB90" s="25">
        <f t="shared" si="67"/>
        <v>0.20659201685159137</v>
      </c>
      <c r="AC90" s="25">
        <f t="shared" si="68"/>
        <v>0.18078940703597202</v>
      </c>
      <c r="AD90" s="25">
        <f t="shared" si="69"/>
        <v>0.12891162580529897</v>
      </c>
      <c r="AE90" s="25">
        <f t="shared" si="70"/>
        <v>9.7531327660272657E-2</v>
      </c>
      <c r="AF90" s="25">
        <f t="shared" si="71"/>
        <v>4.2173305597316531E-2</v>
      </c>
      <c r="AG90" s="25">
        <f t="shared" si="72"/>
        <v>2.2899968402089563E-2</v>
      </c>
      <c r="AH90" s="25">
        <f t="shared" si="73"/>
        <v>1.4467967974689168E-2</v>
      </c>
    </row>
    <row r="91" spans="1:34" x14ac:dyDescent="0.25">
      <c r="A91" s="13">
        <f t="shared" si="58"/>
        <v>6</v>
      </c>
      <c r="B91" s="13">
        <f t="shared" si="58"/>
        <v>2.8450980400142569</v>
      </c>
      <c r="C91" s="13">
        <f t="shared" si="55"/>
        <v>15.699999999999969</v>
      </c>
      <c r="D91" s="13">
        <f t="shared" si="56"/>
        <v>90</v>
      </c>
      <c r="E91" s="13">
        <v>1.954242509439325</v>
      </c>
      <c r="G91" s="20">
        <f t="shared" si="57"/>
        <v>15.699999999999969</v>
      </c>
      <c r="H91" s="18">
        <f t="shared" ca="1" si="53"/>
        <v>9.5537059845941137E-3</v>
      </c>
      <c r="I91" s="17"/>
      <c r="J91" s="17"/>
      <c r="K91" s="17"/>
      <c r="L91" s="17"/>
      <c r="M91" s="17"/>
      <c r="N91" s="17"/>
      <c r="O91" s="17"/>
      <c r="P91" s="17"/>
      <c r="Q91" s="17"/>
      <c r="T91" s="25">
        <f t="shared" si="59"/>
        <v>9.5537059845941137E-3</v>
      </c>
      <c r="U91" s="25">
        <f t="shared" si="60"/>
        <v>0.1003895107332584</v>
      </c>
      <c r="V91" s="25">
        <f t="shared" si="61"/>
        <v>0.10867075343823902</v>
      </c>
      <c r="W91" s="25">
        <f t="shared" si="62"/>
        <v>0.11618102604029622</v>
      </c>
      <c r="X91" s="25">
        <f t="shared" si="63"/>
        <v>0.16912404655190832</v>
      </c>
      <c r="Y91" s="25">
        <f t="shared" si="64"/>
        <v>0.21070557789362185</v>
      </c>
      <c r="Z91" s="25">
        <f t="shared" si="65"/>
        <v>0.23188520353220074</v>
      </c>
      <c r="AA91" s="25">
        <f t="shared" si="66"/>
        <v>0.22734170536267351</v>
      </c>
      <c r="AB91" s="25">
        <f t="shared" si="67"/>
        <v>0.20337112644697969</v>
      </c>
      <c r="AC91" s="25">
        <f t="shared" si="68"/>
        <v>0.17806534635545695</v>
      </c>
      <c r="AD91" s="25">
        <f t="shared" si="69"/>
        <v>0.12705065572000043</v>
      </c>
      <c r="AE91" s="25">
        <f t="shared" si="70"/>
        <v>9.6173848935983394E-2</v>
      </c>
      <c r="AF91" s="25">
        <f t="shared" si="71"/>
        <v>4.1629570577565236E-2</v>
      </c>
      <c r="AG91" s="25">
        <f t="shared" si="72"/>
        <v>2.2601722324171136E-2</v>
      </c>
      <c r="AH91" s="25">
        <f t="shared" si="73"/>
        <v>1.4281872931399009E-2</v>
      </c>
    </row>
    <row r="92" spans="1:34" x14ac:dyDescent="0.25">
      <c r="A92" s="13">
        <f t="shared" si="58"/>
        <v>6</v>
      </c>
      <c r="B92" s="13">
        <f t="shared" si="58"/>
        <v>2.8450980400142569</v>
      </c>
      <c r="C92" s="13">
        <f t="shared" si="55"/>
        <v>15.799999999999969</v>
      </c>
      <c r="D92" s="13">
        <f t="shared" si="56"/>
        <v>91</v>
      </c>
      <c r="E92" s="13">
        <v>1.9590413923210936</v>
      </c>
      <c r="G92" s="20">
        <f t="shared" si="57"/>
        <v>15.799999999999969</v>
      </c>
      <c r="H92" s="18">
        <f t="shared" ca="1" si="53"/>
        <v>9.410119943115882E-3</v>
      </c>
      <c r="I92" s="17"/>
      <c r="J92" s="17"/>
      <c r="K92" s="17"/>
      <c r="L92" s="17"/>
      <c r="M92" s="17"/>
      <c r="N92" s="17"/>
      <c r="O92" s="17"/>
      <c r="P92" s="17"/>
      <c r="Q92" s="17"/>
      <c r="T92" s="25">
        <f t="shared" si="59"/>
        <v>9.410119943115882E-3</v>
      </c>
      <c r="U92" s="25">
        <f t="shared" si="60"/>
        <v>9.8561304218936455E-2</v>
      </c>
      <c r="V92" s="25">
        <f t="shared" si="61"/>
        <v>0.10658756811497393</v>
      </c>
      <c r="W92" s="25">
        <f t="shared" si="62"/>
        <v>0.11391534841068879</v>
      </c>
      <c r="X92" s="25">
        <f t="shared" si="63"/>
        <v>0.16582152183360924</v>
      </c>
      <c r="Y92" s="25">
        <f t="shared" si="64"/>
        <v>0.20670596670286431</v>
      </c>
      <c r="Z92" s="25">
        <f t="shared" si="65"/>
        <v>0.22774214522509612</v>
      </c>
      <c r="AA92" s="25">
        <f t="shared" si="66"/>
        <v>0.22359165772098144</v>
      </c>
      <c r="AB92" s="25">
        <f t="shared" si="67"/>
        <v>0.20021824891601037</v>
      </c>
      <c r="AC92" s="25">
        <f t="shared" si="68"/>
        <v>0.17539762701876618</v>
      </c>
      <c r="AD92" s="25">
        <f t="shared" si="69"/>
        <v>0.12522693804465454</v>
      </c>
      <c r="AE92" s="25">
        <f t="shared" si="70"/>
        <v>9.4842675657935666E-2</v>
      </c>
      <c r="AF92" s="25">
        <f t="shared" si="71"/>
        <v>4.1095423903854893E-2</v>
      </c>
      <c r="AG92" s="25">
        <f t="shared" si="72"/>
        <v>2.2308646144533501E-2</v>
      </c>
      <c r="AH92" s="25">
        <f t="shared" si="73"/>
        <v>1.4098939403617046E-2</v>
      </c>
    </row>
    <row r="93" spans="1:34" x14ac:dyDescent="0.25">
      <c r="A93" s="13">
        <f t="shared" si="58"/>
        <v>6</v>
      </c>
      <c r="B93" s="13">
        <f t="shared" si="58"/>
        <v>2.8450980400142569</v>
      </c>
      <c r="C93" s="13">
        <f t="shared" si="55"/>
        <v>15.899999999999968</v>
      </c>
      <c r="D93" s="13">
        <f t="shared" si="56"/>
        <v>92</v>
      </c>
      <c r="E93" s="13">
        <v>1.9637878273455553</v>
      </c>
      <c r="G93" s="20">
        <f t="shared" si="57"/>
        <v>15.899999999999968</v>
      </c>
      <c r="H93" s="18">
        <f t="shared" ca="1" si="53"/>
        <v>9.2694687237212126E-3</v>
      </c>
      <c r="I93" s="17"/>
      <c r="J93" s="17"/>
      <c r="K93" s="17"/>
      <c r="L93" s="17"/>
      <c r="M93" s="17"/>
      <c r="N93" s="17"/>
      <c r="O93" s="17"/>
      <c r="P93" s="17"/>
      <c r="Q93" s="17"/>
      <c r="T93" s="25">
        <f t="shared" si="59"/>
        <v>9.2694687237212126E-3</v>
      </c>
      <c r="U93" s="25">
        <f t="shared" si="60"/>
        <v>9.6776104898461848E-2</v>
      </c>
      <c r="V93" s="25">
        <f t="shared" si="61"/>
        <v>0.10455534793700791</v>
      </c>
      <c r="W93" s="25">
        <f t="shared" si="62"/>
        <v>0.11170585809641395</v>
      </c>
      <c r="X93" s="25">
        <f t="shared" si="63"/>
        <v>0.16260080760260212</v>
      </c>
      <c r="Y93" s="25">
        <f t="shared" si="64"/>
        <v>0.20280296123419098</v>
      </c>
      <c r="Z93" s="25">
        <f t="shared" si="65"/>
        <v>0.22369482929491208</v>
      </c>
      <c r="AA93" s="25">
        <f t="shared" si="66"/>
        <v>0.21992351083204412</v>
      </c>
      <c r="AB93" s="25">
        <f t="shared" si="67"/>
        <v>0.1971314216625579</v>
      </c>
      <c r="AC93" s="25">
        <f t="shared" si="68"/>
        <v>0.17278464280841804</v>
      </c>
      <c r="AD93" s="25">
        <f t="shared" si="69"/>
        <v>0.12343943332193541</v>
      </c>
      <c r="AE93" s="25">
        <f t="shared" si="70"/>
        <v>9.3537090099891682E-2</v>
      </c>
      <c r="AF93" s="25">
        <f t="shared" si="71"/>
        <v>4.0570620927519133E-2</v>
      </c>
      <c r="AG93" s="25">
        <f t="shared" si="72"/>
        <v>2.2020610549700809E-2</v>
      </c>
      <c r="AH93" s="25">
        <f t="shared" si="73"/>
        <v>1.3919089287553388E-2</v>
      </c>
    </row>
    <row r="94" spans="1:34" x14ac:dyDescent="0.25">
      <c r="A94" s="13">
        <f t="shared" si="58"/>
        <v>6</v>
      </c>
      <c r="B94" s="13">
        <f t="shared" si="58"/>
        <v>2.8450980400142569</v>
      </c>
      <c r="C94" s="13">
        <f t="shared" si="55"/>
        <v>15.999999999999968</v>
      </c>
      <c r="D94" s="13">
        <f t="shared" si="56"/>
        <v>93</v>
      </c>
      <c r="E94" s="13">
        <v>1.968482948553935</v>
      </c>
      <c r="G94" s="20">
        <f t="shared" si="57"/>
        <v>15.999999999999968</v>
      </c>
      <c r="H94" s="18">
        <f t="shared" ca="1" si="53"/>
        <v>9.1316693922334925E-3</v>
      </c>
      <c r="I94" s="17"/>
      <c r="J94" s="17"/>
      <c r="K94" s="17"/>
      <c r="L94" s="17"/>
      <c r="M94" s="17"/>
      <c r="N94" s="17"/>
      <c r="O94" s="17"/>
      <c r="P94" s="17"/>
      <c r="Q94" s="17"/>
      <c r="T94" s="25">
        <f t="shared" si="59"/>
        <v>9.1316693922334925E-3</v>
      </c>
      <c r="U94" s="25">
        <f t="shared" si="60"/>
        <v>9.5032587722147663E-2</v>
      </c>
      <c r="V94" s="25">
        <f t="shared" si="61"/>
        <v>0.10257247992511825</v>
      </c>
      <c r="W94" s="25">
        <f t="shared" si="62"/>
        <v>0.10955075992601489</v>
      </c>
      <c r="X94" s="25">
        <f t="shared" si="63"/>
        <v>0.15945929523935642</v>
      </c>
      <c r="Y94" s="25">
        <f t="shared" si="64"/>
        <v>0.19899354134818811</v>
      </c>
      <c r="Z94" s="25">
        <f t="shared" si="65"/>
        <v>0.21974034777859699</v>
      </c>
      <c r="AA94" s="25">
        <f t="shared" si="66"/>
        <v>0.21633486369843052</v>
      </c>
      <c r="AB94" s="25">
        <f t="shared" si="67"/>
        <v>0.19410875694321186</v>
      </c>
      <c r="AC94" s="25">
        <f t="shared" si="68"/>
        <v>0.17022484827533788</v>
      </c>
      <c r="AD94" s="25">
        <f t="shared" si="69"/>
        <v>0.12168714089396714</v>
      </c>
      <c r="AE94" s="25">
        <f t="shared" si="70"/>
        <v>9.2256400958598717E-2</v>
      </c>
      <c r="AF94" s="25">
        <f t="shared" si="71"/>
        <v>4.0054925711835727E-2</v>
      </c>
      <c r="AG94" s="25">
        <f t="shared" si="72"/>
        <v>2.1737490789019133E-2</v>
      </c>
      <c r="AH94" s="25">
        <f t="shared" si="73"/>
        <v>1.3742247233222399E-2</v>
      </c>
    </row>
    <row r="95" spans="1:34" x14ac:dyDescent="0.25">
      <c r="A95" s="13">
        <f t="shared" si="58"/>
        <v>6</v>
      </c>
      <c r="B95" s="13">
        <f t="shared" si="58"/>
        <v>2.8450980400142569</v>
      </c>
      <c r="C95" s="13">
        <f t="shared" si="55"/>
        <v>16.099999999999969</v>
      </c>
      <c r="D95" s="13">
        <f t="shared" si="56"/>
        <v>94</v>
      </c>
      <c r="E95" s="13">
        <v>1.9731278535996986</v>
      </c>
      <c r="G95" s="20">
        <f t="shared" si="57"/>
        <v>16.099999999999969</v>
      </c>
      <c r="H95" s="18">
        <f t="shared" ca="1" si="53"/>
        <v>8.9966421486390689E-3</v>
      </c>
      <c r="I95" s="17"/>
      <c r="J95" s="17"/>
      <c r="K95" s="17"/>
      <c r="L95" s="17"/>
      <c r="M95" s="17"/>
      <c r="N95" s="17"/>
      <c r="O95" s="17"/>
      <c r="P95" s="17"/>
      <c r="Q95" s="17"/>
      <c r="T95" s="25">
        <f t="shared" si="59"/>
        <v>8.9966421486390689E-3</v>
      </c>
      <c r="U95" s="25">
        <f t="shared" si="60"/>
        <v>9.3329480199139642E-2</v>
      </c>
      <c r="V95" s="25">
        <f t="shared" si="61"/>
        <v>0.10063741622744851</v>
      </c>
      <c r="W95" s="25">
        <f t="shared" si="62"/>
        <v>0.10744833165385122</v>
      </c>
      <c r="X95" s="25">
        <f t="shared" si="63"/>
        <v>0.15639448185204893</v>
      </c>
      <c r="Y95" s="25">
        <f t="shared" si="64"/>
        <v>0.1952748075384636</v>
      </c>
      <c r="Z95" s="25">
        <f t="shared" si="65"/>
        <v>0.21587590674827759</v>
      </c>
      <c r="AA95" s="25">
        <f t="shared" si="66"/>
        <v>0.21282340744126219</v>
      </c>
      <c r="AB95" s="25">
        <f t="shared" si="67"/>
        <v>0.19114843829047778</v>
      </c>
      <c r="AC95" s="25">
        <f t="shared" si="68"/>
        <v>0.1677167558531987</v>
      </c>
      <c r="AD95" s="25">
        <f t="shared" si="69"/>
        <v>0.11996909707733396</v>
      </c>
      <c r="AE95" s="25">
        <f t="shared" si="70"/>
        <v>9.0999942122710523E-2</v>
      </c>
      <c r="AF95" s="25">
        <f t="shared" si="71"/>
        <v>3.9548110633666068E-2</v>
      </c>
      <c r="AG95" s="25">
        <f t="shared" si="72"/>
        <v>2.1459166466738205E-2</v>
      </c>
      <c r="AH95" s="25">
        <f t="shared" si="73"/>
        <v>1.3568340518645692E-2</v>
      </c>
    </row>
    <row r="96" spans="1:34" x14ac:dyDescent="0.25">
      <c r="A96" s="13">
        <f t="shared" si="58"/>
        <v>6</v>
      </c>
      <c r="B96" s="13">
        <f t="shared" si="58"/>
        <v>2.8450980400142569</v>
      </c>
      <c r="C96" s="13">
        <f t="shared" si="55"/>
        <v>16.199999999999971</v>
      </c>
      <c r="D96" s="13">
        <f t="shared" si="56"/>
        <v>95</v>
      </c>
      <c r="E96" s="13">
        <v>1.9777236052888478</v>
      </c>
      <c r="G96" s="20">
        <f t="shared" si="57"/>
        <v>16.199999999999971</v>
      </c>
      <c r="H96" s="18">
        <f t="shared" ca="1" si="53"/>
        <v>8.8643101780678576E-3</v>
      </c>
      <c r="I96" s="17"/>
      <c r="J96" s="17"/>
      <c r="K96" s="17"/>
      <c r="L96" s="17"/>
      <c r="M96" s="17"/>
      <c r="N96" s="17"/>
      <c r="O96" s="17"/>
      <c r="P96" s="17"/>
      <c r="Q96" s="17"/>
      <c r="T96" s="25">
        <f t="shared" si="59"/>
        <v>8.8643101780678576E-3</v>
      </c>
      <c r="U96" s="25">
        <f t="shared" si="60"/>
        <v>9.1665559819016321E-2</v>
      </c>
      <c r="V96" s="25">
        <f t="shared" si="61"/>
        <v>9.8748670883375411E-2</v>
      </c>
      <c r="W96" s="25">
        <f t="shared" si="62"/>
        <v>0.1053969203214896</v>
      </c>
      <c r="X96" s="25">
        <f t="shared" si="63"/>
        <v>0.15340396501288178</v>
      </c>
      <c r="Y96" s="25">
        <f t="shared" si="64"/>
        <v>0.19164397499231675</v>
      </c>
      <c r="Z96" s="25">
        <f t="shared" si="65"/>
        <v>0.21209882076917527</v>
      </c>
      <c r="AA96" s="25">
        <f t="shared" si="66"/>
        <v>0.20938692089129138</v>
      </c>
      <c r="AB96" s="25">
        <f t="shared" si="67"/>
        <v>0.1882487171410438</v>
      </c>
      <c r="AC96" s="25">
        <f t="shared" si="68"/>
        <v>0.16525893313735485</v>
      </c>
      <c r="AD96" s="25">
        <f t="shared" si="69"/>
        <v>0.11828437344141129</v>
      </c>
      <c r="AE96" s="25">
        <f t="shared" si="70"/>
        <v>8.9767071510890639E-2</v>
      </c>
      <c r="AF96" s="25">
        <f t="shared" si="71"/>
        <v>3.9049956007169345E-2</v>
      </c>
      <c r="AG96" s="25">
        <f t="shared" si="72"/>
        <v>2.1185521345587242E-2</v>
      </c>
      <c r="AH96" s="25">
        <f t="shared" si="73"/>
        <v>1.3397298931024364E-2</v>
      </c>
    </row>
    <row r="97" spans="1:34" x14ac:dyDescent="0.25">
      <c r="A97" s="13">
        <f t="shared" si="58"/>
        <v>6</v>
      </c>
      <c r="B97" s="13">
        <f t="shared" si="58"/>
        <v>2.8450980400142569</v>
      </c>
      <c r="C97" s="13">
        <f t="shared" si="55"/>
        <v>16.299999999999972</v>
      </c>
      <c r="D97" s="13">
        <f t="shared" si="56"/>
        <v>96</v>
      </c>
      <c r="E97" s="13">
        <v>1.9822712330395684</v>
      </c>
      <c r="G97" s="20">
        <f t="shared" si="57"/>
        <v>16.299999999999972</v>
      </c>
      <c r="H97" s="18">
        <f t="shared" ca="1" si="53"/>
        <v>8.7345995102792832E-3</v>
      </c>
      <c r="I97" s="17"/>
      <c r="J97" s="17"/>
      <c r="K97" s="17"/>
      <c r="L97" s="17"/>
      <c r="M97" s="17"/>
      <c r="N97" s="17"/>
      <c r="O97" s="17"/>
      <c r="P97" s="17"/>
      <c r="Q97" s="17"/>
      <c r="T97" s="25">
        <f t="shared" si="59"/>
        <v>8.7345995102792832E-3</v>
      </c>
      <c r="U97" s="25">
        <f t="shared" si="60"/>
        <v>9.0039651624056777E-2</v>
      </c>
      <c r="V97" s="25">
        <f t="shared" si="61"/>
        <v>9.6904816778388025E-2</v>
      </c>
      <c r="W97" s="25">
        <f t="shared" si="62"/>
        <v>0.10339493883452749</v>
      </c>
      <c r="X97" s="25">
        <f t="shared" si="63"/>
        <v>0.15048543780544532</v>
      </c>
      <c r="Y97" s="25">
        <f t="shared" si="64"/>
        <v>0.18809836799925314</v>
      </c>
      <c r="Z97" s="25">
        <f t="shared" si="65"/>
        <v>0.20840650767884292</v>
      </c>
      <c r="AA97" s="25">
        <f t="shared" si="66"/>
        <v>0.20602326643257365</v>
      </c>
      <c r="AB97" s="25">
        <f t="shared" si="67"/>
        <v>0.18540790965542961</v>
      </c>
      <c r="AC97" s="25">
        <f t="shared" si="68"/>
        <v>0.16285000031743307</v>
      </c>
      <c r="AD97" s="25">
        <f t="shared" si="69"/>
        <v>0.11663207518319472</v>
      </c>
      <c r="AE97" s="25">
        <f t="shared" si="70"/>
        <v>8.8557169974554872E-2</v>
      </c>
      <c r="AF97" s="25">
        <f t="shared" si="71"/>
        <v>3.8560249728159295E-2</v>
      </c>
      <c r="AG97" s="25">
        <f t="shared" si="72"/>
        <v>2.0916443161101174E-2</v>
      </c>
      <c r="AH97" s="25">
        <f t="shared" si="73"/>
        <v>1.3229054654427906E-2</v>
      </c>
    </row>
    <row r="98" spans="1:34" x14ac:dyDescent="0.25">
      <c r="A98" s="13">
        <f t="shared" si="58"/>
        <v>6</v>
      </c>
      <c r="B98" s="13">
        <f t="shared" si="58"/>
        <v>2.8450980400142569</v>
      </c>
      <c r="C98" s="13">
        <f t="shared" si="55"/>
        <v>16.399999999999974</v>
      </c>
      <c r="D98" s="13">
        <f t="shared" si="56"/>
        <v>97</v>
      </c>
      <c r="E98" s="13">
        <v>1.9867717342662448</v>
      </c>
      <c r="G98" s="20">
        <f t="shared" si="57"/>
        <v>16.399999999999974</v>
      </c>
      <c r="H98" s="18">
        <f t="shared" ca="1" si="53"/>
        <v>8.6074388870879103E-3</v>
      </c>
      <c r="I98" s="17"/>
      <c r="J98" s="17"/>
      <c r="K98" s="17"/>
      <c r="L98" s="17"/>
      <c r="M98" s="17"/>
      <c r="N98" s="17"/>
      <c r="O98" s="17"/>
      <c r="P98" s="17"/>
      <c r="Q98" s="17"/>
      <c r="T98" s="25">
        <f t="shared" si="59"/>
        <v>8.6074388870879103E-3</v>
      </c>
      <c r="U98" s="25">
        <f t="shared" si="60"/>
        <v>8.8450625921971879E-2</v>
      </c>
      <c r="V98" s="25">
        <f t="shared" si="61"/>
        <v>9.5104482776938559E-2</v>
      </c>
      <c r="W98" s="25">
        <f t="shared" si="62"/>
        <v>0.1014408627401064</v>
      </c>
      <c r="X98" s="25">
        <f t="shared" si="63"/>
        <v>0.14763668416187234</v>
      </c>
      <c r="Y98" s="25">
        <f t="shared" si="64"/>
        <v>0.18463541468376429</v>
      </c>
      <c r="Z98" s="25">
        <f t="shared" si="65"/>
        <v>0.20479648366611278</v>
      </c>
      <c r="AA98" s="25">
        <f t="shared" si="66"/>
        <v>0.2027303860819159</v>
      </c>
      <c r="AB98" s="25">
        <f t="shared" si="67"/>
        <v>0.18262439371636424</v>
      </c>
      <c r="AC98" s="25">
        <f t="shared" si="68"/>
        <v>0.16048862775346681</v>
      </c>
      <c r="AD98" s="25">
        <f t="shared" si="69"/>
        <v>0.11501133959231395</v>
      </c>
      <c r="AE98" s="25">
        <f t="shared" si="70"/>
        <v>8.7369640261053136E-2</v>
      </c>
      <c r="AF98" s="25">
        <f t="shared" si="71"/>
        <v>3.8078786937775631E-2</v>
      </c>
      <c r="AG98" s="25">
        <f t="shared" si="72"/>
        <v>2.0651823446006745E-2</v>
      </c>
      <c r="AH98" s="25">
        <f t="shared" si="73"/>
        <v>1.3063542163580714E-2</v>
      </c>
    </row>
    <row r="99" spans="1:34" x14ac:dyDescent="0.25">
      <c r="A99" s="13">
        <f t="shared" si="58"/>
        <v>6</v>
      </c>
      <c r="B99" s="13">
        <f t="shared" si="58"/>
        <v>2.8450980400142569</v>
      </c>
      <c r="C99" s="13">
        <f t="shared" si="55"/>
        <v>16.499999999999975</v>
      </c>
      <c r="D99" s="13">
        <f t="shared" si="56"/>
        <v>98</v>
      </c>
      <c r="E99" s="13">
        <v>1.9912260756924949</v>
      </c>
      <c r="G99" s="20">
        <f t="shared" si="57"/>
        <v>16.499999999999975</v>
      </c>
      <c r="H99" s="18">
        <f t="shared" ca="1" si="53"/>
        <v>8.4827596372069238E-3</v>
      </c>
      <c r="I99" s="17"/>
      <c r="J99" s="17"/>
      <c r="K99" s="17"/>
      <c r="L99" s="17"/>
      <c r="M99" s="17"/>
      <c r="N99" s="17"/>
      <c r="O99" s="17"/>
      <c r="P99" s="17"/>
      <c r="Q99" s="17"/>
      <c r="T99" s="25">
        <f t="shared" si="59"/>
        <v>8.4827596372069238E-3</v>
      </c>
      <c r="U99" s="25">
        <f t="shared" si="60"/>
        <v>8.6897396129687457E-2</v>
      </c>
      <c r="V99" s="25">
        <f t="shared" si="61"/>
        <v>9.3346351021239268E-2</v>
      </c>
      <c r="W99" s="25">
        <f t="shared" si="62"/>
        <v>9.9533227191521204E-2</v>
      </c>
      <c r="X99" s="25">
        <f t="shared" si="63"/>
        <v>0.14485557447018968</v>
      </c>
      <c r="Y99" s="25">
        <f t="shared" si="64"/>
        <v>0.18125264204059771</v>
      </c>
      <c r="Z99" s="25">
        <f t="shared" si="65"/>
        <v>0.20126635862980177</v>
      </c>
      <c r="AA99" s="25">
        <f t="shared" si="66"/>
        <v>0.1995062977885505</v>
      </c>
      <c r="AB99" s="25">
        <f t="shared" si="67"/>
        <v>0.17989660609420899</v>
      </c>
      <c r="AC99" s="25">
        <f t="shared" si="68"/>
        <v>0.15817353368622802</v>
      </c>
      <c r="AD99" s="25">
        <f t="shared" si="69"/>
        <v>0.11342133460039724</v>
      </c>
      <c r="AE99" s="25">
        <f t="shared" si="70"/>
        <v>8.6203906033400765E-2</v>
      </c>
      <c r="AF99" s="25">
        <f t="shared" si="71"/>
        <v>3.7605369704242518E-2</v>
      </c>
      <c r="AG99" s="25">
        <f t="shared" si="72"/>
        <v>2.0391557364030029E-2</v>
      </c>
      <c r="AH99" s="25">
        <f t="shared" si="73"/>
        <v>1.2900698123358714E-2</v>
      </c>
    </row>
    <row r="100" spans="1:34" x14ac:dyDescent="0.25">
      <c r="A100" s="13">
        <f t="shared" si="58"/>
        <v>6</v>
      </c>
      <c r="B100" s="13">
        <f t="shared" si="58"/>
        <v>2.8450980400142569</v>
      </c>
      <c r="C100" s="13">
        <f t="shared" si="55"/>
        <v>16.599999999999977</v>
      </c>
      <c r="D100" s="13">
        <f t="shared" si="56"/>
        <v>99</v>
      </c>
      <c r="E100" s="13">
        <v>1.9956351945975499</v>
      </c>
      <c r="G100" s="20">
        <f t="shared" si="57"/>
        <v>16.599999999999977</v>
      </c>
      <c r="H100" s="18">
        <f t="shared" ca="1" si="53"/>
        <v>8.3604955580259526E-3</v>
      </c>
      <c r="I100" s="17"/>
      <c r="J100" s="17"/>
      <c r="K100" s="17"/>
      <c r="L100" s="17"/>
      <c r="M100" s="17"/>
      <c r="N100" s="17"/>
      <c r="O100" s="17"/>
      <c r="P100" s="17"/>
      <c r="Q100" s="17"/>
      <c r="T100" s="25">
        <f t="shared" si="59"/>
        <v>8.3604955580259526E-3</v>
      </c>
      <c r="U100" s="25">
        <f t="shared" si="60"/>
        <v>8.5378916739478491E-2</v>
      </c>
      <c r="V100" s="25">
        <f t="shared" si="61"/>
        <v>9.1629154384895786E-2</v>
      </c>
      <c r="W100" s="25">
        <f t="shared" si="62"/>
        <v>9.767062408736786E-2</v>
      </c>
      <c r="X100" s="25">
        <f t="shared" si="63"/>
        <v>0.1421400614337624</v>
      </c>
      <c r="Y100" s="25">
        <f t="shared" si="64"/>
        <v>0.17794767125240962</v>
      </c>
      <c r="Z100" s="25">
        <f t="shared" si="65"/>
        <v>0.19781383179872783</v>
      </c>
      <c r="AA100" s="25">
        <f t="shared" si="66"/>
        <v>0.19634909193965636</v>
      </c>
      <c r="AB100" s="25">
        <f t="shared" si="67"/>
        <v>0.17722303976858841</v>
      </c>
      <c r="AC100" s="25">
        <f t="shared" si="68"/>
        <v>0.15590348207309188</v>
      </c>
      <c r="AD100" s="25">
        <f t="shared" si="69"/>
        <v>0.11186125740937047</v>
      </c>
      <c r="AE100" s="25">
        <f t="shared" si="70"/>
        <v>8.5059410942953495E-2</v>
      </c>
      <c r="AF100" s="25">
        <f t="shared" si="71"/>
        <v>3.7139806721572063E-2</v>
      </c>
      <c r="AG100" s="25">
        <f t="shared" si="72"/>
        <v>2.0135543552532328E-2</v>
      </c>
      <c r="AH100" s="25">
        <f t="shared" si="73"/>
        <v>1.2740461293635704E-2</v>
      </c>
    </row>
    <row r="101" spans="1:34" x14ac:dyDescent="0.25">
      <c r="A101" s="13">
        <f t="shared" si="58"/>
        <v>6</v>
      </c>
      <c r="B101" s="13">
        <f t="shared" si="58"/>
        <v>2.8450980400142569</v>
      </c>
      <c r="C101" s="13">
        <f t="shared" si="55"/>
        <v>16.699999999999978</v>
      </c>
      <c r="D101" s="13">
        <f t="shared" si="56"/>
        <v>100</v>
      </c>
      <c r="E101" s="13">
        <v>2</v>
      </c>
      <c r="G101" s="20">
        <f t="shared" si="57"/>
        <v>16.699999999999978</v>
      </c>
      <c r="H101" s="18">
        <f t="shared" ca="1" si="53"/>
        <v>8.2405828038761373E-3</v>
      </c>
      <c r="I101" s="17"/>
      <c r="J101" s="17"/>
      <c r="K101" s="17"/>
      <c r="L101" s="17"/>
      <c r="M101" s="17"/>
      <c r="N101" s="17"/>
      <c r="O101" s="17"/>
      <c r="P101" s="17"/>
      <c r="Q101" s="17"/>
      <c r="T101" s="25">
        <f t="shared" si="59"/>
        <v>8.2405828038761373E-3</v>
      </c>
      <c r="U101" s="25">
        <f t="shared" si="60"/>
        <v>8.3894181399411349E-2</v>
      </c>
      <c r="V101" s="25">
        <f t="shared" si="61"/>
        <v>8.9951674071114901E-2</v>
      </c>
      <c r="W101" s="25">
        <f t="shared" si="62"/>
        <v>9.5851699373632443E-2</v>
      </c>
      <c r="X101" s="25">
        <f t="shared" si="63"/>
        <v>0.13948817616610992</v>
      </c>
      <c r="Y101" s="25">
        <f t="shared" si="64"/>
        <v>0.17471821327120229</v>
      </c>
      <c r="Z101" s="25">
        <f t="shared" si="65"/>
        <v>0.19443668759596916</v>
      </c>
      <c r="AA101" s="25">
        <f t="shared" si="66"/>
        <v>0.1932569280584143</v>
      </c>
      <c r="AB101" s="25">
        <f t="shared" si="67"/>
        <v>0.17460224139621611</v>
      </c>
      <c r="AC101" s="25">
        <f t="shared" si="68"/>
        <v>0.1536772805414196</v>
      </c>
      <c r="AD101" s="25">
        <f t="shared" si="69"/>
        <v>0.11033033319368545</v>
      </c>
      <c r="AE101" s="25">
        <f t="shared" si="70"/>
        <v>8.3935617751688285E-2</v>
      </c>
      <c r="AF101" s="25">
        <f t="shared" si="71"/>
        <v>3.668191302415779E-2</v>
      </c>
      <c r="AG101" s="25">
        <f t="shared" si="72"/>
        <v>1.9883683973425124E-2</v>
      </c>
      <c r="AH101" s="25">
        <f t="shared" si="73"/>
        <v>1.2582772439146168E-2</v>
      </c>
    </row>
    <row r="102" spans="1:34" x14ac:dyDescent="0.25">
      <c r="A102" s="13">
        <f t="shared" ref="A102:B117" si="74">A101</f>
        <v>6</v>
      </c>
      <c r="B102" s="13">
        <f t="shared" si="74"/>
        <v>2.8450980400142569</v>
      </c>
      <c r="C102" s="13">
        <f t="shared" si="55"/>
        <v>16.799999999999979</v>
      </c>
      <c r="D102" s="13">
        <f t="shared" si="56"/>
        <v>101</v>
      </c>
      <c r="E102" s="13">
        <v>2.0043213737826426</v>
      </c>
      <c r="G102" s="20">
        <f t="shared" si="57"/>
        <v>16.799999999999979</v>
      </c>
      <c r="H102" s="18">
        <f t="shared" ca="1" si="53"/>
        <v>8.1229597803680418E-3</v>
      </c>
      <c r="I102" s="17"/>
      <c r="J102" s="17"/>
      <c r="K102" s="17"/>
      <c r="L102" s="17"/>
      <c r="M102" s="17"/>
      <c r="N102" s="17"/>
      <c r="O102" s="17"/>
      <c r="P102" s="17"/>
      <c r="Q102" s="17"/>
      <c r="T102" s="25">
        <f t="shared" si="59"/>
        <v>8.1229597803680418E-3</v>
      </c>
      <c r="U102" s="25">
        <f t="shared" si="60"/>
        <v>8.2442221100652774E-2</v>
      </c>
      <c r="V102" s="25">
        <f t="shared" si="61"/>
        <v>8.8312737345992695E-2</v>
      </c>
      <c r="W102" s="25">
        <f t="shared" si="62"/>
        <v>9.4075150497996876E-2</v>
      </c>
      <c r="X102" s="25">
        <f t="shared" si="63"/>
        <v>0.13689802450562652</v>
      </c>
      <c r="Y102" s="25">
        <f t="shared" si="64"/>
        <v>0.17156206464634718</v>
      </c>
      <c r="Z102" s="25">
        <f t="shared" si="65"/>
        <v>0.19113279173157482</v>
      </c>
      <c r="AA102" s="25">
        <f t="shared" si="66"/>
        <v>0.19022803168226685</v>
      </c>
      <c r="AB102" s="25">
        <f t="shared" si="67"/>
        <v>0.17203280891562156</v>
      </c>
      <c r="AC102" s="25">
        <f t="shared" si="68"/>
        <v>0.15149377845202167</v>
      </c>
      <c r="AD102" s="25">
        <f t="shared" si="69"/>
        <v>0.108827813871826</v>
      </c>
      <c r="AE102" s="25">
        <f t="shared" si="70"/>
        <v>8.2832007500986571E-2</v>
      </c>
      <c r="AF102" s="25">
        <f t="shared" si="71"/>
        <v>3.6231509716274896E-2</v>
      </c>
      <c r="AG102" s="25">
        <f t="shared" si="72"/>
        <v>1.9635883771853314E-2</v>
      </c>
      <c r="AH102" s="25">
        <f t="shared" si="73"/>
        <v>1.2427574244054355E-2</v>
      </c>
    </row>
    <row r="103" spans="1:34" x14ac:dyDescent="0.25">
      <c r="A103" s="13">
        <f t="shared" si="74"/>
        <v>6</v>
      </c>
      <c r="B103" s="13">
        <f t="shared" si="74"/>
        <v>2.8450980400142569</v>
      </c>
      <c r="C103" s="13">
        <f t="shared" si="55"/>
        <v>16.899999999999981</v>
      </c>
      <c r="D103" s="13">
        <f t="shared" si="56"/>
        <v>102</v>
      </c>
      <c r="E103" s="13">
        <v>2.0086001717619175</v>
      </c>
      <c r="G103" s="20">
        <f t="shared" si="57"/>
        <v>16.899999999999981</v>
      </c>
      <c r="H103" s="18">
        <f t="shared" ca="1" si="53"/>
        <v>8.0075670444180128E-3</v>
      </c>
      <c r="I103" s="17"/>
      <c r="J103" s="17"/>
      <c r="K103" s="17"/>
      <c r="L103" s="17"/>
      <c r="M103" s="17"/>
      <c r="N103" s="17"/>
      <c r="O103" s="17"/>
      <c r="P103" s="17"/>
      <c r="Q103" s="17"/>
      <c r="T103" s="25">
        <f t="shared" si="59"/>
        <v>8.0075670444180128E-3</v>
      </c>
      <c r="U103" s="25">
        <f t="shared" si="60"/>
        <v>8.102210246474896E-2</v>
      </c>
      <c r="V103" s="25">
        <f t="shared" si="61"/>
        <v>8.6711215398096578E-2</v>
      </c>
      <c r="W103" s="25">
        <f t="shared" si="62"/>
        <v>9.2339724006431284E-2</v>
      </c>
      <c r="X103" s="25">
        <f t="shared" si="63"/>
        <v>0.13436778353588733</v>
      </c>
      <c r="Y103" s="25">
        <f t="shared" si="64"/>
        <v>0.16847710358325094</v>
      </c>
      <c r="Z103" s="25">
        <f t="shared" si="65"/>
        <v>0.18790008750908055</v>
      </c>
      <c r="AA103" s="25">
        <f t="shared" si="66"/>
        <v>0.18726069140994547</v>
      </c>
      <c r="AB103" s="25">
        <f t="shared" si="67"/>
        <v>0.16951338928015369</v>
      </c>
      <c r="AC103" s="25">
        <f t="shared" si="68"/>
        <v>0.1493518650657974</v>
      </c>
      <c r="AD103" s="25">
        <f t="shared" si="69"/>
        <v>0.10735297694277292</v>
      </c>
      <c r="AE103" s="25">
        <f t="shared" si="70"/>
        <v>8.1748078724042522E-2</v>
      </c>
      <c r="AF103" s="25">
        <f t="shared" si="71"/>
        <v>3.5788423715575043E-2</v>
      </c>
      <c r="AG103" s="25">
        <f t="shared" si="72"/>
        <v>1.9392051142172108E-2</v>
      </c>
      <c r="AH103" s="25">
        <f t="shared" si="73"/>
        <v>1.2274811230941776E-2</v>
      </c>
    </row>
    <row r="104" spans="1:34" x14ac:dyDescent="0.25">
      <c r="A104" s="13">
        <f t="shared" si="74"/>
        <v>6</v>
      </c>
      <c r="B104" s="13">
        <f t="shared" si="74"/>
        <v>2.8450980400142569</v>
      </c>
      <c r="C104" s="13">
        <f t="shared" si="55"/>
        <v>16.999999999999982</v>
      </c>
      <c r="D104" s="13">
        <f t="shared" si="56"/>
        <v>103</v>
      </c>
      <c r="E104" s="13">
        <v>2.012837224705172</v>
      </c>
      <c r="G104" s="20">
        <f t="shared" si="57"/>
        <v>16.999999999999982</v>
      </c>
      <c r="H104" s="18">
        <f t="shared" ca="1" si="53"/>
        <v>7.8943472096062832E-3</v>
      </c>
      <c r="I104" s="17"/>
      <c r="J104" s="17"/>
      <c r="K104" s="17"/>
      <c r="L104" s="17"/>
      <c r="M104" s="17"/>
      <c r="N104" s="17"/>
      <c r="O104" s="17"/>
      <c r="P104" s="17"/>
      <c r="Q104" s="17"/>
      <c r="T104" s="25">
        <f t="shared" si="59"/>
        <v>7.8943472096062832E-3</v>
      </c>
      <c r="U104" s="25">
        <f t="shared" si="60"/>
        <v>7.9632926124488926E-2</v>
      </c>
      <c r="V104" s="25">
        <f t="shared" si="61"/>
        <v>8.514602131620308E-2</v>
      </c>
      <c r="W104" s="25">
        <f t="shared" si="62"/>
        <v>9.0644213272884744E-2</v>
      </c>
      <c r="X104" s="25">
        <f t="shared" si="63"/>
        <v>0.13189569829828529</v>
      </c>
      <c r="Y104" s="25">
        <f t="shared" si="64"/>
        <v>0.16546128621791217</v>
      </c>
      <c r="Z104" s="25">
        <f t="shared" si="65"/>
        <v>0.18473659233226392</v>
      </c>
      <c r="AA104" s="25">
        <f t="shared" si="66"/>
        <v>0.18435325610665806</v>
      </c>
      <c r="AB104" s="25">
        <f t="shared" si="67"/>
        <v>0.16704267631126854</v>
      </c>
      <c r="AC104" s="25">
        <f t="shared" si="68"/>
        <v>0.14725046780714868</v>
      </c>
      <c r="AD104" s="25">
        <f t="shared" si="69"/>
        <v>0.10590512438342341</v>
      </c>
      <c r="AE104" s="25">
        <f t="shared" si="70"/>
        <v>8.0683346699219269E-2</v>
      </c>
      <c r="AF104" s="25">
        <f t="shared" si="71"/>
        <v>3.5352487509726971E-2</v>
      </c>
      <c r="AG104" s="25">
        <f t="shared" si="72"/>
        <v>1.9152097200776066E-2</v>
      </c>
      <c r="AH104" s="25">
        <f t="shared" si="73"/>
        <v>1.2124429683945068E-2</v>
      </c>
    </row>
    <row r="105" spans="1:34" x14ac:dyDescent="0.25">
      <c r="A105" s="13">
        <f t="shared" si="74"/>
        <v>6</v>
      </c>
      <c r="B105" s="13">
        <f t="shared" si="74"/>
        <v>2.8450980400142569</v>
      </c>
      <c r="C105" s="13">
        <f t="shared" si="55"/>
        <v>17.099999999999984</v>
      </c>
      <c r="D105" s="13">
        <f t="shared" si="56"/>
        <v>104</v>
      </c>
      <c r="E105" s="13">
        <v>2.0170333392987803</v>
      </c>
      <c r="G105" s="20">
        <f t="shared" si="57"/>
        <v>17.099999999999984</v>
      </c>
      <c r="H105" s="18">
        <f t="shared" ca="1" si="53"/>
        <v>7.7832448565362308E-3</v>
      </c>
      <c r="I105" s="17"/>
      <c r="J105" s="17"/>
      <c r="K105" s="17"/>
      <c r="L105" s="17"/>
      <c r="M105" s="17"/>
      <c r="N105" s="17"/>
      <c r="O105" s="17"/>
      <c r="P105" s="17"/>
      <c r="Q105" s="17"/>
      <c r="T105" s="25">
        <f t="shared" si="59"/>
        <v>7.7832448565362308E-3</v>
      </c>
      <c r="U105" s="25">
        <f t="shared" si="60"/>
        <v>7.8273825192427496E-2</v>
      </c>
      <c r="V105" s="25">
        <f t="shared" si="61"/>
        <v>8.3616108177648266E-2</v>
      </c>
      <c r="W105" s="25">
        <f t="shared" si="62"/>
        <v>8.8987456353554192E-2</v>
      </c>
      <c r="X105" s="25">
        <f t="shared" si="63"/>
        <v>0.12948007868470635</v>
      </c>
      <c r="Y105" s="25">
        <f t="shared" si="64"/>
        <v>0.16251264309366886</v>
      </c>
      <c r="Z105" s="25">
        <f t="shared" si="65"/>
        <v>0.18164039439954371</v>
      </c>
      <c r="AA105" s="25">
        <f t="shared" si="66"/>
        <v>0.18150413225759124</v>
      </c>
      <c r="AB105" s="25">
        <f t="shared" si="67"/>
        <v>0.16461940866466326</v>
      </c>
      <c r="AC105" s="25">
        <f t="shared" si="68"/>
        <v>0.14518855061821173</v>
      </c>
      <c r="AD105" s="25">
        <f t="shared" si="69"/>
        <v>0.10448358160323638</v>
      </c>
      <c r="AE105" s="25">
        <f t="shared" si="70"/>
        <v>7.963734274186629E-2</v>
      </c>
      <c r="AF105" s="25">
        <f t="shared" si="71"/>
        <v>3.4923538925414284E-2</v>
      </c>
      <c r="AG105" s="25">
        <f t="shared" si="72"/>
        <v>1.8915935865370399E-2</v>
      </c>
      <c r="AH105" s="25">
        <f t="shared" si="73"/>
        <v>1.1976377575795508E-2</v>
      </c>
    </row>
    <row r="106" spans="1:34" x14ac:dyDescent="0.25">
      <c r="A106" s="13">
        <f t="shared" si="74"/>
        <v>6</v>
      </c>
      <c r="B106" s="13">
        <f t="shared" si="74"/>
        <v>2.8450980400142569</v>
      </c>
      <c r="C106" s="13">
        <f t="shared" si="55"/>
        <v>17.199999999999985</v>
      </c>
      <c r="D106" s="13">
        <f t="shared" si="56"/>
        <v>105</v>
      </c>
      <c r="E106" s="13">
        <v>2.0211892990699383</v>
      </c>
      <c r="G106" s="20">
        <f t="shared" si="57"/>
        <v>17.199999999999985</v>
      </c>
      <c r="H106" s="18">
        <f t="shared" ca="1" si="53"/>
        <v>7.6742064478862978E-3</v>
      </c>
      <c r="I106" s="17"/>
      <c r="J106" s="17"/>
      <c r="K106" s="17"/>
      <c r="L106" s="17"/>
      <c r="M106" s="17"/>
      <c r="N106" s="17"/>
      <c r="O106" s="17"/>
      <c r="P106" s="17"/>
      <c r="Q106" s="17"/>
      <c r="T106" s="25">
        <f t="shared" si="59"/>
        <v>7.6742064478862978E-3</v>
      </c>
      <c r="U106" s="25">
        <f t="shared" si="60"/>
        <v>7.6943963811565472E-2</v>
      </c>
      <c r="V106" s="25">
        <f t="shared" si="61"/>
        <v>8.2120467240290665E-2</v>
      </c>
      <c r="W106" s="25">
        <f t="shared" si="62"/>
        <v>8.7368333957827157E-2</v>
      </c>
      <c r="X106" s="25">
        <f t="shared" si="63"/>
        <v>0.12711929649884227</v>
      </c>
      <c r="Y106" s="25">
        <f t="shared" si="64"/>
        <v>0.15962927582743261</v>
      </c>
      <c r="Z106" s="25">
        <f t="shared" si="65"/>
        <v>0.17860964957432976</v>
      </c>
      <c r="AA106" s="25">
        <f t="shared" si="66"/>
        <v>0.17871178146056996</v>
      </c>
      <c r="AB106" s="25">
        <f t="shared" si="67"/>
        <v>0.16224236790235169</v>
      </c>
      <c r="AC106" s="25">
        <f t="shared" si="68"/>
        <v>0.14316511239837293</v>
      </c>
      <c r="AD106" s="25">
        <f t="shared" si="69"/>
        <v>0.10308769645263634</v>
      </c>
      <c r="AE106" s="25">
        <f t="shared" si="70"/>
        <v>7.8609613532281977E-2</v>
      </c>
      <c r="AF106" s="25">
        <f t="shared" si="71"/>
        <v>3.4501420908953487E-2</v>
      </c>
      <c r="AG106" s="25">
        <f t="shared" si="72"/>
        <v>1.8683483740300579E-2</v>
      </c>
      <c r="AH106" s="25">
        <f t="shared" si="73"/>
        <v>1.1830604498527455E-2</v>
      </c>
    </row>
    <row r="107" spans="1:34" x14ac:dyDescent="0.25">
      <c r="A107" s="13">
        <f t="shared" si="74"/>
        <v>6</v>
      </c>
      <c r="B107" s="13">
        <f t="shared" si="74"/>
        <v>2.8450980400142569</v>
      </c>
      <c r="C107" s="13">
        <f t="shared" si="55"/>
        <v>17.299999999999986</v>
      </c>
      <c r="D107" s="13">
        <f t="shared" si="56"/>
        <v>106</v>
      </c>
      <c r="E107" s="13">
        <v>2.0253058652647704</v>
      </c>
      <c r="G107" s="20">
        <f t="shared" si="57"/>
        <v>17.299999999999986</v>
      </c>
      <c r="H107" s="18">
        <f t="shared" ca="1" si="53"/>
        <v>7.5671802478693524E-3</v>
      </c>
      <c r="I107" s="17"/>
      <c r="J107" s="17"/>
      <c r="K107" s="17"/>
      <c r="L107" s="17"/>
      <c r="M107" s="17"/>
      <c r="N107" s="17"/>
      <c r="O107" s="17"/>
      <c r="P107" s="17"/>
      <c r="Q107" s="17"/>
      <c r="T107" s="25">
        <f t="shared" si="59"/>
        <v>7.5671802478693524E-3</v>
      </c>
      <c r="U107" s="25">
        <f t="shared" si="60"/>
        <v>7.564253578308526E-2</v>
      </c>
      <c r="V107" s="25">
        <f t="shared" si="61"/>
        <v>8.0658126231595156E-2</v>
      </c>
      <c r="W107" s="25">
        <f t="shared" si="62"/>
        <v>8.5785767528570062E-2</v>
      </c>
      <c r="X107" s="25">
        <f t="shared" si="63"/>
        <v>0.12481178267556535</v>
      </c>
      <c r="Y107" s="25">
        <f t="shared" si="64"/>
        <v>0.15680935395361159</v>
      </c>
      <c r="Z107" s="25">
        <f t="shared" si="65"/>
        <v>0.17564257842046019</v>
      </c>
      <c r="AA107" s="25">
        <f t="shared" si="66"/>
        <v>0.17597471804937312</v>
      </c>
      <c r="AB107" s="25">
        <f t="shared" si="67"/>
        <v>0.15991037666425187</v>
      </c>
      <c r="AC107" s="25">
        <f t="shared" si="68"/>
        <v>0.14117918552391398</v>
      </c>
      <c r="AD107" s="25">
        <f t="shared" si="69"/>
        <v>0.10171683828195015</v>
      </c>
      <c r="AE107" s="25">
        <f t="shared" si="70"/>
        <v>7.7599720477664932E-2</v>
      </c>
      <c r="AF107" s="25">
        <f t="shared" si="71"/>
        <v>3.4085981317849123E-2</v>
      </c>
      <c r="AG107" s="25">
        <f t="shared" si="72"/>
        <v>1.8454660007585291E-2</v>
      </c>
      <c r="AH107" s="25">
        <f t="shared" si="73"/>
        <v>1.1687061597640182E-2</v>
      </c>
    </row>
    <row r="108" spans="1:34" x14ac:dyDescent="0.25">
      <c r="A108" s="13">
        <f t="shared" si="74"/>
        <v>6</v>
      </c>
      <c r="B108" s="13">
        <f t="shared" si="74"/>
        <v>2.8450980400142569</v>
      </c>
      <c r="C108" s="13">
        <f t="shared" si="55"/>
        <v>17.399999999999988</v>
      </c>
      <c r="D108" s="13">
        <f t="shared" si="56"/>
        <v>107</v>
      </c>
      <c r="E108" s="13">
        <v>2.0293837776852097</v>
      </c>
      <c r="G108" s="20">
        <f t="shared" si="57"/>
        <v>17.399999999999988</v>
      </c>
      <c r="H108" s="18">
        <f t="shared" ca="1" si="53"/>
        <v>7.4621162458324061E-3</v>
      </c>
      <c r="I108" s="17"/>
      <c r="J108" s="17"/>
      <c r="K108" s="17"/>
      <c r="L108" s="17"/>
      <c r="M108" s="17"/>
      <c r="N108" s="17"/>
      <c r="O108" s="17"/>
      <c r="P108" s="17"/>
      <c r="Q108" s="17"/>
      <c r="T108" s="25">
        <f t="shared" si="59"/>
        <v>7.4621162458324061E-3</v>
      </c>
      <c r="U108" s="25">
        <f t="shared" si="60"/>
        <v>7.4368763266388138E-2</v>
      </c>
      <c r="V108" s="25">
        <f t="shared" si="61"/>
        <v>7.9228147728797882E-2</v>
      </c>
      <c r="W108" s="25">
        <f t="shared" si="62"/>
        <v>8.4238717424945417E-2</v>
      </c>
      <c r="X108" s="25">
        <f t="shared" si="63"/>
        <v>0.12255602464852658</v>
      </c>
      <c r="Y108" s="25">
        <f t="shared" si="64"/>
        <v>0.15405111193475129</v>
      </c>
      <c r="Z108" s="25">
        <f t="shared" si="65"/>
        <v>0.17273746339261747</v>
      </c>
      <c r="AA108" s="25">
        <f t="shared" si="66"/>
        <v>0.17329150683978176</v>
      </c>
      <c r="AB108" s="25">
        <f t="shared" si="67"/>
        <v>0.15762229693330287</v>
      </c>
      <c r="AC108" s="25">
        <f t="shared" si="68"/>
        <v>0.13922983444299394</v>
      </c>
      <c r="AD108" s="25">
        <f t="shared" si="69"/>
        <v>0.10037039704787053</v>
      </c>
      <c r="AE108" s="25">
        <f t="shared" si="70"/>
        <v>7.6607239106044958E-2</v>
      </c>
      <c r="AF108" s="25">
        <f t="shared" si="71"/>
        <v>3.3677072722644731E-2</v>
      </c>
      <c r="AG108" s="25">
        <f t="shared" si="72"/>
        <v>1.8229386323318924E-2</v>
      </c>
      <c r="AH108" s="25">
        <f t="shared" si="73"/>
        <v>1.1545701509510765E-2</v>
      </c>
    </row>
    <row r="109" spans="1:34" x14ac:dyDescent="0.25">
      <c r="A109" s="13">
        <f t="shared" si="74"/>
        <v>6</v>
      </c>
      <c r="B109" s="13">
        <f t="shared" si="74"/>
        <v>2.8450980400142569</v>
      </c>
      <c r="C109" s="13">
        <f t="shared" si="55"/>
        <v>17.499999999999989</v>
      </c>
      <c r="D109" s="13">
        <f t="shared" si="56"/>
        <v>108</v>
      </c>
      <c r="E109" s="13">
        <v>2.0334237554869499</v>
      </c>
      <c r="G109" s="20">
        <f t="shared" si="57"/>
        <v>17.499999999999989</v>
      </c>
      <c r="H109" s="18">
        <f t="shared" ca="1" si="53"/>
        <v>7.358966083749416E-3</v>
      </c>
      <c r="I109" s="17"/>
      <c r="J109" s="17"/>
      <c r="K109" s="17"/>
      <c r="L109" s="17"/>
      <c r="M109" s="17"/>
      <c r="N109" s="17"/>
      <c r="O109" s="17"/>
      <c r="P109" s="17"/>
      <c r="Q109" s="17"/>
      <c r="T109" s="25">
        <f t="shared" si="59"/>
        <v>7.358966083749416E-3</v>
      </c>
      <c r="U109" s="25">
        <f t="shared" si="60"/>
        <v>7.3121895547024793E-2</v>
      </c>
      <c r="V109" s="25">
        <f t="shared" si="61"/>
        <v>7.7829627624549549E-2</v>
      </c>
      <c r="W109" s="25">
        <f t="shared" si="62"/>
        <v>8.272618120143263E-2</v>
      </c>
      <c r="X109" s="25">
        <f t="shared" si="63"/>
        <v>0.12035056385685025</v>
      </c>
      <c r="Y109" s="25">
        <f t="shared" si="64"/>
        <v>0.15135284632869994</v>
      </c>
      <c r="Z109" s="25">
        <f t="shared" si="65"/>
        <v>0.1698926461723331</v>
      </c>
      <c r="AA109" s="25">
        <f t="shared" si="66"/>
        <v>0.17066076099099556</v>
      </c>
      <c r="AB109" s="25">
        <f t="shared" si="67"/>
        <v>0.15537702838854392</v>
      </c>
      <c r="AC109" s="25">
        <f t="shared" si="68"/>
        <v>0.13731615434149802</v>
      </c>
      <c r="AD109" s="25">
        <f t="shared" si="69"/>
        <v>9.9047782464645032E-2</v>
      </c>
      <c r="AE109" s="25">
        <f t="shared" si="70"/>
        <v>7.5631758490320833E-2</v>
      </c>
      <c r="AF109" s="25">
        <f t="shared" si="71"/>
        <v>3.3274552218475827E-2</v>
      </c>
      <c r="AG109" s="25">
        <f t="shared" si="72"/>
        <v>1.8007586719134307E-2</v>
      </c>
      <c r="AH109" s="25">
        <f t="shared" si="73"/>
        <v>1.140647830187032E-2</v>
      </c>
    </row>
    <row r="110" spans="1:34" x14ac:dyDescent="0.25">
      <c r="A110" s="13">
        <f t="shared" si="74"/>
        <v>6</v>
      </c>
      <c r="B110" s="13">
        <f t="shared" si="74"/>
        <v>2.8450980400142569</v>
      </c>
      <c r="C110" s="13">
        <f t="shared" si="55"/>
        <v>17.599999999999991</v>
      </c>
      <c r="D110" s="13">
        <f t="shared" si="56"/>
        <v>109</v>
      </c>
      <c r="E110" s="13">
        <v>2.0374264979406238</v>
      </c>
      <c r="G110" s="20">
        <f t="shared" si="57"/>
        <v>17.599999999999991</v>
      </c>
      <c r="H110" s="18">
        <f t="shared" ca="1" si="53"/>
        <v>7.2576829873759203E-3</v>
      </c>
      <c r="I110" s="17"/>
      <c r="J110" s="17"/>
      <c r="K110" s="17"/>
      <c r="L110" s="17"/>
      <c r="M110" s="17"/>
      <c r="N110" s="17"/>
      <c r="O110" s="17"/>
      <c r="P110" s="17"/>
      <c r="Q110" s="17"/>
      <c r="T110" s="25">
        <f t="shared" si="59"/>
        <v>7.2576829873759203E-3</v>
      </c>
      <c r="U110" s="25">
        <f t="shared" si="60"/>
        <v>7.1901207868405662E-2</v>
      </c>
      <c r="V110" s="25">
        <f t="shared" si="61"/>
        <v>7.6461693672814426E-2</v>
      </c>
      <c r="W110" s="25">
        <f t="shared" si="62"/>
        <v>8.1247191977161459E-2</v>
      </c>
      <c r="X110" s="25">
        <f t="shared" si="63"/>
        <v>0.11819399338242284</v>
      </c>
      <c r="Y110" s="25">
        <f t="shared" si="64"/>
        <v>0.14871291310280324</v>
      </c>
      <c r="Z110" s="25">
        <f t="shared" si="65"/>
        <v>0.16710652514081917</v>
      </c>
      <c r="AA110" s="25">
        <f t="shared" si="66"/>
        <v>0.16808113997554774</v>
      </c>
      <c r="AB110" s="25">
        <f t="shared" si="67"/>
        <v>0.15317350684095238</v>
      </c>
      <c r="AC110" s="25">
        <f t="shared" si="68"/>
        <v>0.13543726987558452</v>
      </c>
      <c r="AD110" s="25">
        <f t="shared" si="69"/>
        <v>9.7748423197375534E-2</v>
      </c>
      <c r="AE110" s="25">
        <f t="shared" si="70"/>
        <v>7.467288070065646E-2</v>
      </c>
      <c r="AF110" s="25">
        <f t="shared" si="71"/>
        <v>3.2878281245766493E-2</v>
      </c>
      <c r="AG110" s="25">
        <f t="shared" si="72"/>
        <v>1.7789187508435372E-2</v>
      </c>
      <c r="AH110" s="25">
        <f t="shared" si="73"/>
        <v>1.1269347417168042E-2</v>
      </c>
    </row>
    <row r="111" spans="1:34" x14ac:dyDescent="0.25">
      <c r="A111" s="13">
        <f t="shared" si="74"/>
        <v>6</v>
      </c>
      <c r="B111" s="13">
        <f t="shared" si="74"/>
        <v>2.8450980400142569</v>
      </c>
      <c r="C111" s="13">
        <f t="shared" si="55"/>
        <v>17.699999999999992</v>
      </c>
      <c r="D111" s="13">
        <f t="shared" si="56"/>
        <v>110</v>
      </c>
      <c r="E111" s="13">
        <v>2.0413926851582249</v>
      </c>
      <c r="G111" s="20">
        <f t="shared" si="57"/>
        <v>17.699999999999992</v>
      </c>
      <c r="H111" s="18">
        <f t="shared" ca="1" si="53"/>
        <v>7.1582217008500128E-3</v>
      </c>
      <c r="I111" s="17"/>
      <c r="J111" s="17"/>
      <c r="K111" s="17"/>
      <c r="L111" s="17"/>
      <c r="M111" s="17"/>
      <c r="N111" s="17"/>
      <c r="O111" s="17"/>
      <c r="P111" s="17"/>
      <c r="Q111" s="17"/>
      <c r="T111" s="25">
        <f t="shared" si="59"/>
        <v>7.1582217008500128E-3</v>
      </c>
      <c r="U111" s="25">
        <f t="shared" si="60"/>
        <v>7.0706000323466786E-2</v>
      </c>
      <c r="V111" s="25">
        <f t="shared" si="61"/>
        <v>7.5123504110173045E-2</v>
      </c>
      <c r="W111" s="25">
        <f t="shared" si="62"/>
        <v>7.9800816890082213E-2</v>
      </c>
      <c r="X111" s="25">
        <f t="shared" si="63"/>
        <v>0.11608495570986743</v>
      </c>
      <c r="Y111" s="25">
        <f t="shared" si="64"/>
        <v>0.1461297250862971</v>
      </c>
      <c r="Z111" s="25">
        <f t="shared" si="65"/>
        <v>0.16437755298047699</v>
      </c>
      <c r="AA111" s="25">
        <f t="shared" si="66"/>
        <v>0.1655513476513174</v>
      </c>
      <c r="AB111" s="25">
        <f t="shared" si="67"/>
        <v>0.15101070274720513</v>
      </c>
      <c r="AC111" s="25">
        <f t="shared" si="68"/>
        <v>0.13359233396704562</v>
      </c>
      <c r="AD111" s="25">
        <f t="shared" si="69"/>
        <v>9.6471766094991987E-2</v>
      </c>
      <c r="AE111" s="25">
        <f t="shared" si="70"/>
        <v>7.3730220283601752E-2</v>
      </c>
      <c r="AF111" s="25">
        <f t="shared" si="71"/>
        <v>3.2488125419550394E-2</v>
      </c>
      <c r="AG111" s="25">
        <f t="shared" si="72"/>
        <v>1.757411719712948E-2</v>
      </c>
      <c r="AH111" s="25">
        <f t="shared" si="73"/>
        <v>1.1134265618658275E-2</v>
      </c>
    </row>
    <row r="112" spans="1:34" x14ac:dyDescent="0.25">
      <c r="A112" s="13">
        <f t="shared" si="74"/>
        <v>6</v>
      </c>
      <c r="B112" s="13">
        <f t="shared" si="74"/>
        <v>2.8450980400142569</v>
      </c>
      <c r="C112" s="13">
        <f t="shared" si="55"/>
        <v>17.799999999999994</v>
      </c>
      <c r="D112" s="13">
        <f t="shared" si="56"/>
        <v>111</v>
      </c>
      <c r="E112" s="13">
        <v>2.0453229787866576</v>
      </c>
      <c r="G112" s="20">
        <f t="shared" si="57"/>
        <v>17.799999999999994</v>
      </c>
      <c r="H112" s="18">
        <f t="shared" ca="1" si="53"/>
        <v>7.0605384245389048E-3</v>
      </c>
      <c r="I112" s="17"/>
      <c r="J112" s="17"/>
      <c r="K112" s="17"/>
      <c r="L112" s="17"/>
      <c r="M112" s="17"/>
      <c r="N112" s="17"/>
      <c r="O112" s="17"/>
      <c r="P112" s="17"/>
      <c r="Q112" s="17"/>
      <c r="T112" s="25">
        <f t="shared" si="59"/>
        <v>7.0605384245389048E-3</v>
      </c>
      <c r="U112" s="25">
        <f t="shared" si="60"/>
        <v>6.9535596802724267E-2</v>
      </c>
      <c r="V112" s="25">
        <f t="shared" si="61"/>
        <v>7.381424634800203E-2</v>
      </c>
      <c r="W112" s="25">
        <f t="shared" si="62"/>
        <v>7.8386155630867468E-2</v>
      </c>
      <c r="X112" s="25">
        <f t="shared" si="63"/>
        <v>0.11402214060183738</v>
      </c>
      <c r="Y112" s="25">
        <f t="shared" si="64"/>
        <v>0.14360174955265589</v>
      </c>
      <c r="Z112" s="25">
        <f t="shared" si="65"/>
        <v>0.16170423439748033</v>
      </c>
      <c r="AA112" s="25">
        <f t="shared" si="66"/>
        <v>0.16307013042966886</v>
      </c>
      <c r="AB112" s="25">
        <f t="shared" si="67"/>
        <v>0.14888761979683388</v>
      </c>
      <c r="AC112" s="25">
        <f t="shared" si="68"/>
        <v>0.13178052665785017</v>
      </c>
      <c r="AD112" s="25">
        <f t="shared" si="69"/>
        <v>9.5217275460619713E-2</v>
      </c>
      <c r="AE112" s="25">
        <f t="shared" si="70"/>
        <v>7.28034037664161E-2</v>
      </c>
      <c r="AF112" s="25">
        <f t="shared" si="71"/>
        <v>3.2103954366929401E-2</v>
      </c>
      <c r="AG112" s="25">
        <f t="shared" si="72"/>
        <v>1.7362306398605587E-2</v>
      </c>
      <c r="AH112" s="25">
        <f t="shared" si="73"/>
        <v>1.1001190939057775E-2</v>
      </c>
    </row>
    <row r="113" spans="1:34" x14ac:dyDescent="0.25">
      <c r="A113" s="13">
        <f t="shared" si="74"/>
        <v>6</v>
      </c>
      <c r="B113" s="13">
        <f t="shared" si="74"/>
        <v>2.8450980400142569</v>
      </c>
      <c r="C113" s="13">
        <f t="shared" si="55"/>
        <v>17.899999999999995</v>
      </c>
      <c r="D113" s="13">
        <f t="shared" si="56"/>
        <v>112</v>
      </c>
      <c r="E113" s="13">
        <v>2.0492180226701815</v>
      </c>
      <c r="G113" s="20">
        <f t="shared" si="57"/>
        <v>17.899999999999995</v>
      </c>
      <c r="H113" s="18">
        <f t="shared" ca="1" si="53"/>
        <v>6.9645907559434976E-3</v>
      </c>
      <c r="I113" s="17"/>
      <c r="J113" s="17"/>
      <c r="K113" s="17"/>
      <c r="L113" s="17"/>
      <c r="M113" s="17"/>
      <c r="N113" s="17"/>
      <c r="O113" s="17"/>
      <c r="P113" s="17"/>
      <c r="Q113" s="17"/>
      <c r="T113" s="25">
        <f t="shared" si="59"/>
        <v>6.9645907559434976E-3</v>
      </c>
      <c r="U113" s="25">
        <f t="shared" si="60"/>
        <v>6.8389343995394272E-2</v>
      </c>
      <c r="V113" s="25">
        <f t="shared" si="61"/>
        <v>7.2533135731318907E-2</v>
      </c>
      <c r="W113" s="25">
        <f t="shared" si="62"/>
        <v>7.7002339051794738E-2</v>
      </c>
      <c r="X113" s="25">
        <f t="shared" si="63"/>
        <v>0.11200428308276726</v>
      </c>
      <c r="Y113" s="25">
        <f t="shared" si="64"/>
        <v>0.1411275059242291</v>
      </c>
      <c r="Z113" s="25">
        <f t="shared" si="65"/>
        <v>0.15908512395834265</v>
      </c>
      <c r="AA113" s="25">
        <f t="shared" si="66"/>
        <v>0.1606362755341437</v>
      </c>
      <c r="AB113" s="25">
        <f t="shared" si="67"/>
        <v>0.14680329356855942</v>
      </c>
      <c r="AC113" s="25">
        <f t="shared" si="68"/>
        <v>0.13000105402048071</v>
      </c>
      <c r="AD113" s="25">
        <f t="shared" si="69"/>
        <v>9.3984432357215139E-2</v>
      </c>
      <c r="AE113" s="25">
        <f t="shared" si="70"/>
        <v>7.1892069185167481E-2</v>
      </c>
      <c r="AF113" s="25">
        <f t="shared" si="71"/>
        <v>3.1725641572216058E-2</v>
      </c>
      <c r="AG113" s="25">
        <f t="shared" si="72"/>
        <v>1.7153687752722496E-2</v>
      </c>
      <c r="AH113" s="25">
        <f t="shared" si="73"/>
        <v>1.0870082631629453E-2</v>
      </c>
    </row>
    <row r="114" spans="1:34" x14ac:dyDescent="0.25">
      <c r="A114" s="13">
        <f t="shared" si="74"/>
        <v>6</v>
      </c>
      <c r="B114" s="13">
        <f t="shared" si="74"/>
        <v>2.8450980400142569</v>
      </c>
      <c r="C114" s="13">
        <f t="shared" si="55"/>
        <v>17.999999999999996</v>
      </c>
      <c r="D114" s="13">
        <f t="shared" si="56"/>
        <v>113</v>
      </c>
      <c r="E114" s="13">
        <v>2.0530784434834195</v>
      </c>
      <c r="G114" s="20">
        <f t="shared" si="57"/>
        <v>17.999999999999996</v>
      </c>
      <c r="H114" s="18">
        <f t="shared" ca="1" si="53"/>
        <v>6.8703376334854774E-3</v>
      </c>
      <c r="I114" s="17"/>
      <c r="J114" s="17"/>
      <c r="K114" s="17"/>
      <c r="L114" s="17"/>
      <c r="M114" s="17"/>
      <c r="N114" s="17"/>
      <c r="O114" s="17"/>
      <c r="P114" s="17"/>
      <c r="Q114" s="17"/>
      <c r="T114" s="25">
        <f t="shared" si="59"/>
        <v>6.8703376334854774E-3</v>
      </c>
      <c r="U114" s="25">
        <f t="shared" si="60"/>
        <v>6.7266610440473357E-2</v>
      </c>
      <c r="V114" s="25">
        <f t="shared" si="61"/>
        <v>7.1279414360358548E-2</v>
      </c>
      <c r="W114" s="25">
        <f t="shared" si="62"/>
        <v>7.5648527846172681E-2</v>
      </c>
      <c r="X114" s="25">
        <f t="shared" si="63"/>
        <v>0.11003016152467428</v>
      </c>
      <c r="Y114" s="25">
        <f t="shared" si="64"/>
        <v>0.13870556359199251</v>
      </c>
      <c r="Z114" s="25">
        <f t="shared" si="65"/>
        <v>0.1565188240338457</v>
      </c>
      <c r="AA114" s="25">
        <f t="shared" si="66"/>
        <v>0.15824860934449897</v>
      </c>
      <c r="AB114" s="25">
        <f t="shared" si="67"/>
        <v>0.1447567902518539</v>
      </c>
      <c r="AC114" s="25">
        <f t="shared" si="68"/>
        <v>0.12825314712089564</v>
      </c>
      <c r="AD114" s="25">
        <f t="shared" si="69"/>
        <v>9.277273394647681E-2</v>
      </c>
      <c r="AE114" s="25">
        <f t="shared" si="70"/>
        <v>7.0995865635273769E-2</v>
      </c>
      <c r="AF114" s="25">
        <f t="shared" si="71"/>
        <v>3.1353064229332969E-2</v>
      </c>
      <c r="AG114" s="25">
        <f t="shared" si="72"/>
        <v>1.6948195848584372E-2</v>
      </c>
      <c r="AH114" s="25">
        <f t="shared" si="73"/>
        <v>1.0740901123558206E-2</v>
      </c>
    </row>
    <row r="115" spans="1:34" x14ac:dyDescent="0.25">
      <c r="A115" s="13">
        <f t="shared" si="74"/>
        <v>6</v>
      </c>
      <c r="B115" s="13">
        <f t="shared" si="74"/>
        <v>2.8450980400142569</v>
      </c>
      <c r="C115" s="13">
        <f t="shared" si="55"/>
        <v>18.099999999999998</v>
      </c>
      <c r="D115" s="13">
        <f t="shared" si="56"/>
        <v>114</v>
      </c>
      <c r="E115" s="13">
        <v>2.0569048513364727</v>
      </c>
      <c r="G115" s="20">
        <f t="shared" si="57"/>
        <v>18.099999999999998</v>
      </c>
      <c r="H115" s="18">
        <f t="shared" ca="1" si="53"/>
        <v>6.7777392830135489E-3</v>
      </c>
      <c r="I115" s="17"/>
      <c r="J115" s="17"/>
      <c r="K115" s="17"/>
      <c r="L115" s="17"/>
      <c r="M115" s="17"/>
      <c r="N115" s="17"/>
      <c r="O115" s="17"/>
      <c r="P115" s="17"/>
      <c r="Q115" s="17"/>
      <c r="T115" s="25">
        <f t="shared" si="59"/>
        <v>6.7777392830135489E-3</v>
      </c>
      <c r="U115" s="25">
        <f t="shared" si="60"/>
        <v>6.6166785624885663E-2</v>
      </c>
      <c r="V115" s="25">
        <f t="shared" si="61"/>
        <v>7.0052349971214914E-2</v>
      </c>
      <c r="W115" s="25">
        <f t="shared" si="62"/>
        <v>7.4323911294180173E-2</v>
      </c>
      <c r="X115" s="25">
        <f t="shared" si="63"/>
        <v>0.10809859582904423</v>
      </c>
      <c r="Y115" s="25">
        <f t="shared" si="64"/>
        <v>0.13633453984373692</v>
      </c>
      <c r="Z115" s="25">
        <f t="shared" si="65"/>
        <v>0.15400398284415101</v>
      </c>
      <c r="AA115" s="25">
        <f t="shared" si="66"/>
        <v>0.15590599582122913</v>
      </c>
      <c r="AB115" s="25">
        <f t="shared" si="67"/>
        <v>0.14274720543004452</v>
      </c>
      <c r="AC115" s="25">
        <f t="shared" si="68"/>
        <v>0.12653606103115422</v>
      </c>
      <c r="AD115" s="25">
        <f t="shared" si="69"/>
        <v>9.1581692859172142E-2</v>
      </c>
      <c r="AE115" s="25">
        <f t="shared" si="70"/>
        <v>7.0114452843239125E-2</v>
      </c>
      <c r="AF115" s="25">
        <f t="shared" si="71"/>
        <v>3.0986103101071485E-2</v>
      </c>
      <c r="AG115" s="25">
        <f t="shared" si="72"/>
        <v>1.6745767150897279E-2</v>
      </c>
      <c r="AH115" s="25">
        <f t="shared" si="73"/>
        <v>1.0613607971493005E-2</v>
      </c>
    </row>
    <row r="116" spans="1:34" x14ac:dyDescent="0.25">
      <c r="A116" s="13">
        <f t="shared" si="74"/>
        <v>6</v>
      </c>
      <c r="B116" s="13">
        <f t="shared" si="74"/>
        <v>2.8450980400142569</v>
      </c>
      <c r="C116" s="13">
        <f t="shared" si="55"/>
        <v>18.2</v>
      </c>
      <c r="D116" s="13">
        <f t="shared" si="56"/>
        <v>115</v>
      </c>
      <c r="E116" s="13">
        <v>2.0606978403536118</v>
      </c>
      <c r="G116" s="20">
        <f t="shared" si="57"/>
        <v>18.2</v>
      </c>
      <c r="H116" s="18">
        <f t="shared" ca="1" si="53"/>
        <v>6.686757166875246E-3</v>
      </c>
      <c r="I116" s="17"/>
      <c r="J116" s="17"/>
      <c r="K116" s="17"/>
      <c r="L116" s="17"/>
      <c r="M116" s="17"/>
      <c r="N116" s="17"/>
      <c r="O116" s="17"/>
      <c r="P116" s="17"/>
      <c r="Q116" s="17"/>
      <c r="T116" s="25">
        <f t="shared" si="59"/>
        <v>6.686757166875246E-3</v>
      </c>
      <c r="U116" s="25">
        <f t="shared" si="60"/>
        <v>6.5089279125989108E-2</v>
      </c>
      <c r="V116" s="25">
        <f t="shared" si="61"/>
        <v>6.8851234872121497E-2</v>
      </c>
      <c r="W116" s="25">
        <f t="shared" si="62"/>
        <v>7.3027706071251475E-2</v>
      </c>
      <c r="X116" s="25">
        <f t="shared" si="63"/>
        <v>0.10620844569921775</v>
      </c>
      <c r="Y116" s="25">
        <f t="shared" si="64"/>
        <v>0.13401309789444268</v>
      </c>
      <c r="Z116" s="25">
        <f t="shared" si="65"/>
        <v>0.15153929259931387</v>
      </c>
      <c r="AA116" s="25">
        <f t="shared" si="66"/>
        <v>0.15360733500601781</v>
      </c>
      <c r="AB116" s="25">
        <f t="shared" si="67"/>
        <v>0.14077366292150606</v>
      </c>
      <c r="AC116" s="25">
        <f t="shared" si="68"/>
        <v>0.12484907388892783</v>
      </c>
      <c r="AD116" s="25">
        <f t="shared" si="69"/>
        <v>9.0410836595135102E-2</v>
      </c>
      <c r="AE116" s="25">
        <f t="shared" si="70"/>
        <v>6.9247500758416847E-2</v>
      </c>
      <c r="AF116" s="25">
        <f t="shared" si="71"/>
        <v>3.0624642384835133E-2</v>
      </c>
      <c r="AG116" s="25">
        <f t="shared" si="72"/>
        <v>1.6546339929710354E-2</v>
      </c>
      <c r="AH116" s="25">
        <f t="shared" si="73"/>
        <v>1.0488165819137325E-2</v>
      </c>
    </row>
    <row r="117" spans="1:34" x14ac:dyDescent="0.25">
      <c r="A117" s="13">
        <f t="shared" si="74"/>
        <v>6</v>
      </c>
      <c r="B117" s="13">
        <f t="shared" si="74"/>
        <v>2.8450980400142569</v>
      </c>
      <c r="C117" s="13">
        <f t="shared" si="55"/>
        <v>18.3</v>
      </c>
      <c r="D117" s="13">
        <f t="shared" si="56"/>
        <v>116</v>
      </c>
      <c r="E117" s="13">
        <v>2.0644579892269186</v>
      </c>
      <c r="G117" s="20">
        <f t="shared" si="57"/>
        <v>18.3</v>
      </c>
      <c r="H117" s="18">
        <f t="shared" ca="1" si="53"/>
        <v>6.5973539354111559E-3</v>
      </c>
      <c r="I117" s="17"/>
      <c r="J117" s="17"/>
      <c r="K117" s="17"/>
      <c r="L117" s="17"/>
      <c r="M117" s="17"/>
      <c r="N117" s="17"/>
      <c r="O117" s="17"/>
      <c r="P117" s="17"/>
      <c r="Q117" s="17"/>
      <c r="T117" s="25">
        <f t="shared" si="59"/>
        <v>6.5973539354111559E-3</v>
      </c>
      <c r="U117" s="25">
        <f t="shared" si="60"/>
        <v>6.4033519795912763E-2</v>
      </c>
      <c r="V117" s="25">
        <f t="shared" si="61"/>
        <v>6.7675384932172872E-2</v>
      </c>
      <c r="W117" s="25">
        <f t="shared" si="62"/>
        <v>7.1759155115406564E-2</v>
      </c>
      <c r="X117" s="25">
        <f t="shared" si="63"/>
        <v>0.10435860899807432</v>
      </c>
      <c r="Y117" s="25">
        <f t="shared" si="64"/>
        <v>0.13173994501300562</v>
      </c>
      <c r="Z117" s="25">
        <f t="shared" si="65"/>
        <v>0.14912348772979739</v>
      </c>
      <c r="AA117" s="25">
        <f t="shared" si="66"/>
        <v>0.15135156159386806</v>
      </c>
      <c r="AB117" s="25">
        <f t="shared" si="67"/>
        <v>0.13883531367571522</v>
      </c>
      <c r="AC117" s="25">
        <f t="shared" si="68"/>
        <v>0.12319148600130811</v>
      </c>
      <c r="AD117" s="25">
        <f t="shared" si="69"/>
        <v>8.9259706951304585E-2</v>
      </c>
      <c r="AE117" s="25">
        <f t="shared" si="70"/>
        <v>6.8394689163703726E-2</v>
      </c>
      <c r="AF117" s="25">
        <f t="shared" si="71"/>
        <v>3.0268569584518863E-2</v>
      </c>
      <c r="AG117" s="25">
        <f t="shared" si="72"/>
        <v>1.6349854193361203E-2</v>
      </c>
      <c r="AH117" s="25">
        <f t="shared" si="73"/>
        <v>1.0364538356777583E-2</v>
      </c>
    </row>
    <row r="118" spans="1:34" x14ac:dyDescent="0.25">
      <c r="A118" s="13">
        <f t="shared" ref="A118:B133" si="75">A117</f>
        <v>6</v>
      </c>
      <c r="B118" s="13">
        <f t="shared" si="75"/>
        <v>2.8450980400142569</v>
      </c>
      <c r="C118" s="13">
        <f t="shared" si="55"/>
        <v>18.400000000000002</v>
      </c>
      <c r="D118" s="13">
        <f t="shared" si="56"/>
        <v>117</v>
      </c>
      <c r="E118" s="13">
        <v>2.0681858617461617</v>
      </c>
      <c r="G118" s="20">
        <f t="shared" si="57"/>
        <v>18.400000000000002</v>
      </c>
      <c r="H118" s="18">
        <f t="shared" ca="1" si="53"/>
        <v>6.5094933807374562E-3</v>
      </c>
      <c r="I118" s="17"/>
      <c r="J118" s="17"/>
      <c r="K118" s="17"/>
      <c r="L118" s="17"/>
      <c r="M118" s="17"/>
      <c r="N118" s="17"/>
      <c r="O118" s="17"/>
      <c r="P118" s="17"/>
      <c r="Q118" s="17"/>
      <c r="T118" s="25">
        <f t="shared" si="59"/>
        <v>6.5094933807374562E-3</v>
      </c>
      <c r="U118" s="25">
        <f t="shared" si="60"/>
        <v>6.2998954985359887E-2</v>
      </c>
      <c r="V118" s="25">
        <f t="shared" si="61"/>
        <v>6.6524138619494022E-2</v>
      </c>
      <c r="W118" s="25">
        <f t="shared" si="62"/>
        <v>7.0517526550151768E-2</v>
      </c>
      <c r="X118" s="25">
        <f t="shared" si="63"/>
        <v>0.10254802018613877</v>
      </c>
      <c r="Y118" s="25">
        <f t="shared" si="64"/>
        <v>0.12951383073985459</v>
      </c>
      <c r="Z118" s="25">
        <f t="shared" si="65"/>
        <v>0.14675534320193348</v>
      </c>
      <c r="AA118" s="25">
        <f t="shared" si="66"/>
        <v>0.14913764357292195</v>
      </c>
      <c r="AB118" s="25">
        <f t="shared" si="67"/>
        <v>0.13693133472113633</v>
      </c>
      <c r="AC118" s="25">
        <f t="shared" si="68"/>
        <v>0.12156261899047309</v>
      </c>
      <c r="AD118" s="25">
        <f t="shared" si="69"/>
        <v>8.8127859476270748E-2</v>
      </c>
      <c r="AE118" s="25">
        <f t="shared" si="70"/>
        <v>6.755570730413922E-2</v>
      </c>
      <c r="AF118" s="25">
        <f t="shared" si="71"/>
        <v>2.9917775388193971E-2</v>
      </c>
      <c r="AG118" s="25">
        <f t="shared" si="72"/>
        <v>1.6156251624452618E-2</v>
      </c>
      <c r="AH118" s="25">
        <f t="shared" si="73"/>
        <v>1.0242690282645642E-2</v>
      </c>
    </row>
    <row r="119" spans="1:34" x14ac:dyDescent="0.25">
      <c r="A119" s="13">
        <f t="shared" si="75"/>
        <v>6</v>
      </c>
      <c r="B119" s="13">
        <f t="shared" si="75"/>
        <v>2.8450980400142569</v>
      </c>
      <c r="C119" s="13">
        <f t="shared" si="55"/>
        <v>18.500000000000004</v>
      </c>
      <c r="D119" s="13">
        <f t="shared" si="56"/>
        <v>118</v>
      </c>
      <c r="E119" s="13">
        <v>2.0718820073061255</v>
      </c>
      <c r="G119" s="20">
        <f t="shared" si="57"/>
        <v>18.500000000000004</v>
      </c>
      <c r="H119" s="18">
        <f t="shared" ca="1" si="53"/>
        <v>6.4231403926906065E-3</v>
      </c>
      <c r="I119" s="17"/>
      <c r="J119" s="17"/>
      <c r="K119" s="17"/>
      <c r="L119" s="17"/>
      <c r="M119" s="17"/>
      <c r="N119" s="17"/>
      <c r="O119" s="17"/>
      <c r="P119" s="17"/>
      <c r="Q119" s="17"/>
      <c r="T119" s="25">
        <f t="shared" si="59"/>
        <v>6.4231403926906065E-3</v>
      </c>
      <c r="U119" s="25">
        <f t="shared" si="60"/>
        <v>6.1985049804662344E-2</v>
      </c>
      <c r="V119" s="25">
        <f t="shared" si="61"/>
        <v>6.5396856086062022E-2</v>
      </c>
      <c r="W119" s="25">
        <f t="shared" si="62"/>
        <v>6.9302112659798867E-2</v>
      </c>
      <c r="X119" s="25">
        <f t="shared" si="63"/>
        <v>0.10077564883555819</v>
      </c>
      <c r="Y119" s="25">
        <f t="shared" si="64"/>
        <v>0.12733354519035175</v>
      </c>
      <c r="Z119" s="25">
        <f t="shared" si="65"/>
        <v>0.14443367291359419</v>
      </c>
      <c r="AA119" s="25">
        <f t="shared" si="66"/>
        <v>0.14696458092823816</v>
      </c>
      <c r="AB119" s="25">
        <f t="shared" si="67"/>
        <v>0.13506092816210416</v>
      </c>
      <c r="AC119" s="25">
        <f t="shared" si="68"/>
        <v>0.11996181497893361</v>
      </c>
      <c r="AD119" s="25">
        <f t="shared" si="69"/>
        <v>8.7014862949896313E-2</v>
      </c>
      <c r="AE119" s="25">
        <f t="shared" si="70"/>
        <v>6.6730253532446368E-2</v>
      </c>
      <c r="AF119" s="25">
        <f t="shared" si="71"/>
        <v>2.9572153551291031E-2</v>
      </c>
      <c r="AG119" s="25">
        <f t="shared" si="72"/>
        <v>1.5965475518700815E-2</v>
      </c>
      <c r="AH119" s="25">
        <f t="shared" si="73"/>
        <v>1.0122587266017776E-2</v>
      </c>
    </row>
    <row r="120" spans="1:34" x14ac:dyDescent="0.25">
      <c r="A120" s="13">
        <f t="shared" si="75"/>
        <v>6</v>
      </c>
      <c r="B120" s="13">
        <f t="shared" si="75"/>
        <v>2.8450980400142569</v>
      </c>
      <c r="C120" s="13">
        <f t="shared" si="55"/>
        <v>18.600000000000005</v>
      </c>
      <c r="D120" s="13">
        <f t="shared" si="56"/>
        <v>119</v>
      </c>
      <c r="E120" s="13">
        <v>2.0755469613925306</v>
      </c>
      <c r="G120" s="20">
        <f t="shared" si="57"/>
        <v>18.600000000000005</v>
      </c>
      <c r="H120" s="18">
        <f t="shared" ca="1" si="53"/>
        <v>6.3382609168170564E-3</v>
      </c>
      <c r="I120" s="17"/>
      <c r="J120" s="17"/>
      <c r="K120" s="17"/>
      <c r="L120" s="17"/>
      <c r="M120" s="17"/>
      <c r="N120" s="17"/>
      <c r="O120" s="17"/>
      <c r="P120" s="17"/>
      <c r="Q120" s="17"/>
      <c r="T120" s="25">
        <f t="shared" ref="T120:T151" si="76">POWER(10,$AY$2*TANH($AQ$3*A120+$AR$3*E120+$AS$3*B120+$AT$3*C120+$AU$3*D120+$AV$3)+$AZ$2*TANH($AQ$4*A120+$AR$4*E120+$AS$4*B120+$AT$4*C120+$AU$4*D120+$AV$4)+$BA$2*TANH($AQ$5*A120+$AR$5*E120+$AS$5*B120+$AT$5*C120+$AU$5*D120+$AV$5)+$BB$2*TANH($AQ$6*A120+$AR$6*E120+$AS$6*B120+$AT$6*C120+$AU$6*D120+$AV$6)+$BC$2*TANH($AQ$7*A120+$AR$7*E120+$AS$7*B120+$AT$7*C120+$AU$7*D120+$AV$7)+$BD$2*TANH($AQ$8*A120+$AR$8*E120+$AS$8*B120+$AT$8*C120+$AU$8*D120+$AV$8)+$BE$2*TANH($AQ$9*A120+$AR$9*E120+$AS$9*B120+$AT$9*C120+$AU$9*D120+$AV$9)-$BF$2)</f>
        <v>6.3382609168170564E-3</v>
      </c>
      <c r="U120" s="25">
        <f t="shared" ref="U120:U151" si="77">POWER(10,$AY$3*TANH($AQ$3*A120+$AR$3*E120+$AS$3*B120+$AT$3*C120+$AU$3*D120+$AV$3)+$AZ$3*TANH($AQ$4*A120+$AR$4*E120+$AS$4*B120+$AT$4*C120+$AU$4*D120+$AV$4)+$BA$3*TANH($AQ$5*A120+$AR$5*E120+$AS$5*B120+$AT$5*C120+$AU$5*D120+$AV$5)+$BB$3*TANH($AQ$6*A120+$AR$6*E120+$AS$6*B120+$AT$6*C120+$AU$6*D120+$AV$6)+$BC$3*TANH($AQ$7*A120+$AR$7*E120+$AS$7*B120+$AT$7*C120+$AU$7*D120+$AV$7)+$BD$3*TANH($AQ$8*A120+$AR$8*E120+$AS$8*B120+$AT$8*C120+$AU$8*D120+$AV$8)+$BE$3*TANH($AQ$9*A120+$AR$9*E120+$AS$9*B120+$AT$9*C120+$AU$9*D120+$AV$9)-$BF$3)</f>
        <v>6.0991286420016347E-2</v>
      </c>
      <c r="V120" s="25">
        <f t="shared" ref="V120:V151" si="78">POWER(10,$AY$4*TANH($AQ$3*A120+$AR$3*E120+$AS$3*B120+$AT$3*C120+$AU$3*D120+$AV$3)+$AZ$4*TANH($AQ$4*A120+$AR$4*E120+$AS$4*B120+$AT$4*C120+$AU$4*D120+$AV$4)+$BA$4*TANH($AQ$5*A120+$AR$5*E120+$AS$5*B120+$AT$5*C120+$AU$5*D120+$AV$5)+$BB$4*TANH($AQ$6*A120+$AR$6*E120+$AS$6*B120+$AT$6*C120+$AU$6*D120+$AV$6)+$BC$4*TANH($AQ$7*A120+$AR$7*E120+$AS$7*B120+$AT$7*C120+$AU$7*D120+$AV$7)+$BD$4*TANH($AQ$8*A120+$AR$8*E120+$AS$8*B120+$AT$8*C120+$AU$8*D120+$AV$8)+$BE$4*TANH($AQ$9*A120+$AR$9*E120+$AS$9*B120+$AT$9*C120+$AU$9*D120+$AV$9)-$BF$4)</f>
        <v>6.4292918296561946E-2</v>
      </c>
      <c r="W120" s="25">
        <f t="shared" ref="W120:W151" si="79">POWER(10,$AY$5*TANH($AQ$3*A120+$AR$3*E120+$AS$3*B120+$AT$3*C120+$AU$3*D120+$AV$3)+$AZ$5*TANH($AQ$4*A120+$AR$4*E120+$AS$4*B120+$AT$4*C120+$AU$4*D120+$AV$4)+$BA$5*TANH($AQ$5*A120+$AR$5*E120+$AS$5*B120+$AT$5*C120+$AU$5*D120+$AV$5)+$BB$5*TANH($AQ$6*A120+$AR$6*E120+$AS$6*B120+$AT$6*C120+$AU$6*D120+$AV$6)+$BC$5*TANH($AQ$7*A120+$AR$7*E120+$AS$7*B120+$AT$7*C120+$AU$7*D120+$AV$7)+$BD$5*TANH($AQ$8*A120+$AR$8*E120+$AS$8*B120+$AT$8*C120+$AU$8*D120+$AV$8)+$BE$5*TANH($AQ$9*A120+$AR$9*E120+$AS$9*B120+$AT$9*C120+$AU$9*D120+$AV$9)-$BF$5)</f>
        <v>6.8112228914257847E-2</v>
      </c>
      <c r="X120" s="25">
        <f t="shared" ref="X120:X151" si="80">POWER(10,$AY$6*TANH($AQ$3*A120+$AR$3*E120+$AS$3*B120+$AT$3*C120+$AU$3*D120+$AV$3)+$AZ$6*TANH($AQ$4*A120+$AR$4*E120+$AS$4*B120+$AT$4*C120+$AU$4*D120+$AV$4)+$BA$6*TANH($AQ$5*A120+$AR$5*E120+$AS$5*B120+$AT$5*C120+$AU$5*D120+$AV$5)+$BB$6*TANH($AQ$6*A120+$AR$6*E120+$AS$6*B120+$AT$6*C120+$AU$6*D120+$AV$6)+$BC$6*TANH($AQ$7*A120+$AR$7*E120+$AS$7*B120+$AT$7*C120+$AU$7*D120+$AV$7)+$BD$6*TANH($AQ$8*A120+$AR$8*E120+$AS$8*B120+$AT$8*C120+$AU$8*D120+$AV$8)+$BE$6*TANH($AQ$9*A120+$AR$9*E120+$AS$9*B120+$AT$9*C120+$AU$9*D120+$AV$9)-$BF$6)</f>
        <v>9.9040498215690109E-2</v>
      </c>
      <c r="Y120" s="25">
        <f t="shared" ref="Y120:Y151" si="81">POWER(10,$AY$7*TANH($AQ$3*A120+$AR$3*E120+$AS$3*B120+$AT$3*C120+$AU$3*D120+$AV$3)+$AZ$7*TANH($AQ$4*A120+$AR$4*E120+$AS$4*B120+$AT$4*C120+$AU$4*D120+$AV$4)+$BA$7*TANH($AQ$5*A120+$AR$5*E120+$AS$5*B120+$AT$5*C120+$AU$5*D120+$AV$5)+$BB$7*TANH($AQ$6*A120+$AR$6*E120+$AS$6*B120+$AT$6*C120+$AU$6*D120+$AV$6)+$BC$7*TANH($AQ$7*A120+$AR$7*E120+$AS$7*B120+$AT$7*C120+$AU$7*D120+$AV$7)+$BD$7*TANH($AQ$8*A120+$AR$8*E120+$AS$8*B120+$AT$8*C120+$AU$8*D120+$AV$8)+$BE$7*TANH($AQ$9*A120+$AR$9*E120+$AS$9*B120+$AT$9*C120+$AU$9*D120+$AV$9)-$BF$7)</f>
        <v>0.12519791743919814</v>
      </c>
      <c r="Z120" s="25">
        <f t="shared" ref="Z120:Z151" si="82">POWER(10,$AY$8*TANH($AQ$3*A120+$AR$3*E120+$AS$3*B120+$AT$3*C120+$AU$3*D120+$AV$3)+$AZ$8*TANH($AQ$4*A120+$AR$4*E120+$AS$4*B120+$AT$4*C120+$AU$4*D120+$AV$4)+$BA$8*TANH($AQ$5*A120+$AR$5*E120+$AS$5*B120+$AT$5*C120+$AU$5*D120+$AV$5)+$BB$8*TANH($AQ$6*A120+$AR$6*E120+$AS$6*B120+$AT$6*C120+$AU$6*D120+$AV$6)+$BC$8*TANH($AQ$7*A120+$AR$7*E120+$AS$7*B120+$AT$7*C120+$AU$7*D120+$AV$7)+$BD$8*TANH($AQ$8*A120+$AR$8*E120+$AS$8*B120+$AT$8*C120+$AU$8*D120+$AV$8)+$BE$8*TANH($AQ$9*A120+$AR$9*E120+$AS$9*B120+$AT$9*C120+$AU$9*D120+$AV$9)-$BF$8)</f>
        <v>0.14215732816564799</v>
      </c>
      <c r="AA120" s="25">
        <f t="shared" ref="AA120:AA151" si="83">POWER(10,$AY$9*TANH($AQ$3*A120+$AR$3*E120+$AS$3*B120+$AT$3*C120+$AU$3*D120+$AV$3)+$AZ$9*TANH($AQ$4*A120+$AR$4*E120+$AS$4*B120+$AT$4*C120+$AU$4*D120+$AV$4)+$BA$9*TANH($AQ$5*A120+$AR$5*E120+$AS$5*B120+$AT$5*C120+$AU$5*D120+$AV$5)+$BB$9*TANH($AQ$6*A120+$AR$6*E120+$AS$6*B120+$AT$6*C120+$AU$6*D120+$AV$6)+$BC$9*TANH($AQ$7*A120+$AR$7*E120+$AS$7*B120+$AT$7*C120+$AU$7*D120+$AV$7)+$BD$9*TANH($AQ$8*A120+$AR$8*E120+$AS$8*B120+$AT$8*C120+$AU$8*D120+$AV$8)+$BE$9*TANH($AQ$9*A120+$AR$9*E120+$AS$9*B120+$AT$9*C120+$AU$9*D120+$AV$9)-$BF$9)</f>
        <v>0.14483140440603323</v>
      </c>
      <c r="AB120" s="25">
        <f t="shared" ref="AB120:AB151" si="84">POWER(10,$AY$10*TANH($AQ$3*A120+$AR$3*E120+$AS$3*B120+$AT$3*C120+$AU$3*D120+$AV$3)+$AZ$10*TANH($AQ$4*A120+$AR$4*E120+$AS$4*B120+$AT$4*C120+$AU$4*D120+$AV$4)+$BA$10*TANH($AQ$5*A120+$AR$5*E120+$AS$5*B120+$AT$5*C120+$AU$5*D120+$AV$5)+$BB$10*TANH($AQ$6*A120+$AR$6*E120+$AS$6*B120+$AT$6*C120+$AU$6*D120+$AV$6)+$BC$10*TANH($AQ$7*A120+$AR$7*E120+$AS$7*B120+$AT$7*C120+$AU$7*D120+$AV$7)+$BD$10*TANH($AQ$8*A120+$AR$8*E120+$AS$8*B120+$AT$8*C120+$AU$8*D120+$AV$8)+$BE$10*TANH($AQ$9*A120+$AR$9*E120+$AS$9*B120+$AT$9*C120+$AU$9*D120+$AV$9)-$BF$10)</f>
        <v>0.13322332022205041</v>
      </c>
      <c r="AC120" s="25">
        <f t="shared" ref="AC120:AC151" si="85">POWER(10,$AY$11*TANH($AQ$3*A120+$AR$3*E120+$AS$3*B120+$AT$3*C120+$AU$3*D120+$AV$3)+$AZ$11*TANH($AQ$4*A120+$AR$4*E120+$AS$4*B120+$AT$4*C120+$AU$4*D120+$AV$4)+$BA$11*TANH($AQ$5*A120+$AR$5*E120+$AS$5*B120+$AT$5*C120+$AU$5*D120+$AV$5)+$BB$11*TANH($AQ$6*A120+$AR$6*E120+$AS$6*B120+$AT$6*C120+$AU$6*D120+$AV$6)+$BC$11*TANH($AQ$7*A120+$AR$7*E120+$AS$7*B120+$AT$7*C120+$AU$7*D120+$AV$7)+$BD$11*TANH($AQ$8*A120+$AR$8*E120+$AS$8*B120+$AT$8*C120+$AU$8*D120+$AV$8)+$BE$11*TANH($AQ$9*A120+$AR$9*E120+$AS$9*B120+$AT$9*C120+$AU$9*D120+$AV$9)-$BF$11)</f>
        <v>0.1183884358122253</v>
      </c>
      <c r="AD120" s="25">
        <f t="shared" ref="AD120:AD151" si="86">POWER(10,$AY$12*TANH($AQ$3*A120+$AR$3*E120+$AS$3*B120+$AT$3*C120+$AU$3*D120+$AV$3)+$AZ$12*TANH($AQ$4*A120+$AR$4*E120+$AS$4*B120+$AT$4*C120+$AU$4*D120+$AV$4)+$BA$12*TANH($AQ$5*A120+$AR$5*E120+$AS$5*B120+$AT$5*C120+$AU$5*D120+$AV$5)+$BB$12*TANH($AQ$6*A120+$AR$6*E120+$AS$6*B120+$AT$6*C120+$AU$6*D120+$AV$6)+$BC$12*TANH($AQ$7*A120+$AR$7*E120+$AS$7*B120+$AT$7*C120+$AU$7*D120+$AV$7)+$BD$12*TANH($AQ$8*A120+$AR$8*E120+$AS$8*B120+$AT$8*C120+$AU$8*D120+$AV$8)+$BE$12*TANH($AQ$9*A120+$AR$9*E120+$AS$9*B120+$AT$9*C120+$AU$9*D120+$AV$9)-$BF$12)</f>
        <v>8.592029888666812E-2</v>
      </c>
      <c r="AE120" s="25">
        <f t="shared" ref="AE120:AE151" si="87">POWER(10,$AY$13*TANH($AQ$3*A120+$AR$3*E120+$AS$3*B120+$AT$3*C120+$AU$3*D120+$AV$3)+$AZ$13*TANH($AQ$4*A120+$AR$4*E120+$AS$4*B120+$AT$4*C120+$AU$4*D120+$AV$4)+$BA$13*TANH($AQ$5*A120+$AR$5*E120+$AS$5*B120+$AT$5*C120+$AU$5*D120+$AV$5)+$BB$13*TANH($AQ$6*A120+$AR$6*E120+$AS$6*B120+$AT$6*C120+$AU$6*D120+$AV$6)+$BC$13*TANH($AQ$7*A120+$AR$7*E120+$AS$7*B120+$AT$7*C120+$AU$7*D120+$AV$7)+$BD$13*TANH($AQ$8*A120+$AR$8*E120+$AS$8*B120+$AT$8*C120+$AU$8*D120+$AV$8)+$BE$13*TANH($AQ$9*A120+$AR$9*E120+$AS$9*B120+$AT$9*C120+$AU$9*D120+$AV$9)-$BF$13)</f>
        <v>6.5918034970612424E-2</v>
      </c>
      <c r="AF120" s="25">
        <f t="shared" ref="AF120:AF151" si="88">POWER(10,$AY$14*TANH($AQ$3*A120+$AR$3*E120+$AS$3*B120+$AT$3*C120+$AU$3*D120+$AV$3)+$AZ$14*TANH($AQ$4*A120+$AR$4*E120+$AS$4*B120+$AT$4*C120+$AU$4*D120+$AV$4)+$BA$14*TANH($AQ$5*A120+$AR$5*E120+$AS$5*B120+$AT$5*C120+$AU$5*D120+$AV$5)+$BB$14*TANH($AQ$6*A120+$AR$6*E120+$AS$6*B120+$AT$6*C120+$AU$6*D120+$AV$6)+$BC$14*TANH($AQ$7*A120+$AR$7*E120+$AS$7*B120+$AT$7*C120+$AU$7*D120+$AV$7)+$BD$14*TANH($AQ$8*A120+$AR$8*E120+$AS$8*B120+$AT$8*C120+$AU$8*D120+$AV$8)+$BE$14*TANH($AQ$9*A120+$AR$9*E120+$AS$9*B120+$AT$9*C120+$AU$9*D120+$AV$9)-$BF$14)</f>
        <v>2.9231600784992168E-2</v>
      </c>
      <c r="AG120" s="25">
        <f t="shared" ref="AG120:AG151" si="89">POWER(10,$AY$15*TANH($AQ$3*A120+$AR$3*E120+$AS$3*B120+$AT$3*C120+$AU$3*D120+$AV$3)+$AZ$15*TANH($AQ$4*A120+$AR$4*E120+$AS$4*B120+$AT$4*C120+$AU$4*D120+$AV$4)+$BA$15*TANH($AQ$5*A120+$AR$5*E120+$AS$5*B120+$AT$5*C120+$AU$5*D120+$AV$5)+$BB$15*TANH($AQ$6*A120+$AR$6*E120+$AS$6*B120+$AT$6*C120+$AU$6*D120+$AV$6)+$BC$15*TANH($AQ$7*A120+$AR$7*E120+$AS$7*B120+$AT$7*C120+$AU$7*D120+$AV$7)+$BD$15*TANH($AQ$8*A120+$AR$8*E120+$AS$8*B120+$AT$8*C120+$AU$8*D120+$AV$8)+$BE$15*TANH($AQ$9*A120+$AR$9*E120+$AS$9*B120+$AT$9*C120+$AU$9*D120+$AV$9)-$BF$15)</f>
        <v>1.5777470726504348E-2</v>
      </c>
      <c r="AH120" s="25">
        <f t="shared" ref="AH120:AH151" si="90">POWER(10,$AY$16*TANH($AQ$3*A120+$AR$3*E120+$AS$3*B120+$AT$3*C120+$AU$3*D120+$AV$3)+$AZ$16*TANH($AQ$4*A120+$AR$4*E120+$AS$4*B120+$AT$4*C120+$AU$4*D120+$AV$4)+$BA$16*TANH($AQ$5*A120+$AR$5*E120+$AS$5*B120+$AT$5*C120+$AU$5*D120+$AV$5)+$BB$16*TANH($AQ$6*A120+$AR$6*E120+$AS$6*B120+$AT$6*C120+$AU$6*D120+$AV$6)+$BC$16*TANH($AQ$7*A120+$AR$7*E120+$AS$7*B120+$AT$7*C120+$AU$7*D120+$AV$7)+$BD$16*TANH($AQ$8*A120+$AR$8*E120+$AS$8*B120+$AT$8*C120+$AU$8*D120+$AV$8)+$BE$16*TANH($AQ$9*A120+$AR$9*E120+$AS$9*B120+$AT$9*C120+$AU$9*D120+$AV$9)-$BF$16)</f>
        <v>1.0004195911959682E-2</v>
      </c>
    </row>
    <row r="121" spans="1:34" x14ac:dyDescent="0.25">
      <c r="A121" s="13">
        <f t="shared" si="75"/>
        <v>6</v>
      </c>
      <c r="B121" s="13">
        <f t="shared" si="75"/>
        <v>2.8450980400142569</v>
      </c>
      <c r="C121" s="13">
        <f t="shared" si="55"/>
        <v>18.700000000000006</v>
      </c>
      <c r="D121" s="13">
        <f t="shared" si="56"/>
        <v>120</v>
      </c>
      <c r="E121" s="13">
        <v>2.0791812460476247</v>
      </c>
      <c r="G121" s="20">
        <f t="shared" si="57"/>
        <v>18.700000000000006</v>
      </c>
      <c r="H121" s="18">
        <f t="shared" ca="1" si="53"/>
        <v>6.2548219142965636E-3</v>
      </c>
      <c r="I121" s="17"/>
      <c r="J121" s="17"/>
      <c r="K121" s="17"/>
      <c r="L121" s="17"/>
      <c r="M121" s="17"/>
      <c r="N121" s="17"/>
      <c r="O121" s="17"/>
      <c r="P121" s="17"/>
      <c r="Q121" s="17"/>
      <c r="T121" s="25">
        <f t="shared" si="76"/>
        <v>6.2548219142965636E-3</v>
      </c>
      <c r="U121" s="25">
        <f t="shared" si="77"/>
        <v>6.0017163382955194E-2</v>
      </c>
      <c r="V121" s="25">
        <f t="shared" si="78"/>
        <v>6.3211726198824036E-2</v>
      </c>
      <c r="W121" s="25">
        <f t="shared" si="79"/>
        <v>6.694721304053404E-2</v>
      </c>
      <c r="X121" s="25">
        <f t="shared" si="80"/>
        <v>9.7341603946305477E-2</v>
      </c>
      <c r="Y121" s="25">
        <f t="shared" si="81"/>
        <v>0.12310581398135947</v>
      </c>
      <c r="Z121" s="25">
        <f t="shared" si="82"/>
        <v>0.13992519620503946</v>
      </c>
      <c r="AA121" s="25">
        <f t="shared" si="83"/>
        <v>0.14273717433509911</v>
      </c>
      <c r="AB121" s="25">
        <f t="shared" si="84"/>
        <v>0.13141776033057112</v>
      </c>
      <c r="AC121" s="25">
        <f t="shared" si="85"/>
        <v>0.11684186231703346</v>
      </c>
      <c r="AD121" s="25">
        <f t="shared" si="86"/>
        <v>8.4843761061512479E-2</v>
      </c>
      <c r="AE121" s="25">
        <f t="shared" si="87"/>
        <v>6.511876718665853E-2</v>
      </c>
      <c r="AF121" s="25">
        <f t="shared" si="88"/>
        <v>2.8896016649558064E-2</v>
      </c>
      <c r="AG121" s="25">
        <f t="shared" si="89"/>
        <v>1.5592183597091153E-2</v>
      </c>
      <c r="AH121" s="25">
        <f t="shared" si="90"/>
        <v>9.8874837276301947E-3</v>
      </c>
    </row>
    <row r="122" spans="1:34" x14ac:dyDescent="0.25">
      <c r="A122" s="13">
        <f t="shared" si="75"/>
        <v>6</v>
      </c>
      <c r="B122" s="13">
        <f t="shared" si="75"/>
        <v>2.8450980400142569</v>
      </c>
      <c r="C122" s="13">
        <f t="shared" si="55"/>
        <v>18.800000000000008</v>
      </c>
      <c r="D122" s="13">
        <f t="shared" si="56"/>
        <v>121</v>
      </c>
      <c r="E122" s="13">
        <v>2.0827853703164503</v>
      </c>
      <c r="G122" s="20">
        <f t="shared" si="57"/>
        <v>18.800000000000008</v>
      </c>
      <c r="H122" s="18">
        <f t="shared" ca="1" si="53"/>
        <v>6.1727913236960842E-3</v>
      </c>
      <c r="I122" s="17"/>
      <c r="J122" s="17"/>
      <c r="K122" s="17"/>
      <c r="L122" s="17"/>
      <c r="M122" s="17"/>
      <c r="N122" s="17"/>
      <c r="O122" s="17"/>
      <c r="P122" s="17"/>
      <c r="Q122" s="17"/>
      <c r="T122" s="25">
        <f t="shared" si="76"/>
        <v>6.1727913236960842E-3</v>
      </c>
      <c r="U122" s="25">
        <f t="shared" si="77"/>
        <v>5.906219499124081E-2</v>
      </c>
      <c r="V122" s="25">
        <f t="shared" si="78"/>
        <v>6.2152699933546642E-2</v>
      </c>
      <c r="W122" s="25">
        <f t="shared" si="79"/>
        <v>6.580642413834957E-2</v>
      </c>
      <c r="X122" s="25">
        <f t="shared" si="80"/>
        <v>9.5678032714671929E-2</v>
      </c>
      <c r="Y122" s="25">
        <f t="shared" si="81"/>
        <v>0.12105613726531635</v>
      </c>
      <c r="Z122" s="25">
        <f t="shared" si="82"/>
        <v>0.13773619883560073</v>
      </c>
      <c r="AA122" s="25">
        <f t="shared" si="83"/>
        <v>0.14068097950232381</v>
      </c>
      <c r="AB122" s="25">
        <f t="shared" si="84"/>
        <v>0.12964352025200004</v>
      </c>
      <c r="AC122" s="25">
        <f t="shared" si="85"/>
        <v>0.11532149359287029</v>
      </c>
      <c r="AD122" s="25">
        <f t="shared" si="86"/>
        <v>8.3784855056888832E-2</v>
      </c>
      <c r="AE122" s="25">
        <f t="shared" si="87"/>
        <v>6.4332173885801619E-2</v>
      </c>
      <c r="AF122" s="25">
        <f t="shared" si="88"/>
        <v>2.8565303452336002E-2</v>
      </c>
      <c r="AG122" s="25">
        <f t="shared" si="89"/>
        <v>1.5409561925110822E-2</v>
      </c>
      <c r="AH122" s="25">
        <f t="shared" si="90"/>
        <v>9.7724190900641446E-3</v>
      </c>
    </row>
    <row r="123" spans="1:34" x14ac:dyDescent="0.25">
      <c r="A123" s="13">
        <f t="shared" si="75"/>
        <v>6</v>
      </c>
      <c r="B123" s="13">
        <f t="shared" si="75"/>
        <v>2.8450980400142569</v>
      </c>
      <c r="C123" s="13">
        <f t="shared" si="55"/>
        <v>18.900000000000009</v>
      </c>
      <c r="D123" s="13">
        <f t="shared" si="56"/>
        <v>122</v>
      </c>
      <c r="E123" s="13">
        <v>2.0863598306747484</v>
      </c>
      <c r="G123" s="20">
        <f t="shared" si="57"/>
        <v>18.900000000000009</v>
      </c>
      <c r="H123" s="18">
        <f t="shared" ca="1" si="53"/>
        <v>6.0921380244565951E-3</v>
      </c>
      <c r="I123" s="17"/>
      <c r="J123" s="17"/>
      <c r="K123" s="17"/>
      <c r="L123" s="17"/>
      <c r="M123" s="17"/>
      <c r="N123" s="17"/>
      <c r="O123" s="17"/>
      <c r="P123" s="17"/>
      <c r="Q123" s="17"/>
      <c r="T123" s="25">
        <f t="shared" si="76"/>
        <v>6.0921380244565951E-3</v>
      </c>
      <c r="U123" s="25">
        <f t="shared" si="77"/>
        <v>5.8125910679468269E-2</v>
      </c>
      <c r="V123" s="25">
        <f t="shared" si="78"/>
        <v>6.1115278081154398E-2</v>
      </c>
      <c r="W123" s="25">
        <f t="shared" si="79"/>
        <v>6.4689241837462566E-2</v>
      </c>
      <c r="X123" s="25">
        <f t="shared" si="80"/>
        <v>9.4048881053015621E-2</v>
      </c>
      <c r="Y123" s="25">
        <f t="shared" si="81"/>
        <v>0.11904782429470577</v>
      </c>
      <c r="Z123" s="25">
        <f t="shared" si="82"/>
        <v>0.13558929109294188</v>
      </c>
      <c r="AA123" s="25">
        <f t="shared" si="83"/>
        <v>0.13866193607942678</v>
      </c>
      <c r="AB123" s="25">
        <f t="shared" si="84"/>
        <v>0.12789989325328827</v>
      </c>
      <c r="AC123" s="25">
        <f t="shared" si="85"/>
        <v>0.1138267463355379</v>
      </c>
      <c r="AD123" s="25">
        <f t="shared" si="86"/>
        <v>8.2743197830048715E-2</v>
      </c>
      <c r="AE123" s="25">
        <f t="shared" si="87"/>
        <v>6.3557986615261006E-2</v>
      </c>
      <c r="AF123" s="25">
        <f t="shared" si="88"/>
        <v>2.8239366150207956E-2</v>
      </c>
      <c r="AG123" s="25">
        <f t="shared" si="89"/>
        <v>1.5229554899547007E-2</v>
      </c>
      <c r="AH123" s="25">
        <f t="shared" si="90"/>
        <v>9.6589712153577114E-3</v>
      </c>
    </row>
    <row r="124" spans="1:34" x14ac:dyDescent="0.25">
      <c r="A124" s="13">
        <f t="shared" si="75"/>
        <v>6</v>
      </c>
      <c r="B124" s="13">
        <f t="shared" si="75"/>
        <v>2.8450980400142569</v>
      </c>
      <c r="C124" s="13">
        <f t="shared" si="55"/>
        <v>19.000000000000011</v>
      </c>
      <c r="D124" s="13">
        <f t="shared" si="56"/>
        <v>123</v>
      </c>
      <c r="E124" s="13">
        <v>2.0899051114393981</v>
      </c>
      <c r="G124" s="20">
        <f t="shared" si="57"/>
        <v>19.000000000000011</v>
      </c>
      <c r="H124" s="18">
        <f t="shared" ca="1" si="53"/>
        <v>6.0128318020212391E-3</v>
      </c>
      <c r="I124" s="17"/>
      <c r="J124" s="17"/>
      <c r="K124" s="17"/>
      <c r="L124" s="17"/>
      <c r="M124" s="17"/>
      <c r="N124" s="17"/>
      <c r="O124" s="17"/>
      <c r="P124" s="17"/>
      <c r="Q124" s="17"/>
      <c r="T124" s="25">
        <f t="shared" si="76"/>
        <v>6.0128318020212391E-3</v>
      </c>
      <c r="U124" s="25">
        <f t="shared" si="77"/>
        <v>5.7207854437779697E-2</v>
      </c>
      <c r="V124" s="25">
        <f t="shared" si="78"/>
        <v>6.0098916943767552E-2</v>
      </c>
      <c r="W124" s="25">
        <f t="shared" si="79"/>
        <v>6.3595065494409631E-2</v>
      </c>
      <c r="X124" s="25">
        <f t="shared" si="80"/>
        <v>9.2453274173069033E-2</v>
      </c>
      <c r="Y124" s="25">
        <f t="shared" si="81"/>
        <v>0.11707984529465407</v>
      </c>
      <c r="Z124" s="25">
        <f t="shared" si="82"/>
        <v>0.13348345997998637</v>
      </c>
      <c r="AA124" s="25">
        <f t="shared" si="83"/>
        <v>0.13667918659819309</v>
      </c>
      <c r="AB124" s="25">
        <f t="shared" si="84"/>
        <v>0.12618619330912245</v>
      </c>
      <c r="AC124" s="25">
        <f t="shared" si="85"/>
        <v>0.11235705419070639</v>
      </c>
      <c r="AD124" s="25">
        <f t="shared" si="86"/>
        <v>8.1718417299409027E-2</v>
      </c>
      <c r="AE124" s="25">
        <f t="shared" si="87"/>
        <v>6.2795944482002264E-2</v>
      </c>
      <c r="AF124" s="25">
        <f t="shared" si="88"/>
        <v>2.7918112256250578E-2</v>
      </c>
      <c r="AG124" s="25">
        <f t="shared" si="89"/>
        <v>1.5052113054830861E-2</v>
      </c>
      <c r="AH124" s="25">
        <f t="shared" si="90"/>
        <v>9.5471101291851219E-3</v>
      </c>
    </row>
    <row r="125" spans="1:34" x14ac:dyDescent="0.25">
      <c r="A125" s="13">
        <f t="shared" si="75"/>
        <v>6</v>
      </c>
      <c r="B125" s="13">
        <f t="shared" si="75"/>
        <v>2.8450980400142569</v>
      </c>
      <c r="C125" s="13">
        <f t="shared" si="55"/>
        <v>19.100000000000012</v>
      </c>
      <c r="D125" s="13">
        <f t="shared" si="56"/>
        <v>124</v>
      </c>
      <c r="E125" s="13">
        <v>2.0934216851622351</v>
      </c>
      <c r="G125" s="20">
        <f t="shared" si="57"/>
        <v>19.100000000000012</v>
      </c>
      <c r="H125" s="18">
        <f t="shared" ca="1" si="53"/>
        <v>5.9348433145191299E-3</v>
      </c>
      <c r="I125" s="17"/>
      <c r="J125" s="17"/>
      <c r="K125" s="17"/>
      <c r="L125" s="17"/>
      <c r="M125" s="17"/>
      <c r="N125" s="17"/>
      <c r="O125" s="17"/>
      <c r="P125" s="17"/>
      <c r="Q125" s="17"/>
      <c r="T125" s="25">
        <f t="shared" si="76"/>
        <v>5.9348433145191299E-3</v>
      </c>
      <c r="U125" s="25">
        <f t="shared" si="77"/>
        <v>5.6307584257186565E-2</v>
      </c>
      <c r="V125" s="25">
        <f t="shared" si="78"/>
        <v>5.9103089860394115E-2</v>
      </c>
      <c r="W125" s="25">
        <f t="shared" si="79"/>
        <v>6.252331342654166E-2</v>
      </c>
      <c r="X125" s="25">
        <f t="shared" si="80"/>
        <v>9.089036485462805E-2</v>
      </c>
      <c r="Y125" s="25">
        <f t="shared" si="81"/>
        <v>0.1151512024393401</v>
      </c>
      <c r="Z125" s="25">
        <f t="shared" si="82"/>
        <v>0.13141772325993367</v>
      </c>
      <c r="AA125" s="25">
        <f t="shared" si="83"/>
        <v>0.13473189897165774</v>
      </c>
      <c r="AB125" s="25">
        <f t="shared" si="84"/>
        <v>0.12450175434234238</v>
      </c>
      <c r="AC125" s="25">
        <f t="shared" si="85"/>
        <v>0.11091186713605185</v>
      </c>
      <c r="AD125" s="25">
        <f t="shared" si="86"/>
        <v>8.0710151949054121E-2</v>
      </c>
      <c r="AE125" s="25">
        <f t="shared" si="87"/>
        <v>6.2045793882757133E-2</v>
      </c>
      <c r="AF125" s="25">
        <f t="shared" si="88"/>
        <v>2.7601451750396265E-2</v>
      </c>
      <c r="AG125" s="25">
        <f t="shared" si="89"/>
        <v>1.4877188224045424E-2</v>
      </c>
      <c r="AH125" s="25">
        <f t="shared" si="90"/>
        <v>9.4368066385790775E-3</v>
      </c>
    </row>
    <row r="126" spans="1:34" x14ac:dyDescent="0.25">
      <c r="A126" s="13">
        <f t="shared" si="75"/>
        <v>6</v>
      </c>
      <c r="B126" s="13">
        <f t="shared" si="75"/>
        <v>2.8450980400142569</v>
      </c>
      <c r="C126" s="13">
        <f t="shared" si="55"/>
        <v>19.200000000000014</v>
      </c>
      <c r="D126" s="13">
        <f t="shared" si="56"/>
        <v>125</v>
      </c>
      <c r="E126" s="13">
        <v>2.0969100130080562</v>
      </c>
      <c r="G126" s="20">
        <f t="shared" si="57"/>
        <v>19.200000000000014</v>
      </c>
      <c r="H126" s="18">
        <f t="shared" ca="1" si="53"/>
        <v>5.858144060923675E-3</v>
      </c>
      <c r="I126" s="17"/>
      <c r="J126" s="17"/>
      <c r="K126" s="17"/>
      <c r="L126" s="17"/>
      <c r="M126" s="17"/>
      <c r="N126" s="17"/>
      <c r="O126" s="17"/>
      <c r="P126" s="17"/>
      <c r="Q126" s="17"/>
      <c r="T126" s="25">
        <f t="shared" si="76"/>
        <v>5.858144060923675E-3</v>
      </c>
      <c r="U126" s="25">
        <f t="shared" si="77"/>
        <v>5.5424671600087461E-2</v>
      </c>
      <c r="V126" s="25">
        <f t="shared" si="78"/>
        <v>5.8127286553561579E-2</v>
      </c>
      <c r="W126" s="25">
        <f t="shared" si="79"/>
        <v>6.1473422181348013E-2</v>
      </c>
      <c r="X126" s="25">
        <f t="shared" si="80"/>
        <v>8.9359332385220397E-2</v>
      </c>
      <c r="Y126" s="25">
        <f t="shared" si="81"/>
        <v>0.11326092863752903</v>
      </c>
      <c r="Z126" s="25">
        <f t="shared" si="82"/>
        <v>0.12939112830361804</v>
      </c>
      <c r="AA126" s="25">
        <f t="shared" si="83"/>
        <v>0.13281926555884471</v>
      </c>
      <c r="AB126" s="25">
        <f t="shared" si="84"/>
        <v>0.12284592949782827</v>
      </c>
      <c r="AC126" s="25">
        <f t="shared" si="85"/>
        <v>0.10949065089047645</v>
      </c>
      <c r="AD126" s="25">
        <f t="shared" si="86"/>
        <v>7.9718050450440475E-2</v>
      </c>
      <c r="AE126" s="25">
        <f t="shared" si="87"/>
        <v>6.1307288245694341E-2</v>
      </c>
      <c r="AF126" s="25">
        <f t="shared" si="88"/>
        <v>2.7289296993892372E-2</v>
      </c>
      <c r="AG126" s="25">
        <f t="shared" si="89"/>
        <v>1.4704733494115467E-2</v>
      </c>
      <c r="AH126" s="25">
        <f t="shared" si="90"/>
        <v>9.3280323049116879E-3</v>
      </c>
    </row>
    <row r="127" spans="1:34" x14ac:dyDescent="0.25">
      <c r="A127" s="13">
        <f t="shared" si="75"/>
        <v>6</v>
      </c>
      <c r="B127" s="13">
        <f t="shared" si="75"/>
        <v>2.8450980400142569</v>
      </c>
      <c r="C127" s="13">
        <f t="shared" si="55"/>
        <v>19.300000000000015</v>
      </c>
      <c r="D127" s="13">
        <f t="shared" si="56"/>
        <v>126</v>
      </c>
      <c r="E127" s="13">
        <v>2.1003705451175629</v>
      </c>
      <c r="G127" s="20">
        <f t="shared" si="57"/>
        <v>19.300000000000015</v>
      </c>
      <c r="H127" s="18">
        <f t="shared" ca="1" si="53"/>
        <v>5.7827063506096423E-3</v>
      </c>
      <c r="I127" s="17"/>
      <c r="J127" s="17"/>
      <c r="K127" s="17"/>
      <c r="L127" s="17"/>
      <c r="M127" s="17"/>
      <c r="N127" s="17"/>
      <c r="O127" s="17"/>
      <c r="P127" s="17"/>
      <c r="Q127" s="17"/>
      <c r="T127" s="25">
        <f t="shared" si="76"/>
        <v>5.7827063506096423E-3</v>
      </c>
      <c r="U127" s="25">
        <f t="shared" si="77"/>
        <v>5.455870089465413E-2</v>
      </c>
      <c r="V127" s="25">
        <f t="shared" si="78"/>
        <v>5.7171012505721763E-2</v>
      </c>
      <c r="W127" s="25">
        <f t="shared" si="79"/>
        <v>6.0444845839193143E-2</v>
      </c>
      <c r="X127" s="25">
        <f t="shared" si="80"/>
        <v>8.7859381548168733E-2</v>
      </c>
      <c r="Y127" s="25">
        <f t="shared" si="81"/>
        <v>0.11140808637301988</v>
      </c>
      <c r="Z127" s="25">
        <f t="shared" si="82"/>
        <v>0.12740275098842369</v>
      </c>
      <c r="AA127" s="25">
        <f t="shared" si="83"/>
        <v>0.13094050227080309</v>
      </c>
      <c r="AB127" s="25">
        <f t="shared" si="84"/>
        <v>0.12121809044814259</v>
      </c>
      <c r="AC127" s="25">
        <f t="shared" si="85"/>
        <v>0.10809288634902942</v>
      </c>
      <c r="AD127" s="25">
        <f t="shared" si="86"/>
        <v>7.8741771300427352E-2</v>
      </c>
      <c r="AE127" s="25">
        <f t="shared" si="87"/>
        <v>6.0580187783152918E-2</v>
      </c>
      <c r="AF127" s="25">
        <f t="shared" si="88"/>
        <v>2.6981562647370401E-2</v>
      </c>
      <c r="AG127" s="25">
        <f t="shared" si="89"/>
        <v>1.4534703162884306E-2</v>
      </c>
      <c r="AH127" s="25">
        <f t="shared" si="90"/>
        <v>9.2207594180161948E-3</v>
      </c>
    </row>
    <row r="128" spans="1:34" x14ac:dyDescent="0.25">
      <c r="A128" s="13">
        <f t="shared" si="75"/>
        <v>6</v>
      </c>
      <c r="B128" s="13">
        <f t="shared" si="75"/>
        <v>2.8450980400142569</v>
      </c>
      <c r="C128" s="13">
        <f t="shared" si="55"/>
        <v>19.400000000000016</v>
      </c>
      <c r="D128" s="13">
        <f t="shared" si="56"/>
        <v>127</v>
      </c>
      <c r="E128" s="13">
        <v>2.1038037209559568</v>
      </c>
      <c r="G128" s="20">
        <f t="shared" si="57"/>
        <v>19.400000000000016</v>
      </c>
      <c r="H128" s="18">
        <f t="shared" ca="1" si="53"/>
        <v>5.7085032742371315E-3</v>
      </c>
      <c r="I128" s="17"/>
      <c r="J128" s="17"/>
      <c r="K128" s="17"/>
      <c r="L128" s="17"/>
      <c r="M128" s="17"/>
      <c r="N128" s="17"/>
      <c r="O128" s="17"/>
      <c r="P128" s="17"/>
      <c r="Q128" s="17"/>
      <c r="T128" s="25">
        <f t="shared" si="76"/>
        <v>5.7085032742371315E-3</v>
      </c>
      <c r="U128" s="25">
        <f t="shared" si="77"/>
        <v>5.3709269051838794E-2</v>
      </c>
      <c r="V128" s="25">
        <f t="shared" si="78"/>
        <v>5.6233788363854696E-2</v>
      </c>
      <c r="W128" s="25">
        <f t="shared" si="79"/>
        <v>5.9437055347693453E-2</v>
      </c>
      <c r="X128" s="25">
        <f t="shared" si="80"/>
        <v>8.6389741656491742E-2</v>
      </c>
      <c r="Y128" s="25">
        <f t="shared" si="81"/>
        <v>0.10959176659712816</v>
      </c>
      <c r="Z128" s="25">
        <f t="shared" si="82"/>
        <v>0.12545169464607334</v>
      </c>
      <c r="AA128" s="25">
        <f t="shared" si="83"/>
        <v>0.12909484771582105</v>
      </c>
      <c r="AB128" s="25">
        <f t="shared" si="84"/>
        <v>0.11961762672930419</v>
      </c>
      <c r="AC128" s="25">
        <f t="shared" si="85"/>
        <v>0.10671806904222361</v>
      </c>
      <c r="AD128" s="25">
        <f t="shared" si="86"/>
        <v>7.778098247481284E-2</v>
      </c>
      <c r="AE128" s="25">
        <f t="shared" si="87"/>
        <v>5.9864259254885276E-2</v>
      </c>
      <c r="AF128" s="25">
        <f t="shared" si="88"/>
        <v>2.6678165592346221E-2</v>
      </c>
      <c r="AG128" s="25">
        <f t="shared" si="89"/>
        <v>1.436705269798442E-2</v>
      </c>
      <c r="AH128" s="25">
        <f t="shared" si="90"/>
        <v>9.1149609713927788E-3</v>
      </c>
    </row>
    <row r="129" spans="1:34" x14ac:dyDescent="0.25">
      <c r="A129" s="13">
        <f t="shared" si="75"/>
        <v>6</v>
      </c>
      <c r="B129" s="13">
        <f t="shared" si="75"/>
        <v>2.8450980400142569</v>
      </c>
      <c r="C129" s="13">
        <f t="shared" si="55"/>
        <v>19.500000000000018</v>
      </c>
      <c r="D129" s="13">
        <f t="shared" si="56"/>
        <v>128</v>
      </c>
      <c r="E129" s="13">
        <v>2.1072099696478683</v>
      </c>
      <c r="G129" s="20">
        <f t="shared" si="57"/>
        <v>19.500000000000018</v>
      </c>
      <c r="H129" s="18">
        <f t="shared" ca="1" si="53"/>
        <v>5.6355086758952764E-3</v>
      </c>
      <c r="I129" s="17"/>
      <c r="J129" s="17"/>
      <c r="K129" s="17"/>
      <c r="L129" s="17"/>
      <c r="M129" s="17"/>
      <c r="N129" s="17"/>
      <c r="O129" s="17"/>
      <c r="P129" s="17"/>
      <c r="Q129" s="17"/>
      <c r="T129" s="25">
        <f t="shared" si="76"/>
        <v>5.6355086758952764E-3</v>
      </c>
      <c r="U129" s="25">
        <f t="shared" si="77"/>
        <v>5.2875985003830124E-2</v>
      </c>
      <c r="V129" s="25">
        <f t="shared" si="78"/>
        <v>5.531514937080028E-2</v>
      </c>
      <c r="W129" s="25">
        <f t="shared" si="79"/>
        <v>5.8449537886079803E-2</v>
      </c>
      <c r="X129" s="25">
        <f t="shared" si="80"/>
        <v>8.4949665630244683E-2</v>
      </c>
      <c r="Y129" s="25">
        <f t="shared" si="81"/>
        <v>0.10781108767050117</v>
      </c>
      <c r="Z129" s="25">
        <f t="shared" si="82"/>
        <v>0.12353708905677813</v>
      </c>
      <c r="AA129" s="25">
        <f t="shared" si="83"/>
        <v>0.12728156238182115</v>
      </c>
      <c r="AB129" s="25">
        <f t="shared" si="84"/>
        <v>0.11804394510517613</v>
      </c>
      <c r="AC129" s="25">
        <f t="shared" si="85"/>
        <v>0.10536570861852122</v>
      </c>
      <c r="AD129" s="25">
        <f t="shared" si="86"/>
        <v>7.6835361096599677E-2</v>
      </c>
      <c r="AE129" s="25">
        <f t="shared" si="87"/>
        <v>5.9159275741286647E-2</v>
      </c>
      <c r="AF129" s="25">
        <f t="shared" si="88"/>
        <v>2.6379024855983289E-2</v>
      </c>
      <c r="AG129" s="25">
        <f t="shared" si="89"/>
        <v>1.4201738697414361E-2</v>
      </c>
      <c r="AH129" s="25">
        <f t="shared" si="90"/>
        <v>9.0106106384458904E-3</v>
      </c>
    </row>
    <row r="130" spans="1:34" x14ac:dyDescent="0.25">
      <c r="A130" s="13">
        <f t="shared" si="75"/>
        <v>6</v>
      </c>
      <c r="B130" s="13">
        <f t="shared" si="75"/>
        <v>2.8450980400142569</v>
      </c>
      <c r="C130" s="13">
        <f t="shared" si="55"/>
        <v>19.600000000000019</v>
      </c>
      <c r="D130" s="13">
        <f t="shared" si="56"/>
        <v>129</v>
      </c>
      <c r="E130" s="13">
        <v>2.1105897102992488</v>
      </c>
      <c r="G130" s="20">
        <f t="shared" si="57"/>
        <v>19.600000000000019</v>
      </c>
      <c r="H130" s="18">
        <f t="shared" ca="1" si="53"/>
        <v>5.5636971264420776E-3</v>
      </c>
      <c r="I130" s="17"/>
      <c r="J130" s="17"/>
      <c r="K130" s="17"/>
      <c r="L130" s="17"/>
      <c r="M130" s="17"/>
      <c r="N130" s="17"/>
      <c r="O130" s="17"/>
      <c r="P130" s="17"/>
      <c r="Q130" s="17"/>
      <c r="T130" s="25">
        <f t="shared" si="76"/>
        <v>5.5636971264420776E-3</v>
      </c>
      <c r="U130" s="25">
        <f t="shared" si="77"/>
        <v>5.2058469262851681E-2</v>
      </c>
      <c r="V130" s="25">
        <f t="shared" si="78"/>
        <v>5.4414644821926018E-2</v>
      </c>
      <c r="W130" s="25">
        <f t="shared" si="79"/>
        <v>5.7481796257979757E-2</v>
      </c>
      <c r="X130" s="25">
        <f t="shared" si="80"/>
        <v>8.3538429115038337E-2</v>
      </c>
      <c r="Y130" s="25">
        <f t="shared" si="81"/>
        <v>0.10606519435171891</v>
      </c>
      <c r="Z130" s="25">
        <f t="shared" si="82"/>
        <v>0.12165808948737404</v>
      </c>
      <c r="AA130" s="25">
        <f t="shared" si="83"/>
        <v>0.12549992785405112</v>
      </c>
      <c r="AB130" s="25">
        <f t="shared" si="84"/>
        <v>0.11649646895902456</v>
      </c>
      <c r="AC130" s="25">
        <f t="shared" si="85"/>
        <v>0.10403532834882784</v>
      </c>
      <c r="AD130" s="25">
        <f t="shared" si="86"/>
        <v>7.590459311825605E-2</v>
      </c>
      <c r="AE130" s="25">
        <f t="shared" si="87"/>
        <v>5.8465016426118031E-2</v>
      </c>
      <c r="AF130" s="25">
        <f t="shared" si="88"/>
        <v>2.6084061538959022E-2</v>
      </c>
      <c r="AG130" s="25">
        <f t="shared" si="89"/>
        <v>1.4038718851738302E-2</v>
      </c>
      <c r="AH130" s="25">
        <f t="shared" si="90"/>
        <v>8.9076827497020783E-3</v>
      </c>
    </row>
    <row r="131" spans="1:34" x14ac:dyDescent="0.25">
      <c r="A131" s="13">
        <f t="shared" si="75"/>
        <v>6</v>
      </c>
      <c r="B131" s="13">
        <f t="shared" si="75"/>
        <v>2.8450980400142569</v>
      </c>
      <c r="C131" s="13">
        <f t="shared" si="55"/>
        <v>19.700000000000021</v>
      </c>
      <c r="D131" s="13">
        <f t="shared" si="56"/>
        <v>130</v>
      </c>
      <c r="E131" s="13">
        <v>2.1139433523068369</v>
      </c>
      <c r="G131" s="20">
        <f t="shared" si="57"/>
        <v>19.700000000000021</v>
      </c>
      <c r="H131" s="18">
        <f t="shared" ca="1" si="53"/>
        <v>5.4930438979804387E-3</v>
      </c>
      <c r="I131" s="17"/>
      <c r="J131" s="17"/>
      <c r="K131" s="17"/>
      <c r="L131" s="17"/>
      <c r="M131" s="17"/>
      <c r="N131" s="17"/>
      <c r="O131" s="17"/>
      <c r="P131" s="17"/>
      <c r="Q131" s="17"/>
      <c r="T131" s="25">
        <f t="shared" si="76"/>
        <v>5.4930438979804387E-3</v>
      </c>
      <c r="U131" s="25">
        <f t="shared" si="77"/>
        <v>5.125635349926478E-2</v>
      </c>
      <c r="V131" s="25">
        <f t="shared" si="78"/>
        <v>5.3531837545825807E-2</v>
      </c>
      <c r="W131" s="25">
        <f t="shared" si="79"/>
        <v>5.6533348311151747E-2</v>
      </c>
      <c r="X131" s="25">
        <f t="shared" si="80"/>
        <v>8.2155329639610572E-2</v>
      </c>
      <c r="Y131" s="25">
        <f t="shared" si="81"/>
        <v>0.10435325683028415</v>
      </c>
      <c r="Z131" s="25">
        <f t="shared" si="82"/>
        <v>0.11981387577121275</v>
      </c>
      <c r="AA131" s="25">
        <f t="shared" si="83"/>
        <v>0.12374924606630135</v>
      </c>
      <c r="AB131" s="25">
        <f t="shared" si="84"/>
        <v>0.11497463771090037</v>
      </c>
      <c r="AC131" s="25">
        <f t="shared" si="85"/>
        <v>0.10272646465190494</v>
      </c>
      <c r="AD131" s="25">
        <f t="shared" si="86"/>
        <v>7.4988373017286697E-2</v>
      </c>
      <c r="AE131" s="25">
        <f t="shared" si="87"/>
        <v>5.7781266388258624E-2</v>
      </c>
      <c r="AF131" s="25">
        <f t="shared" si="88"/>
        <v>2.5793198746285578E-2</v>
      </c>
      <c r="AG131" s="25">
        <f t="shared" si="89"/>
        <v>1.3877951907830723E-2</v>
      </c>
      <c r="AH131" s="25">
        <f t="shared" si="90"/>
        <v>8.8061522709618218E-3</v>
      </c>
    </row>
    <row r="132" spans="1:34" x14ac:dyDescent="0.25">
      <c r="A132" s="13">
        <f t="shared" si="75"/>
        <v>6</v>
      </c>
      <c r="B132" s="13">
        <f t="shared" si="75"/>
        <v>2.8450980400142569</v>
      </c>
      <c r="C132" s="13">
        <f t="shared" si="55"/>
        <v>19.800000000000022</v>
      </c>
      <c r="D132" s="13">
        <f t="shared" si="56"/>
        <v>131</v>
      </c>
      <c r="E132" s="13">
        <v>2.1172712956557644</v>
      </c>
      <c r="G132" s="20">
        <f t="shared" si="57"/>
        <v>19.800000000000022</v>
      </c>
      <c r="H132" s="18">
        <f t="shared" ca="1" si="53"/>
        <v>5.423524939414278E-3</v>
      </c>
      <c r="I132" s="17"/>
      <c r="J132" s="17"/>
      <c r="K132" s="17"/>
      <c r="L132" s="17"/>
      <c r="M132" s="17"/>
      <c r="N132" s="17"/>
      <c r="O132" s="17"/>
      <c r="P132" s="17"/>
      <c r="Q132" s="17"/>
      <c r="T132" s="25">
        <f t="shared" si="76"/>
        <v>5.423524939414278E-3</v>
      </c>
      <c r="U132" s="25">
        <f t="shared" si="77"/>
        <v>5.0469280137996821E-2</v>
      </c>
      <c r="V132" s="25">
        <f t="shared" si="78"/>
        <v>5.2666303407820622E-2</v>
      </c>
      <c r="W132" s="25">
        <f t="shared" si="79"/>
        <v>5.5603726382788217E-2</v>
      </c>
      <c r="X132" s="25">
        <f t="shared" si="80"/>
        <v>8.0799685810452535E-2</v>
      </c>
      <c r="Y132" s="25">
        <f t="shared" si="81"/>
        <v>0.10267446980174723</v>
      </c>
      <c r="Z132" s="25">
        <f t="shared" si="82"/>
        <v>0.11800365142770582</v>
      </c>
      <c r="AA132" s="25">
        <f t="shared" si="83"/>
        <v>0.12202883858397698</v>
      </c>
      <c r="AB132" s="25">
        <f t="shared" si="84"/>
        <v>0.11347790625956386</v>
      </c>
      <c r="AC132" s="25">
        <f t="shared" si="85"/>
        <v>0.10143866663967178</v>
      </c>
      <c r="AD132" s="25">
        <f t="shared" si="86"/>
        <v>7.4086403504460205E-2</v>
      </c>
      <c r="AE132" s="25">
        <f t="shared" si="87"/>
        <v>5.7107816402048844E-2</v>
      </c>
      <c r="AF132" s="25">
        <f t="shared" si="88"/>
        <v>2.5506361520942492E-2</v>
      </c>
      <c r="AG132" s="25">
        <f t="shared" si="89"/>
        <v>1.3719397634091872E-2</v>
      </c>
      <c r="AH132" s="25">
        <f t="shared" si="90"/>
        <v>8.7059947823400173E-3</v>
      </c>
    </row>
    <row r="133" spans="1:34" x14ac:dyDescent="0.25">
      <c r="A133" s="13">
        <f t="shared" si="75"/>
        <v>6</v>
      </c>
      <c r="B133" s="13">
        <f t="shared" si="75"/>
        <v>2.8450980400142569</v>
      </c>
      <c r="C133" s="13">
        <f t="shared" si="55"/>
        <v>19.900000000000023</v>
      </c>
      <c r="D133" s="13">
        <f t="shared" si="56"/>
        <v>132</v>
      </c>
      <c r="E133" s="13">
        <v>2.12057393120585</v>
      </c>
      <c r="G133" s="20">
        <f t="shared" si="57"/>
        <v>19.900000000000023</v>
      </c>
      <c r="H133" s="18">
        <f t="shared" ref="H133:H196" ca="1" si="91">OFFSET($T133,0,$J$2-1,1,1)</f>
        <v>5.3551168530310261E-3</v>
      </c>
      <c r="I133" s="17"/>
      <c r="J133" s="17"/>
      <c r="K133" s="17"/>
      <c r="L133" s="17"/>
      <c r="M133" s="17"/>
      <c r="N133" s="17"/>
      <c r="O133" s="17"/>
      <c r="P133" s="17"/>
      <c r="Q133" s="17"/>
      <c r="T133" s="25">
        <f t="shared" si="76"/>
        <v>5.3551168530310261E-3</v>
      </c>
      <c r="U133" s="25">
        <f t="shared" si="77"/>
        <v>4.9696901972369527E-2</v>
      </c>
      <c r="V133" s="25">
        <f t="shared" si="78"/>
        <v>5.1817630835100069E-2</v>
      </c>
      <c r="W133" s="25">
        <f t="shared" si="79"/>
        <v>5.4692476769082905E-2</v>
      </c>
      <c r="X133" s="25">
        <f t="shared" si="80"/>
        <v>7.9470836541598963E-2</v>
      </c>
      <c r="Y133" s="25">
        <f t="shared" si="81"/>
        <v>0.10102805158283502</v>
      </c>
      <c r="Z133" s="25">
        <f t="shared" si="82"/>
        <v>0.11622664281953338</v>
      </c>
      <c r="AA133" s="25">
        <f t="shared" si="83"/>
        <v>0.12033804591744492</v>
      </c>
      <c r="AB133" s="25">
        <f t="shared" si="84"/>
        <v>0.11200574444774784</v>
      </c>
      <c r="AC133" s="25">
        <f t="shared" si="85"/>
        <v>0.1001714956814219</v>
      </c>
      <c r="AD133" s="25">
        <f t="shared" si="86"/>
        <v>7.3198395244077064E-2</v>
      </c>
      <c r="AE133" s="25">
        <f t="shared" si="87"/>
        <v>5.644446274580868E-2</v>
      </c>
      <c r="AF133" s="25">
        <f t="shared" si="88"/>
        <v>2.5223476780187094E-2</v>
      </c>
      <c r="AG133" s="25">
        <f t="shared" si="89"/>
        <v>1.3563016787064119E-2</v>
      </c>
      <c r="AH133" s="25">
        <f t="shared" si="90"/>
        <v>8.6071864581529368E-3</v>
      </c>
    </row>
    <row r="134" spans="1:34" x14ac:dyDescent="0.25">
      <c r="A134" s="13">
        <f t="shared" ref="A134:B149" si="92">A133</f>
        <v>6</v>
      </c>
      <c r="B134" s="13">
        <f t="shared" si="92"/>
        <v>2.8450980400142569</v>
      </c>
      <c r="C134" s="13">
        <f t="shared" ref="C134:C197" si="93">C133+0.1</f>
        <v>20.000000000000025</v>
      </c>
      <c r="D134" s="13">
        <f t="shared" ref="D134:D173" si="94">D133+1</f>
        <v>133</v>
      </c>
      <c r="E134" s="13">
        <v>2.1238516409670858</v>
      </c>
      <c r="G134" s="20">
        <f t="shared" ref="G134:G197" si="95">G133+0.1</f>
        <v>20.000000000000025</v>
      </c>
      <c r="H134" s="18">
        <f t="shared" ca="1" si="91"/>
        <v>5.2877968720606676E-3</v>
      </c>
      <c r="I134" s="17"/>
      <c r="J134" s="17"/>
      <c r="K134" s="17"/>
      <c r="L134" s="17"/>
      <c r="M134" s="17"/>
      <c r="N134" s="17"/>
      <c r="O134" s="17"/>
      <c r="P134" s="17"/>
      <c r="Q134" s="17"/>
      <c r="T134" s="25">
        <f t="shared" si="76"/>
        <v>5.2877968720606676E-3</v>
      </c>
      <c r="U134" s="25">
        <f t="shared" si="77"/>
        <v>4.8938881794461001E-2</v>
      </c>
      <c r="V134" s="25">
        <f t="shared" si="78"/>
        <v>5.0985420362416017E-2</v>
      </c>
      <c r="W134" s="25">
        <f t="shared" si="79"/>
        <v>5.3799159217837504E-2</v>
      </c>
      <c r="X134" s="25">
        <f t="shared" si="80"/>
        <v>7.816814031781244E-2</v>
      </c>
      <c r="Y134" s="25">
        <f t="shared" si="81"/>
        <v>9.9413243264582646E-2</v>
      </c>
      <c r="Z134" s="25">
        <f t="shared" si="82"/>
        <v>0.11448209834565161</v>
      </c>
      <c r="AA134" s="25">
        <f t="shared" si="83"/>
        <v>0.1186762268641712</v>
      </c>
      <c r="AB134" s="25">
        <f t="shared" si="84"/>
        <v>0.11055763654962081</v>
      </c>
      <c r="AC134" s="25">
        <f t="shared" si="85"/>
        <v>9.8924524986038043E-2</v>
      </c>
      <c r="AD134" s="25">
        <f t="shared" si="86"/>
        <v>7.2324066585700744E-2</v>
      </c>
      <c r="AE134" s="25">
        <f t="shared" si="87"/>
        <v>5.579100701814025E-2</v>
      </c>
      <c r="AF134" s="25">
        <f t="shared" si="88"/>
        <v>2.4944473254416528E-2</v>
      </c>
      <c r="AG134" s="25">
        <f t="shared" si="89"/>
        <v>1.3408771079382974E-2</v>
      </c>
      <c r="AH134" s="25">
        <f t="shared" si="90"/>
        <v>8.5097040476117772E-3</v>
      </c>
    </row>
    <row r="135" spans="1:34" x14ac:dyDescent="0.25">
      <c r="A135" s="13">
        <f t="shared" si="92"/>
        <v>6</v>
      </c>
      <c r="B135" s="13">
        <f t="shared" si="92"/>
        <v>2.8450980400142569</v>
      </c>
      <c r="C135" s="13">
        <f t="shared" si="93"/>
        <v>20.100000000000026</v>
      </c>
      <c r="D135" s="13">
        <f t="shared" si="94"/>
        <v>134</v>
      </c>
      <c r="E135" s="13">
        <v>2.1271047983648077</v>
      </c>
      <c r="G135" s="20">
        <f t="shared" si="95"/>
        <v>20.100000000000026</v>
      </c>
      <c r="H135" s="18">
        <f t="shared" ca="1" si="91"/>
        <v>5.2215428391636527E-3</v>
      </c>
      <c r="I135" s="17"/>
      <c r="J135" s="17"/>
      <c r="K135" s="17"/>
      <c r="L135" s="17"/>
      <c r="M135" s="17"/>
      <c r="N135" s="17"/>
      <c r="O135" s="17"/>
      <c r="P135" s="17"/>
      <c r="Q135" s="17"/>
      <c r="T135" s="25">
        <f t="shared" si="76"/>
        <v>5.2215428391636527E-3</v>
      </c>
      <c r="U135" s="25">
        <f t="shared" si="77"/>
        <v>4.8194892041177086E-2</v>
      </c>
      <c r="V135" s="25">
        <f t="shared" si="78"/>
        <v>5.0169284197295647E-2</v>
      </c>
      <c r="W135" s="25">
        <f t="shared" si="79"/>
        <v>5.2923346442947466E-2</v>
      </c>
      <c r="X135" s="25">
        <f t="shared" si="80"/>
        <v>7.6890974489482566E-2</v>
      </c>
      <c r="Y135" s="25">
        <f t="shared" si="81"/>
        <v>9.7829307901575333E-2</v>
      </c>
      <c r="Z135" s="25">
        <f t="shared" si="82"/>
        <v>0.11276928766833126</v>
      </c>
      <c r="AA135" s="25">
        <f t="shared" si="83"/>
        <v>0.11704275787824298</v>
      </c>
      <c r="AB135" s="25">
        <f t="shared" si="84"/>
        <v>0.10913308077937893</v>
      </c>
      <c r="AC135" s="25">
        <f t="shared" si="85"/>
        <v>9.7697339201338967E-2</v>
      </c>
      <c r="AD135" s="25">
        <f t="shared" si="86"/>
        <v>7.1463143306801549E-2</v>
      </c>
      <c r="AE135" s="25">
        <f t="shared" si="87"/>
        <v>5.5147255961644749E-2</v>
      </c>
      <c r="AF135" s="25">
        <f t="shared" si="88"/>
        <v>2.4669281428461625E-2</v>
      </c>
      <c r="AG135" s="25">
        <f t="shared" si="89"/>
        <v>1.3256623149000762E-2</v>
      </c>
      <c r="AH135" s="25">
        <f t="shared" si="90"/>
        <v>8.4135248562849981E-3</v>
      </c>
    </row>
    <row r="136" spans="1:34" x14ac:dyDescent="0.25">
      <c r="A136" s="13">
        <f t="shared" si="92"/>
        <v>6</v>
      </c>
      <c r="B136" s="13">
        <f t="shared" si="92"/>
        <v>2.8450980400142569</v>
      </c>
      <c r="C136" s="13">
        <f t="shared" si="93"/>
        <v>20.200000000000028</v>
      </c>
      <c r="D136" s="13">
        <f t="shared" si="94"/>
        <v>135</v>
      </c>
      <c r="E136" s="13">
        <v>2.1303337684950061</v>
      </c>
      <c r="G136" s="20">
        <f t="shared" si="95"/>
        <v>20.200000000000028</v>
      </c>
      <c r="H136" s="18">
        <f t="shared" ca="1" si="91"/>
        <v>5.1563331858030985E-3</v>
      </c>
      <c r="I136" s="17"/>
      <c r="J136" s="17"/>
      <c r="K136" s="17"/>
      <c r="L136" s="17"/>
      <c r="M136" s="17"/>
      <c r="N136" s="17"/>
      <c r="O136" s="17"/>
      <c r="P136" s="17"/>
      <c r="Q136" s="17"/>
      <c r="T136" s="25">
        <f t="shared" si="76"/>
        <v>5.1563331858030985E-3</v>
      </c>
      <c r="U136" s="25">
        <f t="shared" si="77"/>
        <v>4.7464614455260928E-2</v>
      </c>
      <c r="V136" s="25">
        <f t="shared" si="78"/>
        <v>4.9368845803807702E-2</v>
      </c>
      <c r="W136" s="25">
        <f t="shared" si="79"/>
        <v>5.2064623659679302E-2</v>
      </c>
      <c r="X136" s="25">
        <f t="shared" si="80"/>
        <v>7.5638734597664556E-2</v>
      </c>
      <c r="Y136" s="25">
        <f t="shared" si="81"/>
        <v>9.6275529735519214E-2</v>
      </c>
      <c r="Z136" s="25">
        <f t="shared" si="82"/>
        <v>0.1110875009725633</v>
      </c>
      <c r="AA136" s="25">
        <f t="shared" si="83"/>
        <v>0.11543703246594908</v>
      </c>
      <c r="AB136" s="25">
        <f t="shared" si="84"/>
        <v>0.10773158881994832</v>
      </c>
      <c r="AC136" s="25">
        <f t="shared" si="85"/>
        <v>9.6489534029737756E-2</v>
      </c>
      <c r="AD136" s="25">
        <f t="shared" si="86"/>
        <v>7.0615358365794981E-2</v>
      </c>
      <c r="AE136" s="25">
        <f t="shared" si="87"/>
        <v>5.4513021293703792E-2</v>
      </c>
      <c r="AF136" s="25">
        <f t="shared" si="88"/>
        <v>2.4397833485198729E-2</v>
      </c>
      <c r="AG136" s="25">
        <f t="shared" si="89"/>
        <v>1.3106536529623248E-2</v>
      </c>
      <c r="AH136" s="25">
        <f t="shared" si="90"/>
        <v>8.3186267282933796E-3</v>
      </c>
    </row>
    <row r="137" spans="1:34" x14ac:dyDescent="0.25">
      <c r="A137" s="13">
        <f t="shared" si="92"/>
        <v>6</v>
      </c>
      <c r="B137" s="13">
        <f t="shared" si="92"/>
        <v>2.8450980400142569</v>
      </c>
      <c r="C137" s="13">
        <f t="shared" si="93"/>
        <v>20.300000000000029</v>
      </c>
      <c r="D137" s="13">
        <f t="shared" si="94"/>
        <v>136</v>
      </c>
      <c r="E137" s="13">
        <v>2.1335389083702174</v>
      </c>
      <c r="G137" s="20">
        <f t="shared" si="95"/>
        <v>20.300000000000029</v>
      </c>
      <c r="H137" s="18">
        <f t="shared" ca="1" si="91"/>
        <v>5.0921469124585077E-3</v>
      </c>
      <c r="I137" s="17"/>
      <c r="J137" s="17"/>
      <c r="K137" s="17"/>
      <c r="L137" s="17"/>
      <c r="M137" s="17"/>
      <c r="N137" s="17"/>
      <c r="O137" s="17"/>
      <c r="P137" s="17"/>
      <c r="Q137" s="17"/>
      <c r="T137" s="25">
        <f t="shared" si="76"/>
        <v>5.0921469124585077E-3</v>
      </c>
      <c r="U137" s="25">
        <f t="shared" si="77"/>
        <v>4.6747739760507015E-2</v>
      </c>
      <c r="V137" s="25">
        <f t="shared" si="78"/>
        <v>4.8583739503960152E-2</v>
      </c>
      <c r="W137" s="25">
        <f t="shared" si="79"/>
        <v>5.1222588139705975E-2</v>
      </c>
      <c r="X137" s="25">
        <f t="shared" si="80"/>
        <v>7.4410833727763637E-2</v>
      </c>
      <c r="Y137" s="25">
        <f t="shared" si="81"/>
        <v>9.4751213451451904E-2</v>
      </c>
      <c r="Z137" s="25">
        <f t="shared" si="82"/>
        <v>0.10943604825625497</v>
      </c>
      <c r="AA137" s="25">
        <f t="shared" si="83"/>
        <v>0.11385846060616486</v>
      </c>
      <c r="AB137" s="25">
        <f t="shared" si="84"/>
        <v>0.10635268537083997</v>
      </c>
      <c r="AC137" s="25">
        <f t="shared" si="85"/>
        <v>9.5300715859436405E-2</v>
      </c>
      <c r="AD137" s="25">
        <f t="shared" si="86"/>
        <v>6.9780451664983284E-2</v>
      </c>
      <c r="AE137" s="25">
        <f t="shared" si="87"/>
        <v>5.3888119543992773E-2</v>
      </c>
      <c r="AF137" s="25">
        <f t="shared" si="88"/>
        <v>2.4130063251372846E-2</v>
      </c>
      <c r="AG137" s="25">
        <f t="shared" si="89"/>
        <v>1.2958475622303216E-2</v>
      </c>
      <c r="AH137" s="25">
        <f t="shared" si="90"/>
        <v>8.224988029204211E-3</v>
      </c>
    </row>
    <row r="138" spans="1:34" x14ac:dyDescent="0.25">
      <c r="A138" s="13">
        <f t="shared" si="92"/>
        <v>6</v>
      </c>
      <c r="B138" s="13">
        <f t="shared" si="92"/>
        <v>2.8450980400142569</v>
      </c>
      <c r="C138" s="13">
        <f t="shared" si="93"/>
        <v>20.400000000000031</v>
      </c>
      <c r="D138" s="13">
        <f t="shared" si="94"/>
        <v>137</v>
      </c>
      <c r="E138" s="13">
        <v>2.1367205671564067</v>
      </c>
      <c r="G138" s="20">
        <f t="shared" si="95"/>
        <v>20.400000000000031</v>
      </c>
      <c r="H138" s="18">
        <f t="shared" ca="1" si="91"/>
        <v>5.0289635696415189E-3</v>
      </c>
      <c r="I138" s="17"/>
      <c r="J138" s="17"/>
      <c r="K138" s="17"/>
      <c r="L138" s="17"/>
      <c r="M138" s="17"/>
      <c r="N138" s="17"/>
      <c r="O138" s="17"/>
      <c r="P138" s="17"/>
      <c r="Q138" s="17"/>
      <c r="T138" s="25">
        <f t="shared" si="76"/>
        <v>5.0289635696415189E-3</v>
      </c>
      <c r="U138" s="25">
        <f t="shared" si="77"/>
        <v>4.6043967350491585E-2</v>
      </c>
      <c r="V138" s="25">
        <f t="shared" si="78"/>
        <v>4.7813610095869569E-2</v>
      </c>
      <c r="W138" s="25">
        <f t="shared" si="79"/>
        <v>5.039684878493178E-2</v>
      </c>
      <c r="X138" s="25">
        <f t="shared" si="80"/>
        <v>7.3206701890461898E-2</v>
      </c>
      <c r="Y138" s="25">
        <f t="shared" si="81"/>
        <v>9.3255683465009995E-2</v>
      </c>
      <c r="Z138" s="25">
        <f t="shared" si="82"/>
        <v>0.1078142586497343</v>
      </c>
      <c r="AA138" s="25">
        <f t="shared" si="83"/>
        <v>0.11230646819435802</v>
      </c>
      <c r="AB138" s="25">
        <f t="shared" si="84"/>
        <v>0.10499590771425032</v>
      </c>
      <c r="AC138" s="25">
        <f t="shared" si="85"/>
        <v>9.4130501410426032E-2</v>
      </c>
      <c r="AD138" s="25">
        <f t="shared" si="86"/>
        <v>6.89581698229388E-2</v>
      </c>
      <c r="AE138" s="25">
        <f t="shared" si="87"/>
        <v>5.3272371898415091E-2</v>
      </c>
      <c r="AF138" s="25">
        <f t="shared" si="88"/>
        <v>2.386590614553015E-2</v>
      </c>
      <c r="AG138" s="25">
        <f t="shared" si="89"/>
        <v>1.2812405668138488E-2</v>
      </c>
      <c r="AH138" s="25">
        <f t="shared" si="90"/>
        <v>8.1325876295924616E-3</v>
      </c>
    </row>
    <row r="139" spans="1:34" x14ac:dyDescent="0.25">
      <c r="A139" s="13">
        <f t="shared" si="92"/>
        <v>6</v>
      </c>
      <c r="B139" s="13">
        <f t="shared" si="92"/>
        <v>2.8450980400142569</v>
      </c>
      <c r="C139" s="13">
        <f t="shared" si="93"/>
        <v>20.500000000000032</v>
      </c>
      <c r="D139" s="13">
        <f t="shared" si="94"/>
        <v>138</v>
      </c>
      <c r="E139" s="13">
        <v>2.1398790864012365</v>
      </c>
      <c r="G139" s="20">
        <f t="shared" si="95"/>
        <v>20.500000000000032</v>
      </c>
      <c r="H139" s="18">
        <f t="shared" ca="1" si="91"/>
        <v>4.9667632396754435E-3</v>
      </c>
      <c r="I139" s="17"/>
      <c r="J139" s="17"/>
      <c r="K139" s="17"/>
      <c r="L139" s="17"/>
      <c r="M139" s="17"/>
      <c r="N139" s="17"/>
      <c r="O139" s="17"/>
      <c r="P139" s="17"/>
      <c r="Q139" s="17"/>
      <c r="T139" s="25">
        <f t="shared" si="76"/>
        <v>4.9667632396754435E-3</v>
      </c>
      <c r="U139" s="25">
        <f t="shared" si="77"/>
        <v>4.5353004990165806E-2</v>
      </c>
      <c r="V139" s="25">
        <f t="shared" si="78"/>
        <v>4.7058112487883517E-2</v>
      </c>
      <c r="W139" s="25">
        <f t="shared" si="79"/>
        <v>4.9587025719188028E-2</v>
      </c>
      <c r="X139" s="25">
        <f t="shared" si="80"/>
        <v>7.2025785428558461E-2</v>
      </c>
      <c r="Y139" s="25">
        <f t="shared" si="81"/>
        <v>9.1788283239245455E-2</v>
      </c>
      <c r="Z139" s="25">
        <f t="shared" si="82"/>
        <v>0.1062214797631551</v>
      </c>
      <c r="AA139" s="25">
        <f t="shared" si="83"/>
        <v>0.11078049650909565</v>
      </c>
      <c r="AB139" s="25">
        <f t="shared" si="84"/>
        <v>0.10366080529854924</v>
      </c>
      <c r="AC139" s="25">
        <f t="shared" si="85"/>
        <v>9.2978517394597976E-2</v>
      </c>
      <c r="AD139" s="25">
        <f t="shared" si="86"/>
        <v>6.814826595588741E-2</v>
      </c>
      <c r="AE139" s="25">
        <f t="shared" si="87"/>
        <v>5.2665604049158467E-2</v>
      </c>
      <c r="AF139" s="25">
        <f t="shared" si="88"/>
        <v>2.3605299127963834E-2</v>
      </c>
      <c r="AG139" s="25">
        <f t="shared" si="89"/>
        <v>1.2668292722023609E-2</v>
      </c>
      <c r="AH139" s="25">
        <f t="shared" si="90"/>
        <v>8.0414048892383325E-3</v>
      </c>
    </row>
    <row r="140" spans="1:34" x14ac:dyDescent="0.25">
      <c r="A140" s="13">
        <f t="shared" si="92"/>
        <v>6</v>
      </c>
      <c r="B140" s="13">
        <f t="shared" si="92"/>
        <v>2.8450980400142569</v>
      </c>
      <c r="C140" s="13">
        <f t="shared" si="93"/>
        <v>20.600000000000033</v>
      </c>
      <c r="D140" s="13">
        <f t="shared" si="94"/>
        <v>139</v>
      </c>
      <c r="E140" s="13">
        <v>2.143014800254095</v>
      </c>
      <c r="G140" s="20">
        <f t="shared" si="95"/>
        <v>20.600000000000033</v>
      </c>
      <c r="H140" s="18">
        <f t="shared" ca="1" si="91"/>
        <v>4.9055265192028382E-3</v>
      </c>
      <c r="I140" s="17"/>
      <c r="J140" s="17"/>
      <c r="K140" s="17"/>
      <c r="L140" s="17"/>
      <c r="M140" s="17"/>
      <c r="N140" s="17"/>
      <c r="O140" s="17"/>
      <c r="P140" s="17"/>
      <c r="Q140" s="17"/>
      <c r="T140" s="25">
        <f t="shared" si="76"/>
        <v>4.9055265192028382E-3</v>
      </c>
      <c r="U140" s="25">
        <f t="shared" si="77"/>
        <v>4.4674568529695528E-2</v>
      </c>
      <c r="V140" s="25">
        <f t="shared" si="78"/>
        <v>4.631691134788344E-2</v>
      </c>
      <c r="W140" s="25">
        <f t="shared" si="79"/>
        <v>4.8792749896932046E-2</v>
      </c>
      <c r="X140" s="25">
        <f t="shared" si="80"/>
        <v>7.0867546448466961E-2</v>
      </c>
      <c r="Y140" s="25">
        <f t="shared" si="81"/>
        <v>9.0348374629574263E-2</v>
      </c>
      <c r="Z140" s="25">
        <f t="shared" si="82"/>
        <v>0.10465707706047524</v>
      </c>
      <c r="AA140" s="25">
        <f t="shared" si="83"/>
        <v>0.1092800016999899</v>
      </c>
      <c r="AB140" s="25">
        <f t="shared" si="84"/>
        <v>0.10234693933834219</v>
      </c>
      <c r="AC140" s="25">
        <f t="shared" si="85"/>
        <v>9.1844400189309047E-2</v>
      </c>
      <c r="AD140" s="25">
        <f t="shared" si="86"/>
        <v>6.7350499467676558E-2</v>
      </c>
      <c r="AE140" s="25">
        <f t="shared" si="87"/>
        <v>5.2067646050593483E-2</v>
      </c>
      <c r="AF140" s="25">
        <f t="shared" si="88"/>
        <v>2.3348180652581613E-2</v>
      </c>
      <c r="AG140" s="25">
        <f t="shared" si="89"/>
        <v>1.2526103627407364E-2</v>
      </c>
      <c r="AH140" s="25">
        <f t="shared" si="90"/>
        <v>7.9514196419325708E-3</v>
      </c>
    </row>
    <row r="141" spans="1:34" x14ac:dyDescent="0.25">
      <c r="A141" s="13">
        <f t="shared" si="92"/>
        <v>6</v>
      </c>
      <c r="B141" s="13">
        <f t="shared" si="92"/>
        <v>2.8450980400142569</v>
      </c>
      <c r="C141" s="13">
        <f t="shared" si="93"/>
        <v>20.700000000000035</v>
      </c>
      <c r="D141" s="13">
        <f t="shared" si="94"/>
        <v>140</v>
      </c>
      <c r="E141" s="13">
        <v>2.1461280356782382</v>
      </c>
      <c r="G141" s="20">
        <f t="shared" si="95"/>
        <v>20.700000000000035</v>
      </c>
      <c r="H141" s="18">
        <f t="shared" ca="1" si="91"/>
        <v>4.8452345023872901E-3</v>
      </c>
      <c r="I141" s="17"/>
      <c r="J141" s="17"/>
      <c r="K141" s="17"/>
      <c r="L141" s="17"/>
      <c r="M141" s="17"/>
      <c r="N141" s="17"/>
      <c r="O141" s="17"/>
      <c r="P141" s="17"/>
      <c r="Q141" s="17"/>
      <c r="T141" s="25">
        <f t="shared" si="76"/>
        <v>4.8452345023872901E-3</v>
      </c>
      <c r="U141" s="25">
        <f t="shared" si="77"/>
        <v>4.4008381629964781E-2</v>
      </c>
      <c r="V141" s="25">
        <f t="shared" si="78"/>
        <v>4.5589680767040737E-2</v>
      </c>
      <c r="W141" s="25">
        <f t="shared" si="79"/>
        <v>4.8013662728131692E-2</v>
      </c>
      <c r="X141" s="25">
        <f t="shared" si="80"/>
        <v>6.9731462275186173E-2</v>
      </c>
      <c r="Y141" s="25">
        <f t="shared" si="81"/>
        <v>8.8935337255514557E-2</v>
      </c>
      <c r="Z141" s="25">
        <f t="shared" si="82"/>
        <v>0.10312043325875228</v>
      </c>
      <c r="AA141" s="25">
        <f t="shared" si="83"/>
        <v>0.10780445429608361</v>
      </c>
      <c r="AB141" s="25">
        <f t="shared" si="84"/>
        <v>0.10105388243033916</v>
      </c>
      <c r="AC141" s="25">
        <f t="shared" si="85"/>
        <v>9.0727795523782365E-2</v>
      </c>
      <c r="AD141" s="25">
        <f t="shared" si="86"/>
        <v>6.656463584793601E-2</v>
      </c>
      <c r="AE141" s="25">
        <f t="shared" si="87"/>
        <v>5.1478332180748022E-2</v>
      </c>
      <c r="AF141" s="25">
        <f t="shared" si="88"/>
        <v>2.309449062060932E-2</v>
      </c>
      <c r="AG141" s="25">
        <f t="shared" si="89"/>
        <v>1.2385805992012004E-2</v>
      </c>
      <c r="AH141" s="25">
        <f t="shared" si="90"/>
        <v>7.8626121808621861E-3</v>
      </c>
    </row>
    <row r="142" spans="1:34" x14ac:dyDescent="0.25">
      <c r="A142" s="13">
        <f t="shared" si="92"/>
        <v>6</v>
      </c>
      <c r="B142" s="13">
        <f t="shared" si="92"/>
        <v>2.8450980400142569</v>
      </c>
      <c r="C142" s="13">
        <f t="shared" si="93"/>
        <v>20.800000000000036</v>
      </c>
      <c r="D142" s="13">
        <f t="shared" si="94"/>
        <v>141</v>
      </c>
      <c r="E142" s="13">
        <v>2.1492191126553797</v>
      </c>
      <c r="G142" s="20">
        <f t="shared" si="95"/>
        <v>20.800000000000036</v>
      </c>
      <c r="H142" s="18">
        <f t="shared" ca="1" si="91"/>
        <v>4.7858687647773469E-3</v>
      </c>
      <c r="I142" s="17"/>
      <c r="J142" s="17"/>
      <c r="K142" s="17"/>
      <c r="L142" s="17"/>
      <c r="M142" s="17"/>
      <c r="N142" s="17"/>
      <c r="O142" s="17"/>
      <c r="P142" s="17"/>
      <c r="Q142" s="17"/>
      <c r="T142" s="25">
        <f t="shared" si="76"/>
        <v>4.7858687647773469E-3</v>
      </c>
      <c r="U142" s="25">
        <f t="shared" si="77"/>
        <v>4.3354175499192633E-2</v>
      </c>
      <c r="V142" s="25">
        <f t="shared" si="78"/>
        <v>4.4876103937336667E-2</v>
      </c>
      <c r="W142" s="25">
        <f t="shared" si="79"/>
        <v>4.7249415718561616E-2</v>
      </c>
      <c r="X142" s="25">
        <f t="shared" si="80"/>
        <v>6.8617024929623405E-2</v>
      </c>
      <c r="Y142" s="25">
        <f t="shared" si="81"/>
        <v>8.7548567897945684E-2</v>
      </c>
      <c r="Z142" s="25">
        <f t="shared" si="82"/>
        <v>0.10161094775156877</v>
      </c>
      <c r="AA142" s="25">
        <f t="shared" si="83"/>
        <v>0.10635333873372421</v>
      </c>
      <c r="AB142" s="25">
        <f t="shared" si="84"/>
        <v>9.9781218184302481E-2</v>
      </c>
      <c r="AC142" s="25">
        <f t="shared" si="85"/>
        <v>8.9628358177751652E-2</v>
      </c>
      <c r="AD142" s="25">
        <f t="shared" si="86"/>
        <v>6.5790446478056125E-2</v>
      </c>
      <c r="AE142" s="25">
        <f t="shared" si="87"/>
        <v>5.0897500808105234E-2</v>
      </c>
      <c r="AF142" s="25">
        <f t="shared" si="88"/>
        <v>2.2844170336047659E-2</v>
      </c>
      <c r="AG142" s="25">
        <f t="shared" si="89"/>
        <v>1.2247368164470012E-2</v>
      </c>
      <c r="AH142" s="25">
        <f t="shared" si="90"/>
        <v>7.7749632445506516E-3</v>
      </c>
    </row>
    <row r="143" spans="1:34" x14ac:dyDescent="0.25">
      <c r="A143" s="13">
        <f t="shared" si="92"/>
        <v>6</v>
      </c>
      <c r="B143" s="13">
        <f t="shared" si="92"/>
        <v>2.8450980400142569</v>
      </c>
      <c r="C143" s="13">
        <f t="shared" si="93"/>
        <v>20.900000000000038</v>
      </c>
      <c r="D143" s="13">
        <f t="shared" si="94"/>
        <v>142</v>
      </c>
      <c r="E143" s="13">
        <v>2.1522883443830563</v>
      </c>
      <c r="G143" s="20">
        <f t="shared" si="95"/>
        <v>20.900000000000038</v>
      </c>
      <c r="H143" s="18">
        <f t="shared" ca="1" si="91"/>
        <v>4.7274113478018923E-3</v>
      </c>
      <c r="I143" s="17"/>
      <c r="J143" s="17"/>
      <c r="K143" s="17"/>
      <c r="L143" s="17"/>
      <c r="M143" s="17"/>
      <c r="N143" s="17"/>
      <c r="O143" s="17"/>
      <c r="P143" s="17"/>
      <c r="Q143" s="17"/>
      <c r="T143" s="25">
        <f t="shared" si="76"/>
        <v>4.7274113478018923E-3</v>
      </c>
      <c r="U143" s="25">
        <f t="shared" si="77"/>
        <v>4.2711688640138849E-2</v>
      </c>
      <c r="V143" s="25">
        <f t="shared" si="78"/>
        <v>4.4175872842191356E-2</v>
      </c>
      <c r="W143" s="25">
        <f t="shared" si="79"/>
        <v>4.649967012477553E-2</v>
      </c>
      <c r="X143" s="25">
        <f t="shared" si="80"/>
        <v>6.7523740627206605E-2</v>
      </c>
      <c r="Y143" s="25">
        <f t="shared" si="81"/>
        <v>8.6187479920683929E-2</v>
      </c>
      <c r="Z143" s="25">
        <f t="shared" si="82"/>
        <v>0.10012803605545771</v>
      </c>
      <c r="AA143" s="25">
        <f t="shared" si="83"/>
        <v>0.10492615290302533</v>
      </c>
      <c r="AB143" s="25">
        <f t="shared" si="84"/>
        <v>9.8528540868380241E-2</v>
      </c>
      <c r="AC143" s="25">
        <f t="shared" si="85"/>
        <v>8.854575169179317E-2</v>
      </c>
      <c r="AD143" s="25">
        <f t="shared" si="86"/>
        <v>6.5027708444630017E-2</v>
      </c>
      <c r="AE143" s="25">
        <f t="shared" si="87"/>
        <v>5.0324994263484524E-2</v>
      </c>
      <c r="AF143" s="25">
        <f t="shared" si="88"/>
        <v>2.2597162462804618E-2</v>
      </c>
      <c r="AG143" s="25">
        <f t="shared" si="89"/>
        <v>1.2110759211838535E-2</v>
      </c>
      <c r="AH143" s="25">
        <f t="shared" si="90"/>
        <v>7.6884540033279073E-3</v>
      </c>
    </row>
    <row r="144" spans="1:34" x14ac:dyDescent="0.25">
      <c r="A144" s="13">
        <f t="shared" si="92"/>
        <v>6</v>
      </c>
      <c r="B144" s="13">
        <f t="shared" si="92"/>
        <v>2.8450980400142569</v>
      </c>
      <c r="C144" s="13">
        <f t="shared" si="93"/>
        <v>21.000000000000039</v>
      </c>
      <c r="D144" s="13">
        <f t="shared" si="94"/>
        <v>143</v>
      </c>
      <c r="E144" s="13">
        <v>2.1553360374650619</v>
      </c>
      <c r="G144" s="20">
        <f t="shared" si="95"/>
        <v>21.000000000000039</v>
      </c>
      <c r="H144" s="18">
        <f t="shared" ca="1" si="91"/>
        <v>4.6698447438685859E-3</v>
      </c>
      <c r="I144" s="17"/>
      <c r="J144" s="17"/>
      <c r="K144" s="17"/>
      <c r="L144" s="17"/>
      <c r="M144" s="17"/>
      <c r="N144" s="17"/>
      <c r="O144" s="17"/>
      <c r="P144" s="17"/>
      <c r="Q144" s="17"/>
      <c r="T144" s="25">
        <f t="shared" si="76"/>
        <v>4.6698447438685859E-3</v>
      </c>
      <c r="U144" s="25">
        <f t="shared" si="77"/>
        <v>4.2080666607408404E-2</v>
      </c>
      <c r="V144" s="25">
        <f t="shared" si="78"/>
        <v>4.3488687959588809E-2</v>
      </c>
      <c r="W144" s="25">
        <f t="shared" si="79"/>
        <v>4.5764096623067241E-2</v>
      </c>
      <c r="X144" s="25">
        <f t="shared" si="80"/>
        <v>6.6451129296787259E-2</v>
      </c>
      <c r="Y144" s="25">
        <f t="shared" si="81"/>
        <v>8.4851502715243693E-2</v>
      </c>
      <c r="Z144" s="25">
        <f t="shared" si="82"/>
        <v>9.8671129278269071E-2</v>
      </c>
      <c r="AA144" s="25">
        <f t="shared" si="83"/>
        <v>0.10352240771206908</v>
      </c>
      <c r="AB144" s="25">
        <f t="shared" si="84"/>
        <v>9.7295455068176981E-2</v>
      </c>
      <c r="AC144" s="25">
        <f t="shared" si="85"/>
        <v>8.7479648088817155E-2</v>
      </c>
      <c r="AD144" s="25">
        <f t="shared" si="86"/>
        <v>6.4276204360025416E-2</v>
      </c>
      <c r="AE144" s="25">
        <f t="shared" si="87"/>
        <v>4.9760658716781064E-2</v>
      </c>
      <c r="AF144" s="25">
        <f t="shared" si="88"/>
        <v>2.2353410983430071E-2</v>
      </c>
      <c r="AG144" s="25">
        <f t="shared" si="89"/>
        <v>1.197594889795287E-2</v>
      </c>
      <c r="AH144" s="25">
        <f t="shared" si="90"/>
        <v>7.6030660463069066E-3</v>
      </c>
    </row>
    <row r="145" spans="1:34" x14ac:dyDescent="0.25">
      <c r="A145" s="13">
        <f t="shared" si="92"/>
        <v>6</v>
      </c>
      <c r="B145" s="13">
        <f t="shared" si="92"/>
        <v>2.8450980400142569</v>
      </c>
      <c r="C145" s="13">
        <f t="shared" si="93"/>
        <v>21.100000000000041</v>
      </c>
      <c r="D145" s="13">
        <f t="shared" si="94"/>
        <v>144</v>
      </c>
      <c r="E145" s="13">
        <v>2.1583624920952498</v>
      </c>
      <c r="G145" s="20">
        <f t="shared" si="95"/>
        <v>21.100000000000041</v>
      </c>
      <c r="H145" s="18">
        <f t="shared" ca="1" si="91"/>
        <v>4.6131518820376714E-3</v>
      </c>
      <c r="I145" s="17"/>
      <c r="J145" s="17"/>
      <c r="K145" s="17"/>
      <c r="L145" s="17"/>
      <c r="M145" s="17"/>
      <c r="N145" s="17"/>
      <c r="O145" s="17"/>
      <c r="P145" s="17"/>
      <c r="Q145" s="17"/>
      <c r="T145" s="25">
        <f t="shared" si="76"/>
        <v>4.6131518820376714E-3</v>
      </c>
      <c r="U145" s="25">
        <f t="shared" si="77"/>
        <v>4.1460861774383503E-2</v>
      </c>
      <c r="V145" s="25">
        <f t="shared" si="78"/>
        <v>4.2814257977109846E-2</v>
      </c>
      <c r="W145" s="25">
        <f t="shared" si="79"/>
        <v>4.5042374991758984E-2</v>
      </c>
      <c r="X145" s="25">
        <f t="shared" si="80"/>
        <v>6.5398724118879342E-2</v>
      </c>
      <c r="Y145" s="25">
        <f t="shared" si="81"/>
        <v>8.3540081167701674E-2</v>
      </c>
      <c r="Z145" s="25">
        <f t="shared" si="82"/>
        <v>9.723967360846289E-2</v>
      </c>
      <c r="AA145" s="25">
        <f t="shared" si="83"/>
        <v>0.10214162666803669</v>
      </c>
      <c r="AB145" s="25">
        <f t="shared" si="84"/>
        <v>9.6081575358937021E-2</v>
      </c>
      <c r="AC145" s="25">
        <f t="shared" si="85"/>
        <v>8.6429727606215839E-2</v>
      </c>
      <c r="AD145" s="25">
        <f t="shared" si="86"/>
        <v>6.3535722189767399E-2</v>
      </c>
      <c r="AE145" s="25">
        <f t="shared" si="87"/>
        <v>4.9204344058346124E-2</v>
      </c>
      <c r="AF145" s="25">
        <f t="shared" si="88"/>
        <v>2.2112861159381846E-2</v>
      </c>
      <c r="AG145" s="25">
        <f t="shared" si="89"/>
        <v>1.1842907662582039E-2</v>
      </c>
      <c r="AH145" s="25">
        <f t="shared" si="90"/>
        <v>7.518781368844615E-3</v>
      </c>
    </row>
    <row r="146" spans="1:34" x14ac:dyDescent="0.25">
      <c r="A146" s="13">
        <f t="shared" si="92"/>
        <v>6</v>
      </c>
      <c r="B146" s="13">
        <f t="shared" si="92"/>
        <v>2.8450980400142569</v>
      </c>
      <c r="C146" s="13">
        <f t="shared" si="93"/>
        <v>21.200000000000042</v>
      </c>
      <c r="D146" s="13">
        <f t="shared" si="94"/>
        <v>145</v>
      </c>
      <c r="E146" s="13">
        <v>2.1613680022349748</v>
      </c>
      <c r="G146" s="20">
        <f t="shared" si="95"/>
        <v>21.200000000000042</v>
      </c>
      <c r="H146" s="18">
        <f t="shared" ca="1" si="91"/>
        <v>4.5573161142454148E-3</v>
      </c>
      <c r="I146" s="17"/>
      <c r="J146" s="17"/>
      <c r="K146" s="17"/>
      <c r="L146" s="17"/>
      <c r="M146" s="17"/>
      <c r="N146" s="17"/>
      <c r="O146" s="17"/>
      <c r="P146" s="17"/>
      <c r="Q146" s="17"/>
      <c r="T146" s="25">
        <f t="shared" si="76"/>
        <v>4.5573161142454148E-3</v>
      </c>
      <c r="U146" s="25">
        <f t="shared" si="77"/>
        <v>4.0852033109342004E-2</v>
      </c>
      <c r="V146" s="25">
        <f t="shared" si="78"/>
        <v>4.2152299518323541E-2</v>
      </c>
      <c r="W146" s="25">
        <f t="shared" si="79"/>
        <v>4.4334193806200663E-2</v>
      </c>
      <c r="X146" s="25">
        <f t="shared" si="80"/>
        <v>6.4366071082338605E-2</v>
      </c>
      <c r="Y146" s="25">
        <f t="shared" si="81"/>
        <v>8.2252675146647636E-2</v>
      </c>
      <c r="Z146" s="25">
        <f t="shared" si="82"/>
        <v>9.5833129824373642E-2</v>
      </c>
      <c r="AA146" s="25">
        <f t="shared" si="83"/>
        <v>0.10078334547450395</v>
      </c>
      <c r="AB146" s="25">
        <f t="shared" si="84"/>
        <v>9.4886525990254614E-2</v>
      </c>
      <c r="AC146" s="25">
        <f t="shared" si="85"/>
        <v>8.5395678438192277E-2</v>
      </c>
      <c r="AD146" s="25">
        <f t="shared" si="86"/>
        <v>6.2806055086428475E-2</v>
      </c>
      <c r="AE146" s="25">
        <f t="shared" si="87"/>
        <v>4.8655903784804576E-2</v>
      </c>
      <c r="AF146" s="25">
        <f t="shared" si="88"/>
        <v>2.1875459492756984E-2</v>
      </c>
      <c r="AG146" s="25">
        <f t="shared" si="89"/>
        <v>1.1711606601351803E-2</v>
      </c>
      <c r="AH146" s="25">
        <f t="shared" si="90"/>
        <v>7.4355823604662216E-3</v>
      </c>
    </row>
    <row r="147" spans="1:34" x14ac:dyDescent="0.25">
      <c r="A147" s="13">
        <f t="shared" si="92"/>
        <v>6</v>
      </c>
      <c r="B147" s="13">
        <f t="shared" si="92"/>
        <v>2.8450980400142569</v>
      </c>
      <c r="C147" s="13">
        <f t="shared" si="93"/>
        <v>21.300000000000043</v>
      </c>
      <c r="D147" s="13">
        <f t="shared" si="94"/>
        <v>146</v>
      </c>
      <c r="E147" s="13">
        <v>2.1643528557844371</v>
      </c>
      <c r="G147" s="20">
        <f t="shared" si="95"/>
        <v>21.300000000000043</v>
      </c>
      <c r="H147" s="18">
        <f t="shared" ca="1" si="91"/>
        <v>4.5023212020525571E-3</v>
      </c>
      <c r="I147" s="17"/>
      <c r="J147" s="17"/>
      <c r="K147" s="17"/>
      <c r="L147" s="17"/>
      <c r="M147" s="17"/>
      <c r="N147" s="17"/>
      <c r="O147" s="17"/>
      <c r="P147" s="17"/>
      <c r="Q147" s="17"/>
      <c r="T147" s="25">
        <f t="shared" si="76"/>
        <v>4.5023212020525571E-3</v>
      </c>
      <c r="U147" s="25">
        <f t="shared" si="77"/>
        <v>4.0253945960341507E-2</v>
      </c>
      <c r="V147" s="25">
        <f t="shared" si="78"/>
        <v>4.150253688000953E-2</v>
      </c>
      <c r="W147" s="25">
        <f t="shared" si="79"/>
        <v>4.3639250145888715E-2</v>
      </c>
      <c r="X147" s="25">
        <f t="shared" si="80"/>
        <v>6.3352728558627766E-2</v>
      </c>
      <c r="Y147" s="25">
        <f t="shared" si="81"/>
        <v>8.0988759011254602E-2</v>
      </c>
      <c r="Z147" s="25">
        <f t="shared" si="82"/>
        <v>9.4450972822539669E-2</v>
      </c>
      <c r="AA147" s="25">
        <f t="shared" si="83"/>
        <v>9.9447111644175731E-2</v>
      </c>
      <c r="AB147" s="25">
        <f t="shared" si="84"/>
        <v>9.3709940582750964E-2</v>
      </c>
      <c r="AC147" s="25">
        <f t="shared" si="85"/>
        <v>8.4377196487819536E-2</v>
      </c>
      <c r="AD147" s="25">
        <f t="shared" si="86"/>
        <v>6.2087001229741881E-2</v>
      </c>
      <c r="AE147" s="25">
        <f t="shared" si="87"/>
        <v>4.8115194889115309E-2</v>
      </c>
      <c r="AF147" s="25">
        <f t="shared" si="88"/>
        <v>2.164115368942476E-2</v>
      </c>
      <c r="AG147" s="25">
        <f t="shared" si="89"/>
        <v>1.1582017446402009E-2</v>
      </c>
      <c r="AH147" s="25">
        <f t="shared" si="90"/>
        <v>7.3534517932326718E-3</v>
      </c>
    </row>
    <row r="148" spans="1:34" x14ac:dyDescent="0.25">
      <c r="A148" s="13">
        <f t="shared" si="92"/>
        <v>6</v>
      </c>
      <c r="B148" s="13">
        <f t="shared" si="92"/>
        <v>2.8450980400142569</v>
      </c>
      <c r="C148" s="13">
        <f t="shared" si="93"/>
        <v>21.400000000000045</v>
      </c>
      <c r="D148" s="13">
        <f t="shared" si="94"/>
        <v>147</v>
      </c>
      <c r="E148" s="13">
        <v>2.167317334748176</v>
      </c>
      <c r="G148" s="20">
        <f t="shared" si="95"/>
        <v>21.400000000000045</v>
      </c>
      <c r="H148" s="18">
        <f t="shared" ca="1" si="91"/>
        <v>4.4481513038945215E-3</v>
      </c>
      <c r="I148" s="17"/>
      <c r="J148" s="17"/>
      <c r="K148" s="17"/>
      <c r="L148" s="17"/>
      <c r="M148" s="17"/>
      <c r="N148" s="17"/>
      <c r="O148" s="17"/>
      <c r="P148" s="17"/>
      <c r="Q148" s="17"/>
      <c r="T148" s="25">
        <f t="shared" si="76"/>
        <v>4.4481513038945215E-3</v>
      </c>
      <c r="U148" s="25">
        <f t="shared" si="77"/>
        <v>3.9666371848471604E-2</v>
      </c>
      <c r="V148" s="25">
        <f t="shared" si="78"/>
        <v>4.0864701779718189E-2</v>
      </c>
      <c r="W148" s="25">
        <f t="shared" si="79"/>
        <v>4.2957249313149891E-2</v>
      </c>
      <c r="X148" s="25">
        <f t="shared" si="80"/>
        <v>6.235826689286323E-2</v>
      </c>
      <c r="Y148" s="25">
        <f t="shared" si="81"/>
        <v>7.9747821138552777E-2</v>
      </c>
      <c r="Z148" s="25">
        <f t="shared" si="82"/>
        <v>9.309269116423835E-2</v>
      </c>
      <c r="AA148" s="25">
        <f t="shared" si="83"/>
        <v>9.8132484126371308E-2</v>
      </c>
      <c r="AB148" s="25">
        <f t="shared" si="84"/>
        <v>9.2551461836191951E-2</v>
      </c>
      <c r="AC148" s="25">
        <f t="shared" si="85"/>
        <v>8.3373985128401149E-2</v>
      </c>
      <c r="AD148" s="25">
        <f t="shared" si="86"/>
        <v>6.1378363672663763E-2</v>
      </c>
      <c r="AE148" s="25">
        <f t="shared" si="87"/>
        <v>4.7582077754690942E-2</v>
      </c>
      <c r="AF148" s="25">
        <f t="shared" si="88"/>
        <v>2.1409892623501459E-2</v>
      </c>
      <c r="AG148" s="25">
        <f t="shared" si="89"/>
        <v>1.1454112547746847E-2</v>
      </c>
      <c r="AH148" s="25">
        <f t="shared" si="90"/>
        <v>7.2723728105324988E-3</v>
      </c>
    </row>
    <row r="149" spans="1:34" x14ac:dyDescent="0.25">
      <c r="A149" s="13">
        <f t="shared" si="92"/>
        <v>6</v>
      </c>
      <c r="B149" s="13">
        <f t="shared" si="92"/>
        <v>2.8450980400142569</v>
      </c>
      <c r="C149" s="13">
        <f t="shared" si="93"/>
        <v>21.500000000000046</v>
      </c>
      <c r="D149" s="13">
        <f t="shared" si="94"/>
        <v>148</v>
      </c>
      <c r="E149" s="13">
        <v>2.1702617153949575</v>
      </c>
      <c r="G149" s="20">
        <f t="shared" si="95"/>
        <v>21.500000000000046</v>
      </c>
      <c r="H149" s="18">
        <f t="shared" ca="1" si="91"/>
        <v>4.394790962811152E-3</v>
      </c>
      <c r="I149" s="17"/>
      <c r="J149" s="17"/>
      <c r="K149" s="17"/>
      <c r="L149" s="17"/>
      <c r="M149" s="17"/>
      <c r="N149" s="17"/>
      <c r="O149" s="17"/>
      <c r="P149" s="17"/>
      <c r="Q149" s="17"/>
      <c r="T149" s="25">
        <f t="shared" si="76"/>
        <v>4.394790962811152E-3</v>
      </c>
      <c r="U149" s="25">
        <f t="shared" si="77"/>
        <v>3.9089088269095844E-2</v>
      </c>
      <c r="V149" s="25">
        <f t="shared" si="78"/>
        <v>4.0238533113195238E-2</v>
      </c>
      <c r="W149" s="25">
        <f t="shared" si="79"/>
        <v>4.2287904562859704E-2</v>
      </c>
      <c r="X149" s="25">
        <f t="shared" si="80"/>
        <v>6.138226801087561E-2</v>
      </c>
      <c r="Y149" s="25">
        <f t="shared" si="81"/>
        <v>7.8529363469037758E-2</v>
      </c>
      <c r="Z149" s="25">
        <f t="shared" si="82"/>
        <v>9.1757786639408867E-2</v>
      </c>
      <c r="AA149" s="25">
        <f t="shared" si="83"/>
        <v>9.6839032948603618E-2</v>
      </c>
      <c r="AB149" s="25">
        <f t="shared" si="84"/>
        <v>9.14107412485409E-2</v>
      </c>
      <c r="AC149" s="25">
        <f t="shared" si="85"/>
        <v>8.2385754973726244E-2</v>
      </c>
      <c r="AD149" s="25">
        <f t="shared" si="86"/>
        <v>6.067995019312717E-2</v>
      </c>
      <c r="AE149" s="25">
        <f t="shared" si="87"/>
        <v>4.7056416053400045E-2</v>
      </c>
      <c r="AF149" s="25">
        <f t="shared" si="88"/>
        <v>2.1181626303109751E-2</v>
      </c>
      <c r="AG149" s="25">
        <f t="shared" si="89"/>
        <v>1.1327864855308147E-2</v>
      </c>
      <c r="AH149" s="25">
        <f t="shared" si="90"/>
        <v>7.1923289162799239E-3</v>
      </c>
    </row>
    <row r="150" spans="1:34" x14ac:dyDescent="0.25">
      <c r="A150" s="13">
        <f t="shared" ref="A150:B165" si="96">A149</f>
        <v>6</v>
      </c>
      <c r="B150" s="13">
        <f t="shared" si="96"/>
        <v>2.8450980400142569</v>
      </c>
      <c r="C150" s="13">
        <f t="shared" si="93"/>
        <v>21.600000000000048</v>
      </c>
      <c r="D150" s="13">
        <f t="shared" si="94"/>
        <v>149</v>
      </c>
      <c r="E150" s="13">
        <v>2.173186268412274</v>
      </c>
      <c r="G150" s="20">
        <f t="shared" si="95"/>
        <v>21.600000000000048</v>
      </c>
      <c r="H150" s="18">
        <f t="shared" ca="1" si="91"/>
        <v>4.3422250946349413E-3</v>
      </c>
      <c r="I150" s="17"/>
      <c r="J150" s="17"/>
      <c r="K150" s="17"/>
      <c r="L150" s="17"/>
      <c r="M150" s="17"/>
      <c r="N150" s="17"/>
      <c r="O150" s="17"/>
      <c r="P150" s="17"/>
      <c r="Q150" s="17"/>
      <c r="T150" s="25">
        <f t="shared" si="76"/>
        <v>4.3422250946349413E-3</v>
      </c>
      <c r="U150" s="25">
        <f t="shared" si="77"/>
        <v>3.8521878500726026E-2</v>
      </c>
      <c r="V150" s="25">
        <f t="shared" si="78"/>
        <v>3.9623776721226085E-2</v>
      </c>
      <c r="W150" s="25">
        <f t="shared" si="79"/>
        <v>4.1630936842696697E-2</v>
      </c>
      <c r="X150" s="25">
        <f t="shared" si="80"/>
        <v>6.0424325041560159E-2</v>
      </c>
      <c r="Y150" s="25">
        <f t="shared" si="81"/>
        <v>7.7332901069789739E-2</v>
      </c>
      <c r="Z150" s="25">
        <f t="shared" si="82"/>
        <v>9.0445773847189687E-2</v>
      </c>
      <c r="AA150" s="25">
        <f t="shared" si="83"/>
        <v>9.5566338871635612E-2</v>
      </c>
      <c r="AB150" s="25">
        <f t="shared" si="84"/>
        <v>9.0287438845468068E-2</v>
      </c>
      <c r="AC150" s="25">
        <f t="shared" si="85"/>
        <v>8.1412223656830485E-2</v>
      </c>
      <c r="AD150" s="25">
        <f t="shared" si="86"/>
        <v>5.9991573151240145E-2</v>
      </c>
      <c r="AE150" s="25">
        <f t="shared" si="87"/>
        <v>4.6538076647286195E-2</v>
      </c>
      <c r="AF150" s="25">
        <f t="shared" si="88"/>
        <v>2.095630583736767E-2</v>
      </c>
      <c r="AG150" s="25">
        <f t="shared" si="89"/>
        <v>1.1203247901592998E-2</v>
      </c>
      <c r="AH150" s="25">
        <f t="shared" si="90"/>
        <v>7.11330396450184E-3</v>
      </c>
    </row>
    <row r="151" spans="1:34" x14ac:dyDescent="0.25">
      <c r="A151" s="13">
        <f t="shared" si="96"/>
        <v>6</v>
      </c>
      <c r="B151" s="13">
        <f t="shared" si="96"/>
        <v>2.8450980400142569</v>
      </c>
      <c r="C151" s="13">
        <f t="shared" si="93"/>
        <v>21.700000000000049</v>
      </c>
      <c r="D151" s="13">
        <f t="shared" si="94"/>
        <v>150</v>
      </c>
      <c r="E151" s="13">
        <v>2.1760912590556813</v>
      </c>
      <c r="G151" s="20">
        <f t="shared" si="95"/>
        <v>21.700000000000049</v>
      </c>
      <c r="H151" s="18">
        <f t="shared" ca="1" si="91"/>
        <v>4.2904389766178219E-3</v>
      </c>
      <c r="I151" s="17"/>
      <c r="J151" s="17"/>
      <c r="K151" s="17"/>
      <c r="L151" s="17"/>
      <c r="M151" s="17"/>
      <c r="N151" s="17"/>
      <c r="O151" s="17"/>
      <c r="P151" s="17"/>
      <c r="Q151" s="17"/>
      <c r="T151" s="25">
        <f t="shared" si="76"/>
        <v>4.2904389766178219E-3</v>
      </c>
      <c r="U151" s="25">
        <f t="shared" si="77"/>
        <v>3.796453142118765E-2</v>
      </c>
      <c r="V151" s="25">
        <f t="shared" si="78"/>
        <v>3.902018516547489E-2</v>
      </c>
      <c r="W151" s="25">
        <f t="shared" si="79"/>
        <v>4.098607454345489E-2</v>
      </c>
      <c r="X151" s="25">
        <f t="shared" si="80"/>
        <v>5.9484041953826845E-2</v>
      </c>
      <c r="Y151" s="25">
        <f t="shared" si="81"/>
        <v>7.6157961714320307E-2</v>
      </c>
      <c r="Z151" s="25">
        <f t="shared" si="82"/>
        <v>8.9156179792335394E-2</v>
      </c>
      <c r="AA151" s="25">
        <f t="shared" si="83"/>
        <v>9.431399305742004E-2</v>
      </c>
      <c r="AB151" s="25">
        <f t="shared" si="84"/>
        <v>8.9181222919865855E-2</v>
      </c>
      <c r="AC151" s="25">
        <f t="shared" si="85"/>
        <v>8.045311561689801E-2</v>
      </c>
      <c r="AD151" s="25">
        <f t="shared" si="86"/>
        <v>5.9313049351695818E-2</v>
      </c>
      <c r="AE151" s="25">
        <f t="shared" si="87"/>
        <v>4.6026929493845195E-2</v>
      </c>
      <c r="AF151" s="25">
        <f t="shared" si="88"/>
        <v>2.0733883404556352E-2</v>
      </c>
      <c r="AG151" s="25">
        <f t="shared" si="89"/>
        <v>1.1080235784989002E-2</v>
      </c>
      <c r="AH151" s="25">
        <f t="shared" si="90"/>
        <v>7.0352821492973812E-3</v>
      </c>
    </row>
    <row r="152" spans="1:34" x14ac:dyDescent="0.25">
      <c r="A152" s="13">
        <f t="shared" si="96"/>
        <v>6</v>
      </c>
      <c r="B152" s="13">
        <f t="shared" si="96"/>
        <v>2.8450980400142569</v>
      </c>
      <c r="C152" s="13">
        <f t="shared" si="93"/>
        <v>21.80000000000005</v>
      </c>
      <c r="D152" s="13">
        <f t="shared" si="94"/>
        <v>151</v>
      </c>
      <c r="E152" s="13">
        <v>2.1789769472931693</v>
      </c>
      <c r="G152" s="20">
        <f t="shared" si="95"/>
        <v>21.80000000000005</v>
      </c>
      <c r="H152" s="18">
        <f t="shared" ca="1" si="91"/>
        <v>4.2394182364776248E-3</v>
      </c>
      <c r="I152" s="17"/>
      <c r="J152" s="17"/>
      <c r="K152" s="17"/>
      <c r="L152" s="17"/>
      <c r="M152" s="17"/>
      <c r="N152" s="17"/>
      <c r="O152" s="17"/>
      <c r="P152" s="17"/>
      <c r="Q152" s="17"/>
      <c r="T152" s="25">
        <f t="shared" ref="T152:T183" si="97">POWER(10,$AY$2*TANH($AQ$3*A152+$AR$3*E152+$AS$3*B152+$AT$3*C152+$AU$3*D152+$AV$3)+$AZ$2*TANH($AQ$4*A152+$AR$4*E152+$AS$4*B152+$AT$4*C152+$AU$4*D152+$AV$4)+$BA$2*TANH($AQ$5*A152+$AR$5*E152+$AS$5*B152+$AT$5*C152+$AU$5*D152+$AV$5)+$BB$2*TANH($AQ$6*A152+$AR$6*E152+$AS$6*B152+$AT$6*C152+$AU$6*D152+$AV$6)+$BC$2*TANH($AQ$7*A152+$AR$7*E152+$AS$7*B152+$AT$7*C152+$AU$7*D152+$AV$7)+$BD$2*TANH($AQ$8*A152+$AR$8*E152+$AS$8*B152+$AT$8*C152+$AU$8*D152+$AV$8)+$BE$2*TANH($AQ$9*A152+$AR$9*E152+$AS$9*B152+$AT$9*C152+$AU$9*D152+$AV$9)-$BF$2)</f>
        <v>4.2394182364776248E-3</v>
      </c>
      <c r="U152" s="25">
        <f t="shared" ref="U152:U183" si="98">POWER(10,$AY$3*TANH($AQ$3*A152+$AR$3*E152+$AS$3*B152+$AT$3*C152+$AU$3*D152+$AV$3)+$AZ$3*TANH($AQ$4*A152+$AR$4*E152+$AS$4*B152+$AT$4*C152+$AU$4*D152+$AV$4)+$BA$3*TANH($AQ$5*A152+$AR$5*E152+$AS$5*B152+$AT$5*C152+$AU$5*D152+$AV$5)+$BB$3*TANH($AQ$6*A152+$AR$6*E152+$AS$6*B152+$AT$6*C152+$AU$6*D152+$AV$6)+$BC$3*TANH($AQ$7*A152+$AR$7*E152+$AS$7*B152+$AT$7*C152+$AU$7*D152+$AV$7)+$BD$3*TANH($AQ$8*A152+$AR$8*E152+$AS$8*B152+$AT$8*C152+$AU$8*D152+$AV$8)+$BE$3*TANH($AQ$9*A152+$AR$9*E152+$AS$9*B152+$AT$9*C152+$AU$9*D152+$AV$9)-$BF$3)</f>
        <v>3.7416841330756082E-2</v>
      </c>
      <c r="V152" s="25">
        <f t="shared" ref="V152:V183" si="99">POWER(10,$AY$4*TANH($AQ$3*A152+$AR$3*E152+$AS$3*B152+$AT$3*C152+$AU$3*D152+$AV$3)+$AZ$4*TANH($AQ$4*A152+$AR$4*E152+$AS$4*B152+$AT$4*C152+$AU$4*D152+$AV$4)+$BA$4*TANH($AQ$5*A152+$AR$5*E152+$AS$5*B152+$AT$5*C152+$AU$5*D152+$AV$5)+$BB$4*TANH($AQ$6*A152+$AR$6*E152+$AS$6*B152+$AT$6*C152+$AU$6*D152+$AV$6)+$BC$4*TANH($AQ$7*A152+$AR$7*E152+$AS$7*B152+$AT$7*C152+$AU$7*D152+$AV$7)+$BD$4*TANH($AQ$8*A152+$AR$8*E152+$AS$8*B152+$AT$8*C152+$AU$8*D152+$AV$8)+$BE$4*TANH($AQ$9*A152+$AR$9*E152+$AS$9*B152+$AT$9*C152+$AU$9*D152+$AV$9)-$BF$4)</f>
        <v>3.8427517512919042E-2</v>
      </c>
      <c r="W152" s="25">
        <f t="shared" ref="W152:W183" si="100">POWER(10,$AY$5*TANH($AQ$3*A152+$AR$3*E152+$AS$3*B152+$AT$3*C152+$AU$3*D152+$AV$3)+$AZ$5*TANH($AQ$4*A152+$AR$4*E152+$AS$4*B152+$AT$4*C152+$AU$4*D152+$AV$4)+$BA$5*TANH($AQ$5*A152+$AR$5*E152+$AS$5*B152+$AT$5*C152+$AU$5*D152+$AV$5)+$BB$5*TANH($AQ$6*A152+$AR$6*E152+$AS$6*B152+$AT$6*C152+$AU$6*D152+$AV$6)+$BC$5*TANH($AQ$7*A152+$AR$7*E152+$AS$7*B152+$AT$7*C152+$AU$7*D152+$AV$7)+$BD$5*TANH($AQ$8*A152+$AR$8*E152+$AS$8*B152+$AT$8*C152+$AU$8*D152+$AV$8)+$BE$5*TANH($AQ$9*A152+$AR$9*E152+$AS$9*B152+$AT$9*C152+$AU$9*D152+$AV$9)-$BF$5)</f>
        <v>4.0353053258967722E-2</v>
      </c>
      <c r="X152" s="25">
        <f t="shared" ref="X152:X183" si="101">POWER(10,$AY$6*TANH($AQ$3*A152+$AR$3*E152+$AS$3*B152+$AT$3*C152+$AU$3*D152+$AV$3)+$AZ$6*TANH($AQ$4*A152+$AR$4*E152+$AS$4*B152+$AT$4*C152+$AU$4*D152+$AV$4)+$BA$6*TANH($AQ$5*A152+$AR$5*E152+$AS$5*B152+$AT$5*C152+$AU$5*D152+$AV$5)+$BB$6*TANH($AQ$6*A152+$AR$6*E152+$AS$6*B152+$AT$6*C152+$AU$6*D152+$AV$6)+$BC$6*TANH($AQ$7*A152+$AR$7*E152+$AS$7*B152+$AT$7*C152+$AU$7*D152+$AV$7)+$BD$6*TANH($AQ$8*A152+$AR$8*E152+$AS$8*B152+$AT$8*C152+$AU$8*D152+$AV$8)+$BE$6*TANH($AQ$9*A152+$AR$9*E152+$AS$9*B152+$AT$9*C152+$AU$9*D152+$AV$9)-$BF$6)</f>
        <v>5.8561033207500786E-2</v>
      </c>
      <c r="Y152" s="25">
        <f t="shared" ref="Y152:Y183" si="102">POWER(10,$AY$7*TANH($AQ$3*A152+$AR$3*E152+$AS$3*B152+$AT$3*C152+$AU$3*D152+$AV$3)+$AZ$7*TANH($AQ$4*A152+$AR$4*E152+$AS$4*B152+$AT$4*C152+$AU$4*D152+$AV$4)+$BA$7*TANH($AQ$5*A152+$AR$5*E152+$AS$5*B152+$AT$5*C152+$AU$5*D152+$AV$5)+$BB$7*TANH($AQ$6*A152+$AR$6*E152+$AS$6*B152+$AT$6*C152+$AU$6*D152+$AV$6)+$BC$7*TANH($AQ$7*A152+$AR$7*E152+$AS$7*B152+$AT$7*C152+$AU$7*D152+$AV$7)+$BD$7*TANH($AQ$8*A152+$AR$8*E152+$AS$8*B152+$AT$8*C152+$AU$8*D152+$AV$8)+$BE$7*TANH($AQ$9*A152+$AR$9*E152+$AS$9*B152+$AT$9*C152+$AU$9*D152+$AV$9)-$BF$7)</f>
        <v>7.5004085478407839E-2</v>
      </c>
      <c r="Z152" s="25">
        <f t="shared" ref="Z152:Z183" si="103">POWER(10,$AY$8*TANH($AQ$3*A152+$AR$3*E152+$AS$3*B152+$AT$3*C152+$AU$3*D152+$AV$3)+$AZ$8*TANH($AQ$4*A152+$AR$4*E152+$AS$4*B152+$AT$4*C152+$AU$4*D152+$AV$4)+$BA$8*TANH($AQ$5*A152+$AR$5*E152+$AS$5*B152+$AT$5*C152+$AU$5*D152+$AV$5)+$BB$8*TANH($AQ$6*A152+$AR$6*E152+$AS$6*B152+$AT$6*C152+$AU$6*D152+$AV$6)+$BC$8*TANH($AQ$7*A152+$AR$7*E152+$AS$7*B152+$AT$7*C152+$AU$7*D152+$AV$7)+$BD$8*TANH($AQ$8*A152+$AR$8*E152+$AS$8*B152+$AT$8*C152+$AU$8*D152+$AV$8)+$BE$8*TANH($AQ$9*A152+$AR$9*E152+$AS$9*B152+$AT$9*C152+$AU$9*D152+$AV$9)-$BF$8)</f>
        <v>8.7888543496815741E-2</v>
      </c>
      <c r="AA152" s="25">
        <f t="shared" ref="AA152:AA183" si="104">POWER(10,$AY$9*TANH($AQ$3*A152+$AR$3*E152+$AS$3*B152+$AT$3*C152+$AU$3*D152+$AV$3)+$AZ$9*TANH($AQ$4*A152+$AR$4*E152+$AS$4*B152+$AT$4*C152+$AU$4*D152+$AV$4)+$BA$9*TANH($AQ$5*A152+$AR$5*E152+$AS$5*B152+$AT$5*C152+$AU$5*D152+$AV$5)+$BB$9*TANH($AQ$6*A152+$AR$6*E152+$AS$6*B152+$AT$6*C152+$AU$6*D152+$AV$6)+$BC$9*TANH($AQ$7*A152+$AR$7*E152+$AS$7*B152+$AT$7*C152+$AU$7*D152+$AV$7)+$BD$9*TANH($AQ$8*A152+$AR$8*E152+$AS$8*B152+$AT$8*C152+$AU$8*D152+$AV$8)+$BE$9*TANH($AQ$9*A152+$AR$9*E152+$AS$9*B152+$AT$9*C152+$AU$9*D152+$AV$9)-$BF$9)</f>
        <v>9.3081596749366294E-2</v>
      </c>
      <c r="AB152" s="25">
        <f t="shared" ref="AB152:AB183" si="105">POWER(10,$AY$10*TANH($AQ$3*A152+$AR$3*E152+$AS$3*B152+$AT$3*C152+$AU$3*D152+$AV$3)+$AZ$10*TANH($AQ$4*A152+$AR$4*E152+$AS$4*B152+$AT$4*C152+$AU$4*D152+$AV$4)+$BA$10*TANH($AQ$5*A152+$AR$5*E152+$AS$5*B152+$AT$5*C152+$AU$5*D152+$AV$5)+$BB$10*TANH($AQ$6*A152+$AR$6*E152+$AS$6*B152+$AT$6*C152+$AU$6*D152+$AV$6)+$BC$10*TANH($AQ$7*A152+$AR$7*E152+$AS$7*B152+$AT$7*C152+$AU$7*D152+$AV$7)+$BD$10*TANH($AQ$8*A152+$AR$8*E152+$AS$8*B152+$AT$8*C152+$AU$8*D152+$AV$8)+$BE$10*TANH($AQ$9*A152+$AR$9*E152+$AS$9*B152+$AT$9*C152+$AU$9*D152+$AV$9)-$BF$10)</f>
        <v>8.8091769780936885E-2</v>
      </c>
      <c r="AC152" s="25">
        <f t="shared" ref="AC152:AC183" si="106">POWER(10,$AY$11*TANH($AQ$3*A152+$AR$3*E152+$AS$3*B152+$AT$3*C152+$AU$3*D152+$AV$3)+$AZ$11*TANH($AQ$4*A152+$AR$4*E152+$AS$4*B152+$AT$4*C152+$AU$4*D152+$AV$4)+$BA$11*TANH($AQ$5*A152+$AR$5*E152+$AS$5*B152+$AT$5*C152+$AU$5*D152+$AV$5)+$BB$11*TANH($AQ$6*A152+$AR$6*E152+$AS$6*B152+$AT$6*C152+$AU$6*D152+$AV$6)+$BC$11*TANH($AQ$7*A152+$AR$7*E152+$AS$7*B152+$AT$7*C152+$AU$7*D152+$AV$7)+$BD$11*TANH($AQ$8*A152+$AR$8*E152+$AS$8*B152+$AT$8*C152+$AU$8*D152+$AV$8)+$BE$11*TANH($AQ$9*A152+$AR$9*E152+$AS$9*B152+$AT$9*C152+$AU$9*D152+$AV$9)-$BF$11)</f>
        <v>7.9508161893954321E-2</v>
      </c>
      <c r="AD152" s="25">
        <f t="shared" ref="AD152:AD183" si="107">POWER(10,$AY$12*TANH($AQ$3*A152+$AR$3*E152+$AS$3*B152+$AT$3*C152+$AU$3*D152+$AV$3)+$AZ$12*TANH($AQ$4*A152+$AR$4*E152+$AS$4*B152+$AT$4*C152+$AU$4*D152+$AV$4)+$BA$12*TANH($AQ$5*A152+$AR$5*E152+$AS$5*B152+$AT$5*C152+$AU$5*D152+$AV$5)+$BB$12*TANH($AQ$6*A152+$AR$6*E152+$AS$6*B152+$AT$6*C152+$AU$6*D152+$AV$6)+$BC$12*TANH($AQ$7*A152+$AR$7*E152+$AS$7*B152+$AT$7*C152+$AU$7*D152+$AV$7)+$BD$12*TANH($AQ$8*A152+$AR$8*E152+$AS$8*B152+$AT$8*C152+$AU$8*D152+$AV$8)+$BE$12*TANH($AQ$9*A152+$AR$9*E152+$AS$9*B152+$AT$9*C152+$AU$9*D152+$AV$9)-$BF$12)</f>
        <v>5.8644199911172534E-2</v>
      </c>
      <c r="AE152" s="25">
        <f t="shared" ref="AE152:AE183" si="108">POWER(10,$AY$13*TANH($AQ$3*A152+$AR$3*E152+$AS$3*B152+$AT$3*C152+$AU$3*D152+$AV$3)+$AZ$13*TANH($AQ$4*A152+$AR$4*E152+$AS$4*B152+$AT$4*C152+$AU$4*D152+$AV$4)+$BA$13*TANH($AQ$5*A152+$AR$5*E152+$AS$5*B152+$AT$5*C152+$AU$5*D152+$AV$5)+$BB$13*TANH($AQ$6*A152+$AR$6*E152+$AS$6*B152+$AT$6*C152+$AU$6*D152+$AV$6)+$BC$13*TANH($AQ$7*A152+$AR$7*E152+$AS$7*B152+$AT$7*C152+$AU$7*D152+$AV$7)+$BD$13*TANH($AQ$8*A152+$AR$8*E152+$AS$8*B152+$AT$8*C152+$AU$8*D152+$AV$8)+$BE$13*TANH($AQ$9*A152+$AR$9*E152+$AS$9*B152+$AT$9*C152+$AU$9*D152+$AV$9)-$BF$13)</f>
        <v>4.5522847554710234E-2</v>
      </c>
      <c r="AF152" s="25">
        <f t="shared" ref="AF152:AF183" si="109">POWER(10,$AY$14*TANH($AQ$3*A152+$AR$3*E152+$AS$3*B152+$AT$3*C152+$AU$3*D152+$AV$3)+$AZ$14*TANH($AQ$4*A152+$AR$4*E152+$AS$4*B152+$AT$4*C152+$AU$4*D152+$AV$4)+$BA$14*TANH($AQ$5*A152+$AR$5*E152+$AS$5*B152+$AT$5*C152+$AU$5*D152+$AV$5)+$BB$14*TANH($AQ$6*A152+$AR$6*E152+$AS$6*B152+$AT$6*C152+$AU$6*D152+$AV$6)+$BC$14*TANH($AQ$7*A152+$AR$7*E152+$AS$7*B152+$AT$7*C152+$AU$7*D152+$AV$7)+$BD$14*TANH($AQ$8*A152+$AR$8*E152+$AS$8*B152+$AT$8*C152+$AU$8*D152+$AV$8)+$BE$14*TANH($AQ$9*A152+$AR$9*E152+$AS$9*B152+$AT$9*C152+$AU$9*D152+$AV$9)-$BF$14)</f>
        <v>2.051431222141651E-2</v>
      </c>
      <c r="AG152" s="25">
        <f t="shared" ref="AG152:AG183" si="110">POWER(10,$AY$15*TANH($AQ$3*A152+$AR$3*E152+$AS$3*B152+$AT$3*C152+$AU$3*D152+$AV$3)+$AZ$15*TANH($AQ$4*A152+$AR$4*E152+$AS$4*B152+$AT$4*C152+$AU$4*D152+$AV$4)+$BA$15*TANH($AQ$5*A152+$AR$5*E152+$AS$5*B152+$AT$5*C152+$AU$5*D152+$AV$5)+$BB$15*TANH($AQ$6*A152+$AR$6*E152+$AS$6*B152+$AT$6*C152+$AU$6*D152+$AV$6)+$BC$15*TANH($AQ$7*A152+$AR$7*E152+$AS$7*B152+$AT$7*C152+$AU$7*D152+$AV$7)+$BD$15*TANH($AQ$8*A152+$AR$8*E152+$AS$8*B152+$AT$8*C152+$AU$8*D152+$AV$8)+$BE$15*TANH($AQ$9*A152+$AR$9*E152+$AS$9*B152+$AT$9*C152+$AU$9*D152+$AV$9)-$BF$15)</f>
        <v>1.0958803153651079E-2</v>
      </c>
      <c r="AH152" s="25">
        <f t="shared" ref="AH152:AH183" si="111">POWER(10,$AY$16*TANH($AQ$3*A152+$AR$3*E152+$AS$3*B152+$AT$3*C152+$AU$3*D152+$AV$3)+$AZ$16*TANH($AQ$4*A152+$AR$4*E152+$AS$4*B152+$AT$4*C152+$AU$4*D152+$AV$4)+$BA$16*TANH($AQ$5*A152+$AR$5*E152+$AS$5*B152+$AT$5*C152+$AU$5*D152+$AV$5)+$BB$16*TANH($AQ$6*A152+$AR$6*E152+$AS$6*B152+$AT$6*C152+$AU$6*D152+$AV$6)+$BC$16*TANH($AQ$7*A152+$AR$7*E152+$AS$7*B152+$AT$7*C152+$AU$7*D152+$AV$7)+$BD$16*TANH($AQ$8*A152+$AR$8*E152+$AS$8*B152+$AT$8*C152+$AU$8*D152+$AV$8)+$BE$16*TANH($AQ$9*A152+$AR$9*E152+$AS$9*B152+$AT$9*C152+$AU$9*D152+$AV$9)-$BF$16)</f>
        <v>6.9582479951547579E-3</v>
      </c>
    </row>
    <row r="153" spans="1:34" x14ac:dyDescent="0.25">
      <c r="A153" s="13">
        <f t="shared" si="96"/>
        <v>6</v>
      </c>
      <c r="B153" s="13">
        <f t="shared" si="96"/>
        <v>2.8450980400142569</v>
      </c>
      <c r="C153" s="13">
        <f t="shared" si="93"/>
        <v>21.900000000000052</v>
      </c>
      <c r="D153" s="13">
        <f t="shared" si="94"/>
        <v>152</v>
      </c>
      <c r="E153" s="13">
        <v>2.1818435879447726</v>
      </c>
      <c r="G153" s="20">
        <f t="shared" si="95"/>
        <v>21.900000000000052</v>
      </c>
      <c r="H153" s="18">
        <f t="shared" ca="1" si="91"/>
        <v>4.1891488418458987E-3</v>
      </c>
      <c r="I153" s="17"/>
      <c r="J153" s="17"/>
      <c r="K153" s="17"/>
      <c r="L153" s="17"/>
      <c r="M153" s="17"/>
      <c r="N153" s="17"/>
      <c r="O153" s="17"/>
      <c r="P153" s="17"/>
      <c r="Q153" s="17"/>
      <c r="T153" s="25">
        <f t="shared" si="97"/>
        <v>4.1891488418458987E-3</v>
      </c>
      <c r="U153" s="25">
        <f t="shared" si="98"/>
        <v>3.6878607781953315E-2</v>
      </c>
      <c r="V153" s="25">
        <f t="shared" si="99"/>
        <v>3.7845539128493901E-2</v>
      </c>
      <c r="W153" s="25">
        <f t="shared" si="100"/>
        <v>3.9731615555210459E-2</v>
      </c>
      <c r="X153" s="25">
        <f t="shared" si="101"/>
        <v>5.7654923417547327E-2</v>
      </c>
      <c r="Y153" s="25">
        <f t="shared" si="102"/>
        <v>7.3870824351211048E-2</v>
      </c>
      <c r="Z153" s="25">
        <f t="shared" si="103"/>
        <v>8.6642415625930946E-2</v>
      </c>
      <c r="AA153" s="25">
        <f t="shared" si="104"/>
        <v>9.186876096439793E-2</v>
      </c>
      <c r="AB153" s="25">
        <f t="shared" si="105"/>
        <v>8.701876351244324E-2</v>
      </c>
      <c r="AC153" s="25">
        <f t="shared" si="106"/>
        <v>7.8577099931015248E-2</v>
      </c>
      <c r="AD153" s="25">
        <f t="shared" si="107"/>
        <v>5.798485013051019E-2</v>
      </c>
      <c r="AE153" s="25">
        <f t="shared" si="108"/>
        <v>4.5025706707600255E-2</v>
      </c>
      <c r="AF153" s="25">
        <f t="shared" si="109"/>
        <v>2.0297546513527175E-2</v>
      </c>
      <c r="AG153" s="25">
        <f t="shared" si="110"/>
        <v>1.0838925189955453E-2</v>
      </c>
      <c r="AH153" s="25">
        <f t="shared" si="111"/>
        <v>6.8821863476100573E-3</v>
      </c>
    </row>
    <row r="154" spans="1:34" x14ac:dyDescent="0.25">
      <c r="A154" s="13">
        <f t="shared" si="96"/>
        <v>6</v>
      </c>
      <c r="B154" s="13">
        <f t="shared" si="96"/>
        <v>2.8450980400142569</v>
      </c>
      <c r="C154" s="13">
        <f t="shared" si="93"/>
        <v>22.000000000000053</v>
      </c>
      <c r="D154" s="13">
        <f t="shared" si="94"/>
        <v>153</v>
      </c>
      <c r="E154" s="13">
        <v>2.1846914308175989</v>
      </c>
      <c r="G154" s="20">
        <f t="shared" si="95"/>
        <v>22.000000000000053</v>
      </c>
      <c r="H154" s="18">
        <f t="shared" ca="1" si="91"/>
        <v>4.139617090100212E-3</v>
      </c>
      <c r="I154" s="17"/>
      <c r="J154" s="17"/>
      <c r="K154" s="17"/>
      <c r="L154" s="17"/>
      <c r="M154" s="17"/>
      <c r="N154" s="17"/>
      <c r="O154" s="17"/>
      <c r="P154" s="17"/>
      <c r="Q154" s="17"/>
      <c r="T154" s="25">
        <f t="shared" si="97"/>
        <v>4.139617090100212E-3</v>
      </c>
      <c r="U154" s="25">
        <f t="shared" si="98"/>
        <v>3.6349635415718035E-2</v>
      </c>
      <c r="V154" s="25">
        <f t="shared" si="99"/>
        <v>3.7274021475589426E-2</v>
      </c>
      <c r="W154" s="25">
        <f t="shared" si="100"/>
        <v>3.912151074818012E-2</v>
      </c>
      <c r="X154" s="25">
        <f t="shared" si="101"/>
        <v>5.676534703103972E-2</v>
      </c>
      <c r="Y154" s="25">
        <f t="shared" si="102"/>
        <v>7.2757741860998051E-2</v>
      </c>
      <c r="Z154" s="25">
        <f t="shared" si="103"/>
        <v>8.5417358128317147E-2</v>
      </c>
      <c r="AA154" s="25">
        <f t="shared" si="104"/>
        <v>9.06751061962979E-2</v>
      </c>
      <c r="AB154" s="25">
        <f t="shared" si="105"/>
        <v>8.5961895739730232E-2</v>
      </c>
      <c r="AC154" s="25">
        <f t="shared" si="106"/>
        <v>7.7659673383380562E-2</v>
      </c>
      <c r="AD154" s="25">
        <f t="shared" si="107"/>
        <v>5.7334829371464828E-2</v>
      </c>
      <c r="AE154" s="25">
        <f t="shared" si="108"/>
        <v>4.4535385661396761E-2</v>
      </c>
      <c r="AF154" s="25">
        <f t="shared" si="109"/>
        <v>2.0083541486721795E-2</v>
      </c>
      <c r="AG154" s="25">
        <f t="shared" si="110"/>
        <v>1.0720577595497395E-2</v>
      </c>
      <c r="AH154" s="25">
        <f t="shared" si="111"/>
        <v>6.8070823642342564E-3</v>
      </c>
    </row>
    <row r="155" spans="1:34" x14ac:dyDescent="0.25">
      <c r="A155" s="13">
        <f t="shared" si="96"/>
        <v>6</v>
      </c>
      <c r="B155" s="13">
        <f t="shared" si="96"/>
        <v>2.8450980400142569</v>
      </c>
      <c r="C155" s="13">
        <f t="shared" si="93"/>
        <v>22.100000000000055</v>
      </c>
      <c r="D155" s="13">
        <f t="shared" si="94"/>
        <v>154</v>
      </c>
      <c r="E155" s="13">
        <v>2.1875207208364631</v>
      </c>
      <c r="G155" s="20">
        <f t="shared" si="95"/>
        <v>22.100000000000055</v>
      </c>
      <c r="H155" s="18">
        <f t="shared" ca="1" si="91"/>
        <v>4.0908095985644289E-3</v>
      </c>
      <c r="I155" s="17"/>
      <c r="J155" s="17"/>
      <c r="K155" s="17"/>
      <c r="L155" s="17"/>
      <c r="M155" s="17"/>
      <c r="N155" s="17"/>
      <c r="O155" s="17"/>
      <c r="P155" s="17"/>
      <c r="Q155" s="17"/>
      <c r="T155" s="25">
        <f t="shared" si="97"/>
        <v>4.0908095985644289E-3</v>
      </c>
      <c r="U155" s="25">
        <f t="shared" si="98"/>
        <v>3.5829733803668995E-2</v>
      </c>
      <c r="V155" s="25">
        <f t="shared" si="99"/>
        <v>3.67127419240511E-2</v>
      </c>
      <c r="W155" s="25">
        <f t="shared" si="100"/>
        <v>3.8522494690162355E-2</v>
      </c>
      <c r="X155" s="25">
        <f t="shared" si="101"/>
        <v>5.5891948016303178E-2</v>
      </c>
      <c r="Y155" s="25">
        <f t="shared" si="102"/>
        <v>7.1664412714847164E-2</v>
      </c>
      <c r="Z155" s="25">
        <f t="shared" si="103"/>
        <v>8.4212943889237821E-2</v>
      </c>
      <c r="AA155" s="25">
        <f t="shared" si="104"/>
        <v>8.9500262129857164E-2</v>
      </c>
      <c r="AB155" s="25">
        <f t="shared" si="105"/>
        <v>8.4920865405149662E-2</v>
      </c>
      <c r="AC155" s="25">
        <f t="shared" si="106"/>
        <v>7.6755631934766283E-2</v>
      </c>
      <c r="AD155" s="25">
        <f t="shared" si="107"/>
        <v>5.6693970937848025E-2</v>
      </c>
      <c r="AE155" s="25">
        <f t="shared" si="108"/>
        <v>4.405176587421774E-2</v>
      </c>
      <c r="AF155" s="25">
        <f t="shared" si="109"/>
        <v>1.9872253299499116E-2</v>
      </c>
      <c r="AG155" s="25">
        <f t="shared" si="110"/>
        <v>1.0603736576610378E-2</v>
      </c>
      <c r="AH155" s="25">
        <f t="shared" si="111"/>
        <v>6.732921505934822E-3</v>
      </c>
    </row>
    <row r="156" spans="1:34" x14ac:dyDescent="0.25">
      <c r="A156" s="13">
        <f t="shared" si="96"/>
        <v>6</v>
      </c>
      <c r="B156" s="13">
        <f t="shared" si="96"/>
        <v>2.8450980400142569</v>
      </c>
      <c r="C156" s="13">
        <f t="shared" si="93"/>
        <v>22.200000000000056</v>
      </c>
      <c r="D156" s="13">
        <f t="shared" si="94"/>
        <v>155</v>
      </c>
      <c r="E156" s="13">
        <v>2.1903316981702914</v>
      </c>
      <c r="G156" s="20">
        <f t="shared" si="95"/>
        <v>22.200000000000056</v>
      </c>
      <c r="H156" s="18">
        <f t="shared" ca="1" si="91"/>
        <v>4.0427132950614873E-3</v>
      </c>
      <c r="I156" s="17"/>
      <c r="J156" s="17"/>
      <c r="K156" s="17"/>
      <c r="L156" s="17"/>
      <c r="M156" s="17"/>
      <c r="N156" s="17"/>
      <c r="O156" s="17"/>
      <c r="P156" s="17"/>
      <c r="Q156" s="17"/>
      <c r="T156" s="25">
        <f t="shared" si="97"/>
        <v>4.0427132950614873E-3</v>
      </c>
      <c r="U156" s="25">
        <f t="shared" si="98"/>
        <v>3.531871729620064E-2</v>
      </c>
      <c r="V156" s="25">
        <f t="shared" si="99"/>
        <v>3.6161483565360773E-2</v>
      </c>
      <c r="W156" s="25">
        <f t="shared" si="100"/>
        <v>3.793432956402263E-2</v>
      </c>
      <c r="X156" s="25">
        <f t="shared" si="101"/>
        <v>5.5034379563709886E-2</v>
      </c>
      <c r="Y156" s="25">
        <f t="shared" si="102"/>
        <v>7.0590422451721174E-2</v>
      </c>
      <c r="Z156" s="25">
        <f t="shared" si="103"/>
        <v>8.3028756396596362E-2</v>
      </c>
      <c r="AA156" s="25">
        <f t="shared" si="104"/>
        <v>8.8343867365370296E-2</v>
      </c>
      <c r="AB156" s="25">
        <f t="shared" si="105"/>
        <v>8.3895378551532188E-2</v>
      </c>
      <c r="AC156" s="25">
        <f t="shared" si="106"/>
        <v>7.5864731119993409E-2</v>
      </c>
      <c r="AD156" s="25">
        <f t="shared" si="107"/>
        <v>5.6062111960868313E-2</v>
      </c>
      <c r="AE156" s="25">
        <f t="shared" si="108"/>
        <v>4.3574731474364962E-2</v>
      </c>
      <c r="AF156" s="25">
        <f t="shared" si="109"/>
        <v>1.9663639036388358E-2</v>
      </c>
      <c r="AG156" s="25">
        <f t="shared" si="110"/>
        <v>1.048837883038547E-2</v>
      </c>
      <c r="AH156" s="25">
        <f t="shared" si="111"/>
        <v>6.6596895285589847E-3</v>
      </c>
    </row>
    <row r="157" spans="1:34" x14ac:dyDescent="0.25">
      <c r="A157" s="13">
        <f t="shared" si="96"/>
        <v>6</v>
      </c>
      <c r="B157" s="13">
        <f t="shared" si="96"/>
        <v>2.8450980400142569</v>
      </c>
      <c r="C157" s="13">
        <f t="shared" si="93"/>
        <v>22.300000000000058</v>
      </c>
      <c r="D157" s="13">
        <f t="shared" si="94"/>
        <v>156</v>
      </c>
      <c r="E157" s="13">
        <v>2.1931245983544616</v>
      </c>
      <c r="G157" s="20">
        <f t="shared" si="95"/>
        <v>22.300000000000058</v>
      </c>
      <c r="H157" s="18">
        <f t="shared" ca="1" si="91"/>
        <v>3.995315408803924E-3</v>
      </c>
      <c r="I157" s="17"/>
      <c r="J157" s="17"/>
      <c r="K157" s="17"/>
      <c r="L157" s="17"/>
      <c r="M157" s="17"/>
      <c r="N157" s="17"/>
      <c r="O157" s="17"/>
      <c r="P157" s="17"/>
      <c r="Q157" s="17"/>
      <c r="T157" s="25">
        <f t="shared" si="97"/>
        <v>3.995315408803924E-3</v>
      </c>
      <c r="U157" s="25">
        <f t="shared" si="98"/>
        <v>3.4816404876160258E-2</v>
      </c>
      <c r="V157" s="25">
        <f t="shared" si="99"/>
        <v>3.5620035034685221E-2</v>
      </c>
      <c r="W157" s="25">
        <f t="shared" si="100"/>
        <v>3.735678368517089E-2</v>
      </c>
      <c r="X157" s="25">
        <f t="shared" si="101"/>
        <v>5.4192303797617025E-2</v>
      </c>
      <c r="Y157" s="25">
        <f t="shared" si="102"/>
        <v>6.9535367108335938E-2</v>
      </c>
      <c r="Z157" s="25">
        <f t="shared" si="103"/>
        <v>8.1864389419124842E-2</v>
      </c>
      <c r="AA157" s="25">
        <f t="shared" si="104"/>
        <v>8.7205569153042506E-2</v>
      </c>
      <c r="AB157" s="25">
        <f t="shared" si="105"/>
        <v>8.2885148113371832E-2</v>
      </c>
      <c r="AC157" s="25">
        <f t="shared" si="106"/>
        <v>7.4986732153958083E-2</v>
      </c>
      <c r="AD157" s="25">
        <f t="shared" si="107"/>
        <v>5.5439093288503515E-2</v>
      </c>
      <c r="AE157" s="25">
        <f t="shared" si="108"/>
        <v>4.310416918402829E-2</v>
      </c>
      <c r="AF157" s="25">
        <f t="shared" si="109"/>
        <v>1.9457656682230266E-2</v>
      </c>
      <c r="AG157" s="25">
        <f t="shared" si="110"/>
        <v>1.0374481531170862E-2</v>
      </c>
      <c r="AH157" s="25">
        <f t="shared" si="111"/>
        <v>6.5873724747867284E-3</v>
      </c>
    </row>
    <row r="158" spans="1:34" x14ac:dyDescent="0.25">
      <c r="A158" s="13">
        <f t="shared" si="96"/>
        <v>6</v>
      </c>
      <c r="B158" s="13">
        <f t="shared" si="96"/>
        <v>2.8450980400142569</v>
      </c>
      <c r="C158" s="13">
        <f t="shared" si="93"/>
        <v>22.400000000000059</v>
      </c>
      <c r="D158" s="13">
        <f t="shared" si="94"/>
        <v>157</v>
      </c>
      <c r="E158" s="13">
        <v>2.1958996524092336</v>
      </c>
      <c r="G158" s="20">
        <f t="shared" si="95"/>
        <v>22.400000000000059</v>
      </c>
      <c r="H158" s="18">
        <f t="shared" ca="1" si="91"/>
        <v>3.9486034616079855E-3</v>
      </c>
      <c r="I158" s="17"/>
      <c r="J158" s="17"/>
      <c r="K158" s="17"/>
      <c r="L158" s="17"/>
      <c r="M158" s="17"/>
      <c r="N158" s="17"/>
      <c r="O158" s="17"/>
      <c r="P158" s="17"/>
      <c r="Q158" s="17"/>
      <c r="T158" s="25">
        <f t="shared" si="97"/>
        <v>3.9486034616079855E-3</v>
      </c>
      <c r="U158" s="25">
        <f t="shared" si="98"/>
        <v>3.4322620017867671E-2</v>
      </c>
      <c r="V158" s="25">
        <f t="shared" si="99"/>
        <v>3.5088190339496735E-2</v>
      </c>
      <c r="W158" s="25">
        <f t="shared" si="100"/>
        <v>3.6789631310868501E-2</v>
      </c>
      <c r="X158" s="25">
        <f t="shared" si="101"/>
        <v>5.3365391498966477E-2</v>
      </c>
      <c r="Y158" s="25">
        <f t="shared" si="102"/>
        <v>6.8498852897277085E-2</v>
      </c>
      <c r="Z158" s="25">
        <f t="shared" si="103"/>
        <v>8.0719446696233765E-2</v>
      </c>
      <c r="AA158" s="25">
        <f t="shared" si="104"/>
        <v>8.6085023136890093E-2</v>
      </c>
      <c r="AB158" s="25">
        <f t="shared" si="105"/>
        <v>8.1889893715400744E-2</v>
      </c>
      <c r="AC158" s="25">
        <f t="shared" si="106"/>
        <v>7.4121401766624878E-2</v>
      </c>
      <c r="AD158" s="25">
        <f t="shared" si="107"/>
        <v>5.482475937873544E-2</v>
      </c>
      <c r="AE158" s="25">
        <f t="shared" si="108"/>
        <v>4.26399682456323E-2</v>
      </c>
      <c r="AF158" s="25">
        <f t="shared" si="109"/>
        <v>1.9254265097336559E-2</v>
      </c>
      <c r="AG158" s="25">
        <f t="shared" si="110"/>
        <v>1.0262022317531956E-2</v>
      </c>
      <c r="AH158" s="25">
        <f t="shared" si="111"/>
        <v>6.5159566663014886E-3</v>
      </c>
    </row>
    <row r="159" spans="1:34" x14ac:dyDescent="0.25">
      <c r="A159" s="13">
        <f t="shared" si="96"/>
        <v>6</v>
      </c>
      <c r="B159" s="13">
        <f t="shared" si="96"/>
        <v>2.8450980400142569</v>
      </c>
      <c r="C159" s="13">
        <f t="shared" si="93"/>
        <v>22.50000000000006</v>
      </c>
      <c r="D159" s="13">
        <f t="shared" si="94"/>
        <v>158</v>
      </c>
      <c r="E159" s="13">
        <v>2.1986570869544226</v>
      </c>
      <c r="G159" s="20">
        <f t="shared" si="95"/>
        <v>22.50000000000006</v>
      </c>
      <c r="H159" s="18">
        <f t="shared" ca="1" si="91"/>
        <v>3.9025652594179548E-3</v>
      </c>
      <c r="I159" s="17"/>
      <c r="J159" s="17"/>
      <c r="K159" s="17"/>
      <c r="L159" s="17"/>
      <c r="M159" s="17"/>
      <c r="N159" s="17"/>
      <c r="O159" s="17"/>
      <c r="P159" s="17"/>
      <c r="Q159" s="17"/>
      <c r="T159" s="25">
        <f t="shared" si="97"/>
        <v>3.9025652594179548E-3</v>
      </c>
      <c r="U159" s="25">
        <f t="shared" si="98"/>
        <v>3.3837190551252706E-2</v>
      </c>
      <c r="V159" s="25">
        <f t="shared" si="99"/>
        <v>3.456574869448522E-2</v>
      </c>
      <c r="W159" s="25">
        <f t="shared" si="100"/>
        <v>3.6232652456563888E-2</v>
      </c>
      <c r="X159" s="25">
        <f t="shared" si="101"/>
        <v>5.2553321838092672E-2</v>
      </c>
      <c r="Y159" s="25">
        <f t="shared" si="102"/>
        <v>6.748049589684578E-2</v>
      </c>
      <c r="Z159" s="25">
        <f t="shared" si="103"/>
        <v>7.9593541639032067E-2</v>
      </c>
      <c r="AA159" s="25">
        <f t="shared" si="104"/>
        <v>8.498189310774254E-2</v>
      </c>
      <c r="AB159" s="25">
        <f t="shared" si="105"/>
        <v>8.0909341478251073E-2</v>
      </c>
      <c r="AC159" s="25">
        <f t="shared" si="106"/>
        <v>7.326851204379356E-2</v>
      </c>
      <c r="AD159" s="25">
        <f t="shared" si="107"/>
        <v>5.4218958196491245E-2</v>
      </c>
      <c r="AE159" s="25">
        <f t="shared" si="108"/>
        <v>4.218202035071919E-2</v>
      </c>
      <c r="AF159" s="25">
        <f t="shared" si="109"/>
        <v>1.9053423993493013E-2</v>
      </c>
      <c r="AG159" s="25">
        <f t="shared" si="110"/>
        <v>1.0150979279653674E-2</v>
      </c>
      <c r="AH159" s="25">
        <f t="shared" si="111"/>
        <v>6.4454286962276289E-3</v>
      </c>
    </row>
    <row r="160" spans="1:34" x14ac:dyDescent="0.25">
      <c r="A160" s="13">
        <f t="shared" si="96"/>
        <v>6</v>
      </c>
      <c r="B160" s="13">
        <f t="shared" si="96"/>
        <v>2.8450980400142569</v>
      </c>
      <c r="C160" s="13">
        <f t="shared" si="93"/>
        <v>22.600000000000062</v>
      </c>
      <c r="D160" s="13">
        <f t="shared" si="94"/>
        <v>159</v>
      </c>
      <c r="E160" s="13">
        <v>2.2013971243204513</v>
      </c>
      <c r="G160" s="20">
        <f t="shared" si="95"/>
        <v>22.600000000000062</v>
      </c>
      <c r="H160" s="18">
        <f t="shared" ca="1" si="91"/>
        <v>3.857188884128004E-3</v>
      </c>
      <c r="I160" s="17"/>
      <c r="J160" s="17"/>
      <c r="K160" s="17"/>
      <c r="L160" s="17"/>
      <c r="M160" s="17"/>
      <c r="N160" s="17"/>
      <c r="O160" s="17"/>
      <c r="P160" s="17"/>
      <c r="Q160" s="17"/>
      <c r="T160" s="25">
        <f t="shared" si="97"/>
        <v>3.857188884128004E-3</v>
      </c>
      <c r="U160" s="25">
        <f t="shared" si="98"/>
        <v>3.335994853089401E-2</v>
      </c>
      <c r="V160" s="25">
        <f t="shared" si="99"/>
        <v>3.4052514362494818E-2</v>
      </c>
      <c r="W160" s="25">
        <f t="shared" si="100"/>
        <v>3.5685632718956223E-2</v>
      </c>
      <c r="X160" s="25">
        <f t="shared" si="101"/>
        <v>5.1755782117301523E-2</v>
      </c>
      <c r="Y160" s="25">
        <f t="shared" si="102"/>
        <v>6.6479921752137169E-2</v>
      </c>
      <c r="Z160" s="25">
        <f t="shared" si="103"/>
        <v>7.8486297042052136E-2</v>
      </c>
      <c r="AA160" s="25">
        <f t="shared" si="104"/>
        <v>8.389585076496818E-2</v>
      </c>
      <c r="AB160" s="25">
        <f t="shared" si="105"/>
        <v>7.9943223830913401E-2</v>
      </c>
      <c r="AC160" s="25">
        <f t="shared" si="106"/>
        <v>7.2427840273406999E-2</v>
      </c>
      <c r="AD160" s="25">
        <f t="shared" si="107"/>
        <v>5.3621541114141018E-2</v>
      </c>
      <c r="AE160" s="25">
        <f t="shared" si="108"/>
        <v>4.1730219571266818E-2</v>
      </c>
      <c r="AF160" s="25">
        <f t="shared" si="109"/>
        <v>1.8855093910772839E-2</v>
      </c>
      <c r="AG160" s="25">
        <f t="shared" si="110"/>
        <v>1.00413309471678E-2</v>
      </c>
      <c r="AH160" s="25">
        <f t="shared" si="111"/>
        <v>6.3757754218241643E-3</v>
      </c>
    </row>
    <row r="161" spans="1:34" x14ac:dyDescent="0.25">
      <c r="A161" s="13">
        <f t="shared" si="96"/>
        <v>6</v>
      </c>
      <c r="B161" s="13">
        <f t="shared" si="96"/>
        <v>2.8450980400142569</v>
      </c>
      <c r="C161" s="13">
        <f t="shared" si="93"/>
        <v>22.700000000000063</v>
      </c>
      <c r="D161" s="13">
        <f t="shared" si="94"/>
        <v>160</v>
      </c>
      <c r="E161" s="13">
        <v>2.2041199826559246</v>
      </c>
      <c r="G161" s="20">
        <f t="shared" si="95"/>
        <v>22.700000000000063</v>
      </c>
      <c r="H161" s="18">
        <f t="shared" ca="1" si="91"/>
        <v>3.8124626856891873E-3</v>
      </c>
      <c r="I161" s="17"/>
      <c r="J161" s="17"/>
      <c r="K161" s="17"/>
      <c r="L161" s="17"/>
      <c r="M161" s="17"/>
      <c r="N161" s="17"/>
      <c r="O161" s="17"/>
      <c r="P161" s="17"/>
      <c r="Q161" s="17"/>
      <c r="T161" s="25">
        <f t="shared" si="97"/>
        <v>3.8124626856891873E-3</v>
      </c>
      <c r="U161" s="25">
        <f t="shared" si="98"/>
        <v>3.2890730109753276E-2</v>
      </c>
      <c r="V161" s="25">
        <f t="shared" si="99"/>
        <v>3.354829650122805E-2</v>
      </c>
      <c r="W161" s="25">
        <f t="shared" si="100"/>
        <v>3.5148363105501332E-2</v>
      </c>
      <c r="X161" s="25">
        <f t="shared" si="101"/>
        <v>5.0972467522807374E-2</v>
      </c>
      <c r="Y161" s="25">
        <f t="shared" si="102"/>
        <v>6.5496765386878805E-2</v>
      </c>
      <c r="Z161" s="25">
        <f t="shared" si="103"/>
        <v>7.7397344805229917E-2</v>
      </c>
      <c r="AA161" s="25">
        <f t="shared" si="104"/>
        <v>8.2826575486563789E-2</v>
      </c>
      <c r="AB161" s="25">
        <f t="shared" si="105"/>
        <v>7.8991279329712047E-2</v>
      </c>
      <c r="AC161" s="25">
        <f t="shared" si="106"/>
        <v>7.1599168797171667E-2</v>
      </c>
      <c r="AD161" s="25">
        <f t="shared" si="107"/>
        <v>5.3032362815406971E-2</v>
      </c>
      <c r="AE161" s="25">
        <f t="shared" si="108"/>
        <v>4.1284462293342011E-2</v>
      </c>
      <c r="AF161" s="25">
        <f t="shared" si="109"/>
        <v>1.8659236195127601E-2</v>
      </c>
      <c r="AG161" s="25">
        <f t="shared" si="110"/>
        <v>9.9330562773877872E-3</v>
      </c>
      <c r="AH161" s="25">
        <f t="shared" si="111"/>
        <v>6.3069839574242522E-3</v>
      </c>
    </row>
    <row r="162" spans="1:34" x14ac:dyDescent="0.25">
      <c r="A162" s="13">
        <f t="shared" si="96"/>
        <v>6</v>
      </c>
      <c r="B162" s="13">
        <f t="shared" si="96"/>
        <v>2.8450980400142569</v>
      </c>
      <c r="C162" s="13">
        <f t="shared" si="93"/>
        <v>22.800000000000065</v>
      </c>
      <c r="D162" s="13">
        <f t="shared" si="94"/>
        <v>161</v>
      </c>
      <c r="E162" s="13">
        <v>2.2068258760318495</v>
      </c>
      <c r="G162" s="20">
        <f t="shared" si="95"/>
        <v>22.800000000000065</v>
      </c>
      <c r="H162" s="18">
        <f t="shared" ca="1" si="91"/>
        <v>3.7683752744901828E-3</v>
      </c>
      <c r="I162" s="17"/>
      <c r="J162" s="17"/>
      <c r="K162" s="17"/>
      <c r="L162" s="17"/>
      <c r="M162" s="17"/>
      <c r="N162" s="17"/>
      <c r="O162" s="17"/>
      <c r="P162" s="17"/>
      <c r="Q162" s="17"/>
      <c r="T162" s="25">
        <f t="shared" si="97"/>
        <v>3.7683752744901828E-3</v>
      </c>
      <c r="U162" s="25">
        <f t="shared" si="98"/>
        <v>3.2429375417410852E-2</v>
      </c>
      <c r="V162" s="25">
        <f t="shared" si="99"/>
        <v>3.3052909015478263E-2</v>
      </c>
      <c r="W162" s="25">
        <f t="shared" si="100"/>
        <v>3.4620639870089481E-2</v>
      </c>
      <c r="X162" s="25">
        <f t="shared" si="101"/>
        <v>5.0203080885634688E-2</v>
      </c>
      <c r="Y162" s="25">
        <f t="shared" si="102"/>
        <v>6.4530670725582343E-2</v>
      </c>
      <c r="Z162" s="25">
        <f t="shared" si="103"/>
        <v>7.6326325665720812E-2</v>
      </c>
      <c r="AA162" s="25">
        <f t="shared" si="104"/>
        <v>8.1773754107267407E-2</v>
      </c>
      <c r="AB162" s="25">
        <f t="shared" si="105"/>
        <v>7.8053252483535507E-2</v>
      </c>
      <c r="AC162" s="25">
        <f t="shared" si="106"/>
        <v>7.0782284867278347E-2</v>
      </c>
      <c r="AD162" s="25">
        <f t="shared" si="107"/>
        <v>5.2451281202548453E-2</v>
      </c>
      <c r="AE162" s="25">
        <f t="shared" si="108"/>
        <v>4.0844647152997966E-2</v>
      </c>
      <c r="AF162" s="25">
        <f t="shared" si="109"/>
        <v>1.8465812976725685E-2</v>
      </c>
      <c r="AG162" s="25">
        <f t="shared" si="110"/>
        <v>9.8261346439358684E-3</v>
      </c>
      <c r="AH162" s="25">
        <f t="shared" si="111"/>
        <v>6.2390416676110887E-3</v>
      </c>
    </row>
    <row r="163" spans="1:34" x14ac:dyDescent="0.25">
      <c r="A163" s="13">
        <f t="shared" si="96"/>
        <v>6</v>
      </c>
      <c r="B163" s="13">
        <f t="shared" si="96"/>
        <v>2.8450980400142569</v>
      </c>
      <c r="C163" s="13">
        <f t="shared" si="93"/>
        <v>22.900000000000066</v>
      </c>
      <c r="D163" s="13">
        <f t="shared" si="94"/>
        <v>162</v>
      </c>
      <c r="E163" s="13">
        <v>2.2095150145426308</v>
      </c>
      <c r="G163" s="20">
        <f t="shared" si="95"/>
        <v>22.900000000000066</v>
      </c>
      <c r="H163" s="18">
        <f t="shared" ca="1" si="91"/>
        <v>3.7249155140005874E-3</v>
      </c>
      <c r="I163" s="17"/>
      <c r="J163" s="17"/>
      <c r="K163" s="17"/>
      <c r="L163" s="17"/>
      <c r="M163" s="17"/>
      <c r="N163" s="17"/>
      <c r="O163" s="17"/>
      <c r="P163" s="17"/>
      <c r="Q163" s="17"/>
      <c r="T163" s="25">
        <f t="shared" si="97"/>
        <v>3.7249155140005874E-3</v>
      </c>
      <c r="U163" s="25">
        <f t="shared" si="98"/>
        <v>3.1975728442615529E-2</v>
      </c>
      <c r="V163" s="25">
        <f t="shared" si="99"/>
        <v>3.2566170414657557E-2</v>
      </c>
      <c r="W163" s="25">
        <f t="shared" si="100"/>
        <v>3.4102264354636182E-2</v>
      </c>
      <c r="X163" s="25">
        <f t="shared" si="101"/>
        <v>4.9447332451109473E-2</v>
      </c>
      <c r="Y163" s="25">
        <f t="shared" si="102"/>
        <v>6.3581290425579293E-2</v>
      </c>
      <c r="Z163" s="25">
        <f t="shared" si="103"/>
        <v>7.5272888939145119E-2</v>
      </c>
      <c r="AA163" s="25">
        <f t="shared" si="104"/>
        <v>8.0737080704368913E-2</v>
      </c>
      <c r="AB163" s="25">
        <f t="shared" si="105"/>
        <v>7.7128893585069552E-2</v>
      </c>
      <c r="AC163" s="25">
        <f t="shared" si="106"/>
        <v>6.9976980508018802E-2</v>
      </c>
      <c r="AD163" s="25">
        <f t="shared" si="107"/>
        <v>5.1878157306692471E-2</v>
      </c>
      <c r="AE163" s="25">
        <f t="shared" si="108"/>
        <v>4.0410674974326488E-2</v>
      </c>
      <c r="AF163" s="25">
        <f t="shared" si="109"/>
        <v>1.8274787149008997E-2</v>
      </c>
      <c r="AG163" s="25">
        <f t="shared" si="110"/>
        <v>9.7205458257465186E-3</v>
      </c>
      <c r="AH163" s="25">
        <f t="shared" si="111"/>
        <v>6.1719361606208806E-3</v>
      </c>
    </row>
    <row r="164" spans="1:34" x14ac:dyDescent="0.25">
      <c r="A164" s="13">
        <f t="shared" si="96"/>
        <v>6</v>
      </c>
      <c r="B164" s="13">
        <f t="shared" si="96"/>
        <v>2.8450980400142569</v>
      </c>
      <c r="C164" s="13">
        <f t="shared" si="93"/>
        <v>23.000000000000068</v>
      </c>
      <c r="D164" s="13">
        <f t="shared" si="94"/>
        <v>163</v>
      </c>
      <c r="E164" s="13">
        <v>2.2121876044039577</v>
      </c>
      <c r="G164" s="20">
        <f t="shared" si="95"/>
        <v>23.000000000000068</v>
      </c>
      <c r="H164" s="18">
        <f t="shared" ca="1" si="91"/>
        <v>3.6820725136662556E-3</v>
      </c>
      <c r="I164" s="17"/>
      <c r="J164" s="17"/>
      <c r="K164" s="17"/>
      <c r="L164" s="17"/>
      <c r="M164" s="17"/>
      <c r="N164" s="17"/>
      <c r="O164" s="17"/>
      <c r="P164" s="17"/>
      <c r="Q164" s="17"/>
      <c r="T164" s="25">
        <f t="shared" si="97"/>
        <v>3.6820725136662556E-3</v>
      </c>
      <c r="U164" s="25">
        <f t="shared" si="98"/>
        <v>3.152963691997171E-2</v>
      </c>
      <c r="V164" s="25">
        <f t="shared" si="99"/>
        <v>3.208790367540084E-2</v>
      </c>
      <c r="W164" s="25">
        <f t="shared" si="100"/>
        <v>3.3593042836339293E-2</v>
      </c>
      <c r="X164" s="25">
        <f t="shared" si="101"/>
        <v>4.8704939656583228E-2</v>
      </c>
      <c r="Y164" s="25">
        <f t="shared" si="102"/>
        <v>6.2648285618533292E-2</v>
      </c>
      <c r="Z164" s="25">
        <f t="shared" si="103"/>
        <v>7.4236692269878335E-2</v>
      </c>
      <c r="AA164" s="25">
        <f t="shared" si="104"/>
        <v>7.9716256390905363E-2</v>
      </c>
      <c r="AB164" s="25">
        <f t="shared" si="105"/>
        <v>7.6217958547791759E-2</v>
      </c>
      <c r="AC164" s="25">
        <f t="shared" si="106"/>
        <v>6.9183052382101956E-2</v>
      </c>
      <c r="AD164" s="25">
        <f t="shared" si="107"/>
        <v>5.1312855201184837E-2</v>
      </c>
      <c r="AE164" s="25">
        <f t="shared" si="108"/>
        <v>3.9982448709580128E-2</v>
      </c>
      <c r="AF164" s="25">
        <f t="shared" si="109"/>
        <v>1.8086122348439978E-2</v>
      </c>
      <c r="AG164" s="25">
        <f t="shared" si="110"/>
        <v>9.6162699964321037E-3</v>
      </c>
      <c r="AH164" s="25">
        <f t="shared" si="111"/>
        <v>6.1056552819639398E-3</v>
      </c>
    </row>
    <row r="165" spans="1:34" x14ac:dyDescent="0.25">
      <c r="A165" s="13">
        <f t="shared" si="96"/>
        <v>6</v>
      </c>
      <c r="B165" s="13">
        <f t="shared" si="96"/>
        <v>2.8450980400142569</v>
      </c>
      <c r="C165" s="13">
        <f t="shared" si="93"/>
        <v>23.100000000000069</v>
      </c>
      <c r="D165" s="13">
        <f t="shared" si="94"/>
        <v>164</v>
      </c>
      <c r="E165" s="13">
        <v>2.214843848047698</v>
      </c>
      <c r="G165" s="20">
        <f t="shared" si="95"/>
        <v>23.100000000000069</v>
      </c>
      <c r="H165" s="18">
        <f t="shared" ca="1" si="91"/>
        <v>3.6398356220465702E-3</v>
      </c>
      <c r="I165" s="17"/>
      <c r="J165" s="17"/>
      <c r="K165" s="17"/>
      <c r="L165" s="17"/>
      <c r="M165" s="17"/>
      <c r="N165" s="17"/>
      <c r="O165" s="17"/>
      <c r="P165" s="17"/>
      <c r="Q165" s="17"/>
      <c r="T165" s="25">
        <f t="shared" si="97"/>
        <v>3.6398356220465702E-3</v>
      </c>
      <c r="U165" s="25">
        <f t="shared" si="98"/>
        <v>3.1090952220593479E-2</v>
      </c>
      <c r="V165" s="25">
        <f t="shared" si="99"/>
        <v>3.1617936109036071E-2</v>
      </c>
      <c r="W165" s="25">
        <f t="shared" si="100"/>
        <v>3.3092786380368132E-2</v>
      </c>
      <c r="X165" s="25">
        <f t="shared" si="101"/>
        <v>4.7975626917048278E-2</v>
      </c>
      <c r="Y165" s="25">
        <f t="shared" si="102"/>
        <v>6.1731325661039879E-2</v>
      </c>
      <c r="Z165" s="25">
        <f t="shared" si="103"/>
        <v>7.3217401390017284E-2</v>
      </c>
      <c r="AA165" s="25">
        <f t="shared" si="104"/>
        <v>7.8710989115945929E-2</v>
      </c>
      <c r="AB165" s="25">
        <f t="shared" si="105"/>
        <v>7.5320208748498471E-2</v>
      </c>
      <c r="AC165" s="25">
        <f t="shared" si="106"/>
        <v>6.8400301661483254E-2</v>
      </c>
      <c r="AD165" s="25">
        <f t="shared" si="107"/>
        <v>5.0755241917842295E-2</v>
      </c>
      <c r="AE165" s="25">
        <f t="shared" si="108"/>
        <v>3.9559873381283396E-2</v>
      </c>
      <c r="AF165" s="25">
        <f t="shared" si="109"/>
        <v>1.7899782934911828E-2</v>
      </c>
      <c r="AG165" s="25">
        <f t="shared" si="110"/>
        <v>9.5132877139964857E-3</v>
      </c>
      <c r="AH165" s="25">
        <f t="shared" si="111"/>
        <v>6.0401871082556777E-3</v>
      </c>
    </row>
    <row r="166" spans="1:34" x14ac:dyDescent="0.25">
      <c r="A166" s="13">
        <f t="shared" ref="A166:B181" si="112">A165</f>
        <v>6</v>
      </c>
      <c r="B166" s="13">
        <f t="shared" si="112"/>
        <v>2.8450980400142569</v>
      </c>
      <c r="C166" s="13">
        <f t="shared" si="93"/>
        <v>23.20000000000007</v>
      </c>
      <c r="D166" s="13">
        <f t="shared" si="94"/>
        <v>165</v>
      </c>
      <c r="E166" s="13">
        <v>2.2174839442139063</v>
      </c>
      <c r="G166" s="20">
        <f t="shared" si="95"/>
        <v>23.20000000000007</v>
      </c>
      <c r="H166" s="18">
        <f t="shared" ca="1" si="91"/>
        <v>3.5981944201840645E-3</v>
      </c>
      <c r="I166" s="17"/>
      <c r="J166" s="17"/>
      <c r="K166" s="17"/>
      <c r="L166" s="17"/>
      <c r="M166" s="17"/>
      <c r="N166" s="17"/>
      <c r="O166" s="17"/>
      <c r="P166" s="17"/>
      <c r="Q166" s="17"/>
      <c r="T166" s="25">
        <f t="shared" si="97"/>
        <v>3.5981944201840645E-3</v>
      </c>
      <c r="U166" s="25">
        <f t="shared" si="98"/>
        <v>3.0659529246566206E-2</v>
      </c>
      <c r="V166" s="25">
        <f t="shared" si="99"/>
        <v>3.11560992337221E-2</v>
      </c>
      <c r="W166" s="25">
        <f t="shared" si="100"/>
        <v>3.2601310697761197E-2</v>
      </c>
      <c r="X166" s="25">
        <f t="shared" si="101"/>
        <v>4.7259125418321675E-2</v>
      </c>
      <c r="Y166" s="25">
        <f t="shared" si="102"/>
        <v>6.0830087893945187E-2</v>
      </c>
      <c r="Z166" s="25">
        <f t="shared" si="103"/>
        <v>7.2214689886674885E-2</v>
      </c>
      <c r="AA166" s="25">
        <f t="shared" si="104"/>
        <v>7.7720993471683375E-2</v>
      </c>
      <c r="AB166" s="25">
        <f t="shared" si="105"/>
        <v>7.4435410875145228E-2</v>
      </c>
      <c r="AC166" s="25">
        <f t="shared" si="106"/>
        <v>6.7628533902531068E-2</v>
      </c>
      <c r="AD166" s="25">
        <f t="shared" si="107"/>
        <v>5.0205187365993276E-2</v>
      </c>
      <c r="AE166" s="25">
        <f t="shared" si="108"/>
        <v>3.9142856026255328E-2</v>
      </c>
      <c r="AF166" s="25">
        <f t="shared" si="109"/>
        <v>1.7715733972797399E-2</v>
      </c>
      <c r="AG166" s="25">
        <f t="shared" si="110"/>
        <v>9.411579910883176E-3</v>
      </c>
      <c r="AH166" s="25">
        <f t="shared" si="111"/>
        <v>5.9755199412491189E-3</v>
      </c>
    </row>
    <row r="167" spans="1:34" x14ac:dyDescent="0.25">
      <c r="A167" s="13">
        <f t="shared" si="112"/>
        <v>6</v>
      </c>
      <c r="B167" s="13">
        <f t="shared" si="112"/>
        <v>2.8450980400142569</v>
      </c>
      <c r="C167" s="13">
        <f t="shared" si="93"/>
        <v>23.300000000000072</v>
      </c>
      <c r="D167" s="13">
        <f t="shared" si="94"/>
        <v>166</v>
      </c>
      <c r="E167" s="13">
        <v>2.220108088040055</v>
      </c>
      <c r="G167" s="20">
        <f t="shared" si="95"/>
        <v>23.300000000000072</v>
      </c>
      <c r="H167" s="18">
        <f t="shared" ca="1" si="91"/>
        <v>3.5571387151971728E-3</v>
      </c>
      <c r="I167" s="17"/>
      <c r="J167" s="17"/>
      <c r="K167" s="17"/>
      <c r="L167" s="17"/>
      <c r="M167" s="17"/>
      <c r="N167" s="17"/>
      <c r="O167" s="17"/>
      <c r="P167" s="17"/>
      <c r="Q167" s="17"/>
      <c r="T167" s="25">
        <f t="shared" si="97"/>
        <v>3.5571387151971728E-3</v>
      </c>
      <c r="U167" s="25">
        <f t="shared" si="98"/>
        <v>3.0235226329060377E-2</v>
      </c>
      <c r="V167" s="25">
        <f t="shared" si="99"/>
        <v>3.0702228651062573E-2</v>
      </c>
      <c r="W167" s="25">
        <f t="shared" si="100"/>
        <v>3.2118436008319123E-2</v>
      </c>
      <c r="X167" s="25">
        <f t="shared" si="101"/>
        <v>4.6555172917487918E-2</v>
      </c>
      <c r="Y167" s="25">
        <f t="shared" si="102"/>
        <v>5.9944257410027631E-2</v>
      </c>
      <c r="Z167" s="25">
        <f t="shared" si="103"/>
        <v>7.122823897726667E-2</v>
      </c>
      <c r="AA167" s="25">
        <f t="shared" si="104"/>
        <v>7.6745990507061407E-2</v>
      </c>
      <c r="AB167" s="25">
        <f t="shared" si="105"/>
        <v>7.3563336779791669E-2</v>
      </c>
      <c r="AC167" s="25">
        <f t="shared" si="106"/>
        <v>6.6867558925358228E-2</v>
      </c>
      <c r="AD167" s="25">
        <f t="shared" si="107"/>
        <v>4.9662564254198259E-2</v>
      </c>
      <c r="AE167" s="25">
        <f t="shared" si="108"/>
        <v>3.8731305641470419E-2</v>
      </c>
      <c r="AF167" s="25">
        <f t="shared" si="109"/>
        <v>1.7533941212611301E-2</v>
      </c>
      <c r="AG167" s="25">
        <f t="shared" si="110"/>
        <v>9.3111278843455731E-3</v>
      </c>
      <c r="AH167" s="25">
        <f t="shared" si="111"/>
        <v>5.9116423020615684E-3</v>
      </c>
    </row>
    <row r="168" spans="1:34" x14ac:dyDescent="0.25">
      <c r="A168" s="13">
        <f t="shared" si="112"/>
        <v>6</v>
      </c>
      <c r="B168" s="13">
        <f t="shared" si="112"/>
        <v>2.8450980400142569</v>
      </c>
      <c r="C168" s="13">
        <f t="shared" si="93"/>
        <v>23.400000000000073</v>
      </c>
      <c r="D168" s="13">
        <f t="shared" si="94"/>
        <v>167</v>
      </c>
      <c r="E168" s="13">
        <v>2.2227164711475833</v>
      </c>
      <c r="G168" s="20">
        <f t="shared" si="95"/>
        <v>23.400000000000073</v>
      </c>
      <c r="H168" s="18">
        <f t="shared" ca="1" si="91"/>
        <v>3.5166585340874103E-3</v>
      </c>
      <c r="I168" s="17"/>
      <c r="J168" s="17"/>
      <c r="K168" s="17"/>
      <c r="L168" s="17"/>
      <c r="M168" s="17"/>
      <c r="N168" s="17"/>
      <c r="O168" s="17"/>
      <c r="P168" s="17"/>
      <c r="Q168" s="17"/>
      <c r="T168" s="25">
        <f t="shared" si="97"/>
        <v>3.5166585340874103E-3</v>
      </c>
      <c r="U168" s="25">
        <f t="shared" si="98"/>
        <v>2.9817905129951E-2</v>
      </c>
      <c r="V168" s="25">
        <f t="shared" si="99"/>
        <v>3.0256163927014502E-2</v>
      </c>
      <c r="W168" s="25">
        <f t="shared" si="100"/>
        <v>3.1643986908289498E-2</v>
      </c>
      <c r="X168" s="25">
        <f t="shared" si="101"/>
        <v>4.5863513550304193E-2</v>
      </c>
      <c r="Y168" s="25">
        <f t="shared" si="102"/>
        <v>5.9073526829707741E-2</v>
      </c>
      <c r="Z168" s="25">
        <f t="shared" si="103"/>
        <v>7.0257737292471159E-2</v>
      </c>
      <c r="AA168" s="25">
        <f t="shared" si="104"/>
        <v>7.5785707547680256E-2</v>
      </c>
      <c r="AB168" s="25">
        <f t="shared" si="105"/>
        <v>7.2703763336450872E-2</v>
      </c>
      <c r="AC168" s="25">
        <f t="shared" si="106"/>
        <v>6.6117190697157782E-2</v>
      </c>
      <c r="AD168" s="25">
        <f t="shared" si="107"/>
        <v>4.9127248014545863E-2</v>
      </c>
      <c r="AE168" s="25">
        <f t="shared" si="108"/>
        <v>3.8325133131686458E-2</v>
      </c>
      <c r="AF168" s="25">
        <f t="shared" si="109"/>
        <v>1.7354371073262938E-2</v>
      </c>
      <c r="AG168" s="25">
        <f t="shared" si="110"/>
        <v>9.2119132871269164E-3</v>
      </c>
      <c r="AH168" s="25">
        <f t="shared" si="111"/>
        <v>5.8485429255878537E-3</v>
      </c>
    </row>
    <row r="169" spans="1:34" x14ac:dyDescent="0.25">
      <c r="A169" s="13">
        <f t="shared" si="112"/>
        <v>6</v>
      </c>
      <c r="B169" s="13">
        <f t="shared" si="112"/>
        <v>2.8450980400142569</v>
      </c>
      <c r="C169" s="13">
        <f t="shared" si="93"/>
        <v>23.500000000000075</v>
      </c>
      <c r="D169" s="13">
        <f t="shared" si="94"/>
        <v>168</v>
      </c>
      <c r="E169" s="13">
        <v>2.2253092817258628</v>
      </c>
      <c r="G169" s="20">
        <f t="shared" si="95"/>
        <v>23.500000000000075</v>
      </c>
      <c r="H169" s="18">
        <f t="shared" ca="1" si="91"/>
        <v>3.4767441177525485E-3</v>
      </c>
      <c r="I169" s="17"/>
      <c r="J169" s="17"/>
      <c r="K169" s="17"/>
      <c r="L169" s="17"/>
      <c r="M169" s="17"/>
      <c r="N169" s="17"/>
      <c r="O169" s="17"/>
      <c r="P169" s="17"/>
      <c r="Q169" s="17"/>
      <c r="T169" s="25">
        <f t="shared" si="97"/>
        <v>3.4767441177525485E-3</v>
      </c>
      <c r="U169" s="25">
        <f t="shared" si="98"/>
        <v>2.9407430546803327E-2</v>
      </c>
      <c r="V169" s="25">
        <f t="shared" si="99"/>
        <v>2.9817748476919155E-2</v>
      </c>
      <c r="W169" s="25">
        <f t="shared" si="100"/>
        <v>3.1177792242650066E-2</v>
      </c>
      <c r="X169" s="25">
        <f t="shared" si="101"/>
        <v>4.5183897645289468E-2</v>
      </c>
      <c r="Y169" s="25">
        <f t="shared" si="102"/>
        <v>5.8217596084463287E-2</v>
      </c>
      <c r="Z169" s="25">
        <f t="shared" si="103"/>
        <v>6.9302880666558819E-2</v>
      </c>
      <c r="AA169" s="25">
        <f t="shared" si="104"/>
        <v>7.4839878021733433E-2</v>
      </c>
      <c r="AB169" s="25">
        <f t="shared" si="105"/>
        <v>7.1856472303651941E-2</v>
      </c>
      <c r="AC169" s="25">
        <f t="shared" si="106"/>
        <v>6.5377247219386897E-2</v>
      </c>
      <c r="AD169" s="25">
        <f t="shared" si="107"/>
        <v>4.8599116729425788E-2</v>
      </c>
      <c r="AE169" s="25">
        <f t="shared" si="108"/>
        <v>3.7924251258771788E-2</v>
      </c>
      <c r="AF169" s="25">
        <f t="shared" si="109"/>
        <v>1.7176990624877295E-2</v>
      </c>
      <c r="AG169" s="25">
        <f t="shared" si="110"/>
        <v>9.1139181184379751E-3</v>
      </c>
      <c r="AH169" s="25">
        <f t="shared" si="111"/>
        <v>5.7862107550930054E-3</v>
      </c>
    </row>
    <row r="170" spans="1:34" x14ac:dyDescent="0.25">
      <c r="A170" s="13">
        <f t="shared" si="112"/>
        <v>6</v>
      </c>
      <c r="B170" s="13">
        <f t="shared" si="112"/>
        <v>2.8450980400142569</v>
      </c>
      <c r="C170" s="13">
        <f t="shared" si="93"/>
        <v>23.600000000000076</v>
      </c>
      <c r="D170" s="13">
        <f t="shared" si="94"/>
        <v>169</v>
      </c>
      <c r="E170" s="13">
        <v>2.2278867046136734</v>
      </c>
      <c r="G170" s="20">
        <f t="shared" si="95"/>
        <v>23.600000000000076</v>
      </c>
      <c r="H170" s="18">
        <f t="shared" ca="1" si="91"/>
        <v>3.4373859151977785E-3</v>
      </c>
      <c r="I170" s="17"/>
      <c r="J170" s="17"/>
      <c r="K170" s="17"/>
      <c r="L170" s="17"/>
      <c r="M170" s="17"/>
      <c r="N170" s="17"/>
      <c r="O170" s="17"/>
      <c r="P170" s="17"/>
      <c r="Q170" s="17"/>
      <c r="T170" s="25">
        <f t="shared" si="97"/>
        <v>3.4373859151977785E-3</v>
      </c>
      <c r="U170" s="25">
        <f t="shared" si="98"/>
        <v>2.9003670621090362E-2</v>
      </c>
      <c r="V170" s="25">
        <f t="shared" si="99"/>
        <v>2.9386829454488509E-2</v>
      </c>
      <c r="W170" s="25">
        <f t="shared" si="100"/>
        <v>3.0719684981804711E-2</v>
      </c>
      <c r="X170" s="25">
        <f t="shared" si="101"/>
        <v>4.4516081544226455E-2</v>
      </c>
      <c r="Y170" s="25">
        <f t="shared" si="102"/>
        <v>5.7376172207643406E-2</v>
      </c>
      <c r="Z170" s="25">
        <f t="shared" si="103"/>
        <v>6.8363371934800576E-2</v>
      </c>
      <c r="AA170" s="25">
        <f t="shared" si="104"/>
        <v>7.3908241291742033E-2</v>
      </c>
      <c r="AB170" s="25">
        <f t="shared" si="105"/>
        <v>7.1021250191535129E-2</v>
      </c>
      <c r="AC170" s="25">
        <f t="shared" si="106"/>
        <v>6.4647550418651847E-2</v>
      </c>
      <c r="AD170" s="25">
        <f t="shared" si="107"/>
        <v>4.8078051060683941E-2</v>
      </c>
      <c r="AE170" s="25">
        <f t="shared" si="108"/>
        <v>3.7528574592668236E-2</v>
      </c>
      <c r="AF170" s="25">
        <f t="shared" si="109"/>
        <v>1.7001767572162797E-2</v>
      </c>
      <c r="AG170" s="25">
        <f t="shared" si="110"/>
        <v>9.0171247152219594E-3</v>
      </c>
      <c r="AH170" s="25">
        <f t="shared" si="111"/>
        <v>5.7246349369778401E-3</v>
      </c>
    </row>
    <row r="171" spans="1:34" x14ac:dyDescent="0.25">
      <c r="A171" s="13">
        <f t="shared" si="112"/>
        <v>6</v>
      </c>
      <c r="B171" s="13">
        <f t="shared" si="112"/>
        <v>2.8450980400142569</v>
      </c>
      <c r="C171" s="13">
        <f t="shared" si="93"/>
        <v>23.700000000000077</v>
      </c>
      <c r="D171" s="13">
        <f t="shared" si="94"/>
        <v>170</v>
      </c>
      <c r="E171" s="13">
        <v>2.2304489213782741</v>
      </c>
      <c r="G171" s="20">
        <f t="shared" si="95"/>
        <v>23.700000000000077</v>
      </c>
      <c r="H171" s="18">
        <f t="shared" ca="1" si="91"/>
        <v>3.3985745779372906E-3</v>
      </c>
      <c r="I171" s="17"/>
      <c r="J171" s="17"/>
      <c r="K171" s="17"/>
      <c r="L171" s="17"/>
      <c r="M171" s="17"/>
      <c r="N171" s="17"/>
      <c r="O171" s="17"/>
      <c r="P171" s="17"/>
      <c r="Q171" s="17"/>
      <c r="T171" s="25">
        <f t="shared" si="97"/>
        <v>3.3985745779372906E-3</v>
      </c>
      <c r="U171" s="25">
        <f t="shared" si="98"/>
        <v>2.8606496449514685E-2</v>
      </c>
      <c r="V171" s="25">
        <f t="shared" si="99"/>
        <v>2.8963257644590974E-2</v>
      </c>
      <c r="W171" s="25">
        <f t="shared" si="100"/>
        <v>3.0269502102516603E-2</v>
      </c>
      <c r="X171" s="25">
        <f t="shared" si="101"/>
        <v>4.3859827428822232E-2</v>
      </c>
      <c r="Y171" s="25">
        <f t="shared" si="102"/>
        <v>5.6548969132387689E-2</v>
      </c>
      <c r="Z171" s="25">
        <f t="shared" si="103"/>
        <v>6.743892073767542E-2</v>
      </c>
      <c r="AA171" s="25">
        <f t="shared" si="104"/>
        <v>7.2990542491859392E-2</v>
      </c>
      <c r="AB171" s="25">
        <f t="shared" si="105"/>
        <v>7.0197888133303077E-2</v>
      </c>
      <c r="AC171" s="25">
        <f t="shared" si="106"/>
        <v>6.3927926041151273E-2</v>
      </c>
      <c r="AD171" s="25">
        <f t="shared" si="107"/>
        <v>4.7563934181069419E-2</v>
      </c>
      <c r="AE171" s="25">
        <f t="shared" si="108"/>
        <v>3.7138019463926877E-2</v>
      </c>
      <c r="AF171" s="25">
        <f t="shared" si="109"/>
        <v>1.6828670238305553E-2</v>
      </c>
      <c r="AG171" s="25">
        <f t="shared" si="110"/>
        <v>8.9215157436952665E-3</v>
      </c>
      <c r="AH171" s="25">
        <f t="shared" si="111"/>
        <v>5.663804815710884E-3</v>
      </c>
    </row>
    <row r="172" spans="1:34" x14ac:dyDescent="0.25">
      <c r="A172" s="13">
        <f t="shared" si="112"/>
        <v>6</v>
      </c>
      <c r="B172" s="13">
        <f t="shared" si="112"/>
        <v>2.8450980400142569</v>
      </c>
      <c r="C172" s="13">
        <f t="shared" si="93"/>
        <v>23.800000000000079</v>
      </c>
      <c r="D172" s="13">
        <f t="shared" si="94"/>
        <v>171</v>
      </c>
      <c r="E172" s="13">
        <v>2.2329961103921536</v>
      </c>
      <c r="G172" s="20">
        <f t="shared" si="95"/>
        <v>23.800000000000079</v>
      </c>
      <c r="H172" s="18">
        <f t="shared" ca="1" si="91"/>
        <v>3.3603009545788397E-3</v>
      </c>
      <c r="I172" s="17"/>
      <c r="J172" s="17"/>
      <c r="K172" s="17"/>
      <c r="L172" s="17"/>
      <c r="M172" s="17"/>
      <c r="N172" s="17"/>
      <c r="O172" s="17"/>
      <c r="P172" s="17"/>
      <c r="Q172" s="17"/>
      <c r="T172" s="25">
        <f t="shared" si="97"/>
        <v>3.3603009545788397E-3</v>
      </c>
      <c r="U172" s="25">
        <f t="shared" si="98"/>
        <v>2.8215782098312943E-2</v>
      </c>
      <c r="V172" s="25">
        <f t="shared" si="99"/>
        <v>2.8546887359684654E-2</v>
      </c>
      <c r="W172" s="25">
        <f t="shared" si="100"/>
        <v>2.982708447290883E-2</v>
      </c>
      <c r="X172" s="25">
        <f t="shared" si="101"/>
        <v>4.3214903153281574E-2</v>
      </c>
      <c r="Y172" s="25">
        <f t="shared" si="102"/>
        <v>5.5735707496371863E-2</v>
      </c>
      <c r="Z172" s="25">
        <f t="shared" si="103"/>
        <v>6.6529243331614502E-2</v>
      </c>
      <c r="AA172" s="25">
        <f t="shared" si="104"/>
        <v>7.2086532370533363E-2</v>
      </c>
      <c r="AB172" s="25">
        <f t="shared" si="105"/>
        <v>6.9386181760862808E-2</v>
      </c>
      <c r="AC172" s="25">
        <f t="shared" si="106"/>
        <v>6.3218203550543195E-2</v>
      </c>
      <c r="AD172" s="25">
        <f t="shared" si="107"/>
        <v>4.7056651707885845E-2</v>
      </c>
      <c r="AE172" s="25">
        <f t="shared" si="108"/>
        <v>3.6752503917758389E-2</v>
      </c>
      <c r="AF172" s="25">
        <f t="shared" si="109"/>
        <v>1.6657667549370484E-2</v>
      </c>
      <c r="AG172" s="25">
        <f t="shared" si="110"/>
        <v>8.8270741911542928E-3</v>
      </c>
      <c r="AH172" s="25">
        <f t="shared" si="111"/>
        <v>5.6037099289203323E-3</v>
      </c>
    </row>
    <row r="173" spans="1:34" x14ac:dyDescent="0.25">
      <c r="A173" s="13">
        <f t="shared" si="112"/>
        <v>6</v>
      </c>
      <c r="B173" s="13">
        <f t="shared" si="112"/>
        <v>2.8450980400142569</v>
      </c>
      <c r="C173" s="13">
        <f t="shared" si="93"/>
        <v>23.90000000000008</v>
      </c>
      <c r="D173" s="13">
        <f t="shared" si="94"/>
        <v>172</v>
      </c>
      <c r="E173" s="13">
        <v>2.2355284469075487</v>
      </c>
      <c r="G173" s="20">
        <f t="shared" si="95"/>
        <v>23.90000000000008</v>
      </c>
      <c r="H173" s="18">
        <f t="shared" ca="1" si="91"/>
        <v>3.3225560855844375E-3</v>
      </c>
      <c r="I173" s="17"/>
      <c r="J173" s="17"/>
      <c r="K173" s="17"/>
      <c r="L173" s="17"/>
      <c r="M173" s="17"/>
      <c r="N173" s="17"/>
      <c r="O173" s="17"/>
      <c r="P173" s="17"/>
      <c r="Q173" s="17"/>
      <c r="T173" s="25">
        <f t="shared" si="97"/>
        <v>3.3225560855844375E-3</v>
      </c>
      <c r="U173" s="25">
        <f t="shared" si="98"/>
        <v>2.783140452042579E-2</v>
      </c>
      <c r="V173" s="25">
        <f t="shared" si="99"/>
        <v>2.8137576339754646E-2</v>
      </c>
      <c r="W173" s="25">
        <f t="shared" si="100"/>
        <v>2.939227674137266E-2</v>
      </c>
      <c r="X173" s="25">
        <f t="shared" si="101"/>
        <v>4.2581082082560312E-2</v>
      </c>
      <c r="Y173" s="25">
        <f t="shared" si="102"/>
        <v>5.4936114453110751E-2</v>
      </c>
      <c r="Z173" s="25">
        <f t="shared" si="103"/>
        <v>6.5634062406025984E-2</v>
      </c>
      <c r="AA173" s="25">
        <f t="shared" si="104"/>
        <v>7.1195967138318564E-2</v>
      </c>
      <c r="AB173" s="25">
        <f t="shared" si="105"/>
        <v>6.8585931084498328E-2</v>
      </c>
      <c r="AC173" s="25">
        <f t="shared" si="106"/>
        <v>6.2518216029104928E-2</v>
      </c>
      <c r="AD173" s="25">
        <f t="shared" si="107"/>
        <v>4.6556091638764473E-2</v>
      </c>
      <c r="AE173" s="25">
        <f t="shared" si="108"/>
        <v>3.6371947669540612E-2</v>
      </c>
      <c r="AF173" s="25">
        <f t="shared" si="109"/>
        <v>1.6488729019190396E-2</v>
      </c>
      <c r="AG173" s="25">
        <f t="shared" si="110"/>
        <v>8.7337833580381427E-3</v>
      </c>
      <c r="AH173" s="25">
        <f t="shared" si="111"/>
        <v>5.5443400026402648E-3</v>
      </c>
    </row>
    <row r="174" spans="1:34" x14ac:dyDescent="0.25">
      <c r="A174" s="13">
        <f t="shared" si="112"/>
        <v>6</v>
      </c>
      <c r="B174" s="13">
        <f t="shared" si="112"/>
        <v>2.8450980400142569</v>
      </c>
      <c r="C174" s="13">
        <f t="shared" si="93"/>
        <v>24.000000000000082</v>
      </c>
      <c r="D174" s="13">
        <f>D173+1</f>
        <v>173</v>
      </c>
      <c r="E174" s="13">
        <v>2.2380461031287955</v>
      </c>
      <c r="G174" s="20">
        <f t="shared" si="95"/>
        <v>24.000000000000082</v>
      </c>
      <c r="H174" s="18">
        <f t="shared" ca="1" si="91"/>
        <v>3.2853311982003835E-3</v>
      </c>
      <c r="I174" s="17"/>
      <c r="J174" s="17"/>
      <c r="K174" s="17"/>
      <c r="L174" s="17"/>
      <c r="M174" s="17"/>
      <c r="N174" s="17"/>
      <c r="O174" s="17"/>
      <c r="P174" s="17"/>
      <c r="Q174" s="17"/>
      <c r="T174" s="25">
        <f t="shared" si="97"/>
        <v>3.2853311982003835E-3</v>
      </c>
      <c r="U174" s="25">
        <f t="shared" si="98"/>
        <v>2.745324347542288E-2</v>
      </c>
      <c r="V174" s="25">
        <f t="shared" si="99"/>
        <v>2.7735185655617257E-2</v>
      </c>
      <c r="W174" s="25">
        <f t="shared" si="100"/>
        <v>2.8964927229228946E-2</v>
      </c>
      <c r="X174" s="25">
        <f t="shared" si="101"/>
        <v>4.1958142936075402E-2</v>
      </c>
      <c r="Y174" s="25">
        <f t="shared" si="102"/>
        <v>5.4149923489565085E-2</v>
      </c>
      <c r="Z174" s="25">
        <f t="shared" si="103"/>
        <v>6.4753106906360061E-2</v>
      </c>
      <c r="AA174" s="25">
        <f t="shared" si="104"/>
        <v>7.0318608320644641E-2</v>
      </c>
      <c r="AB174" s="25">
        <f t="shared" si="105"/>
        <v>6.7796940376422754E-2</v>
      </c>
      <c r="AC174" s="25">
        <f t="shared" si="106"/>
        <v>6.1827800082063615E-2</v>
      </c>
      <c r="AD174" s="25">
        <f t="shared" si="107"/>
        <v>4.6062144289481279E-2</v>
      </c>
      <c r="AE174" s="25">
        <f t="shared" si="108"/>
        <v>3.5996272061730263E-2</v>
      </c>
      <c r="AF174" s="25">
        <f t="shared" si="109"/>
        <v>1.6321824734725706E-2</v>
      </c>
      <c r="AG174" s="25">
        <f t="shared" si="110"/>
        <v>8.6416268502382525E-3</v>
      </c>
      <c r="AH174" s="25">
        <f t="shared" si="111"/>
        <v>5.4856849467054053E-3</v>
      </c>
    </row>
    <row r="175" spans="1:34" x14ac:dyDescent="0.25">
      <c r="A175" s="13">
        <f t="shared" si="112"/>
        <v>6</v>
      </c>
      <c r="B175" s="13">
        <f t="shared" si="112"/>
        <v>2.8450980400142569</v>
      </c>
      <c r="C175" s="13">
        <f t="shared" si="93"/>
        <v>24.100000000000083</v>
      </c>
      <c r="D175" s="13">
        <f t="shared" ref="D175:D204" si="113">D174+1</f>
        <v>174</v>
      </c>
      <c r="E175" s="13">
        <v>2.2405492482825999</v>
      </c>
      <c r="G175" s="20">
        <f t="shared" si="95"/>
        <v>24.100000000000083</v>
      </c>
      <c r="H175" s="18">
        <f t="shared" ca="1" si="91"/>
        <v>3.2486177015503322E-3</v>
      </c>
      <c r="I175" s="17"/>
      <c r="J175" s="17"/>
      <c r="K175" s="17"/>
      <c r="L175" s="17"/>
      <c r="M175" s="17"/>
      <c r="N175" s="17"/>
      <c r="O175" s="17"/>
      <c r="P175" s="17"/>
      <c r="Q175" s="17"/>
      <c r="T175" s="25">
        <f t="shared" si="97"/>
        <v>3.2486177015503322E-3</v>
      </c>
      <c r="U175" s="25">
        <f t="shared" si="98"/>
        <v>2.7081181452076376E-2</v>
      </c>
      <c r="V175" s="25">
        <f t="shared" si="99"/>
        <v>2.7339579615460061E-2</v>
      </c>
      <c r="W175" s="25">
        <f t="shared" si="100"/>
        <v>2.8544887826996934E-2</v>
      </c>
      <c r="X175" s="25">
        <f t="shared" si="101"/>
        <v>4.1345869636658983E-2</v>
      </c>
      <c r="Y175" s="25">
        <f t="shared" si="102"/>
        <v>5.3376874249807069E-2</v>
      </c>
      <c r="Z175" s="25">
        <f t="shared" si="103"/>
        <v>6.3886111862981931E-2</v>
      </c>
      <c r="AA175" s="25">
        <f t="shared" si="104"/>
        <v>6.9454222615350419E-2</v>
      </c>
      <c r="AB175" s="25">
        <f t="shared" si="105"/>
        <v>6.7019018058063082E-2</v>
      </c>
      <c r="AC175" s="25">
        <f t="shared" si="106"/>
        <v>6.1146795744977667E-2</v>
      </c>
      <c r="AD175" s="25">
        <f t="shared" si="107"/>
        <v>4.5574702233739328E-2</v>
      </c>
      <c r="AE175" s="25">
        <f t="shared" si="108"/>
        <v>3.5625400022126226E-2</v>
      </c>
      <c r="AF175" s="25">
        <f t="shared" si="109"/>
        <v>1.6156925341877192E-2</v>
      </c>
      <c r="AG175" s="25">
        <f t="shared" si="110"/>
        <v>8.5505885716456315E-3</v>
      </c>
      <c r="AH175" s="25">
        <f t="shared" si="111"/>
        <v>5.4277348502890718E-3</v>
      </c>
    </row>
    <row r="176" spans="1:34" x14ac:dyDescent="0.25">
      <c r="A176" s="13">
        <f t="shared" si="112"/>
        <v>6</v>
      </c>
      <c r="B176" s="13">
        <f t="shared" si="112"/>
        <v>2.8450980400142569</v>
      </c>
      <c r="C176" s="13">
        <f t="shared" si="93"/>
        <v>24.200000000000085</v>
      </c>
      <c r="D176" s="13">
        <f t="shared" si="113"/>
        <v>175</v>
      </c>
      <c r="E176" s="13">
        <v>2.2430380486862944</v>
      </c>
      <c r="G176" s="20">
        <f t="shared" si="95"/>
        <v>24.200000000000085</v>
      </c>
      <c r="H176" s="18">
        <f t="shared" ca="1" si="91"/>
        <v>3.2124071818850782E-3</v>
      </c>
      <c r="I176" s="17"/>
      <c r="J176" s="17"/>
      <c r="K176" s="17"/>
      <c r="L176" s="17"/>
      <c r="M176" s="17"/>
      <c r="N176" s="17"/>
      <c r="O176" s="17"/>
      <c r="P176" s="17"/>
      <c r="Q176" s="17"/>
      <c r="T176" s="25">
        <f t="shared" si="97"/>
        <v>3.2124071818850782E-3</v>
      </c>
      <c r="U176" s="25">
        <f t="shared" si="98"/>
        <v>2.671510359347911E-2</v>
      </c>
      <c r="V176" s="25">
        <f t="shared" si="99"/>
        <v>2.6950625674490091E-2</v>
      </c>
      <c r="W176" s="25">
        <f t="shared" si="100"/>
        <v>2.8132013894127762E-2</v>
      </c>
      <c r="X176" s="25">
        <f t="shared" si="101"/>
        <v>4.0744051164550391E-2</v>
      </c>
      <c r="Y176" s="25">
        <f t="shared" si="102"/>
        <v>5.261671236450903E-2</v>
      </c>
      <c r="Z176" s="25">
        <f t="shared" si="103"/>
        <v>6.3032818225628243E-2</v>
      </c>
      <c r="AA176" s="25">
        <f t="shared" si="104"/>
        <v>6.860258175480366E-2</v>
      </c>
      <c r="AB176" s="25">
        <f t="shared" si="105"/>
        <v>6.6251976590936013E-2</v>
      </c>
      <c r="AC176" s="25">
        <f t="shared" si="106"/>
        <v>6.0475046394054099E-2</v>
      </c>
      <c r="AD176" s="25">
        <f t="shared" si="107"/>
        <v>4.5093660244845207E-2</v>
      </c>
      <c r="AE176" s="25">
        <f t="shared" si="108"/>
        <v>3.5259256023433966E-2</v>
      </c>
      <c r="AF176" s="25">
        <f t="shared" si="109"/>
        <v>1.5994002031734733E-2</v>
      </c>
      <c r="AG176" s="25">
        <f t="shared" si="110"/>
        <v>8.4606527169268381E-3</v>
      </c>
      <c r="AH176" s="25">
        <f t="shared" si="111"/>
        <v>5.3704799775786587E-3</v>
      </c>
    </row>
    <row r="177" spans="1:34" x14ac:dyDescent="0.25">
      <c r="A177" s="13">
        <f t="shared" si="112"/>
        <v>6</v>
      </c>
      <c r="B177" s="13">
        <f t="shared" si="112"/>
        <v>2.8450980400142569</v>
      </c>
      <c r="C177" s="13">
        <f t="shared" si="93"/>
        <v>24.300000000000086</v>
      </c>
      <c r="D177" s="13">
        <f t="shared" si="113"/>
        <v>176</v>
      </c>
      <c r="E177" s="13">
        <v>2.2455126678141499</v>
      </c>
      <c r="G177" s="20">
        <f t="shared" si="95"/>
        <v>24.300000000000086</v>
      </c>
      <c r="H177" s="18">
        <f t="shared" ca="1" si="91"/>
        <v>3.1766913979835542E-3</v>
      </c>
      <c r="I177" s="17"/>
      <c r="J177" s="17"/>
      <c r="K177" s="17"/>
      <c r="L177" s="17"/>
      <c r="M177" s="17"/>
      <c r="N177" s="17"/>
      <c r="O177" s="17"/>
      <c r="P177" s="17"/>
      <c r="Q177" s="17"/>
      <c r="T177" s="25">
        <f t="shared" si="97"/>
        <v>3.1766913979835542E-3</v>
      </c>
      <c r="U177" s="25">
        <f t="shared" si="98"/>
        <v>2.6354897624614272E-2</v>
      </c>
      <c r="V177" s="25">
        <f t="shared" si="99"/>
        <v>2.6568194347574441E-2</v>
      </c>
      <c r="W177" s="25">
        <f t="shared" si="100"/>
        <v>2.7726164162072162E-2</v>
      </c>
      <c r="X177" s="25">
        <f t="shared" si="101"/>
        <v>4.0152481416236278E-2</v>
      </c>
      <c r="Y177" s="25">
        <f t="shared" si="102"/>
        <v>5.1869189286037426E-2</v>
      </c>
      <c r="Z177" s="25">
        <f t="shared" si="103"/>
        <v>6.2192972703241388E-2</v>
      </c>
      <c r="AA177" s="25">
        <f t="shared" si="104"/>
        <v>6.7763462372438396E-2</v>
      </c>
      <c r="AB177" s="25">
        <f t="shared" si="105"/>
        <v>6.5495632370986309E-2</v>
      </c>
      <c r="AC177" s="25">
        <f t="shared" si="106"/>
        <v>5.9812398659296773E-2</v>
      </c>
      <c r="AD177" s="25">
        <f t="shared" si="107"/>
        <v>4.4618915239210896E-2</v>
      </c>
      <c r="AE177" s="25">
        <f t="shared" si="108"/>
        <v>3.4897766044086106E-2</v>
      </c>
      <c r="AF177" s="25">
        <f t="shared" si="109"/>
        <v>1.5833026527247863E-2</v>
      </c>
      <c r="AG177" s="25">
        <f t="shared" si="110"/>
        <v>8.3718037645212889E-3</v>
      </c>
      <c r="AH177" s="25">
        <f t="shared" si="111"/>
        <v>5.3139107635844281E-3</v>
      </c>
    </row>
    <row r="178" spans="1:34" x14ac:dyDescent="0.25">
      <c r="A178" s="13">
        <f t="shared" si="112"/>
        <v>6</v>
      </c>
      <c r="B178" s="13">
        <f t="shared" si="112"/>
        <v>2.8450980400142569</v>
      </c>
      <c r="C178" s="13">
        <f t="shared" si="93"/>
        <v>24.400000000000087</v>
      </c>
      <c r="D178" s="13">
        <f t="shared" si="113"/>
        <v>177</v>
      </c>
      <c r="E178" s="13">
        <v>2.2479732663618068</v>
      </c>
      <c r="G178" s="20">
        <f t="shared" si="95"/>
        <v>24.400000000000087</v>
      </c>
      <c r="H178" s="18">
        <f t="shared" ca="1" si="91"/>
        <v>3.1414622766989839E-3</v>
      </c>
      <c r="I178" s="17"/>
      <c r="J178" s="17"/>
      <c r="K178" s="17"/>
      <c r="L178" s="17"/>
      <c r="M178" s="17"/>
      <c r="N178" s="17"/>
      <c r="O178" s="17"/>
      <c r="P178" s="17"/>
      <c r="Q178" s="17"/>
      <c r="T178" s="25">
        <f t="shared" si="97"/>
        <v>3.1414622766989839E-3</v>
      </c>
      <c r="U178" s="25">
        <f t="shared" si="98"/>
        <v>2.6000453782279147E-2</v>
      </c>
      <c r="V178" s="25">
        <f t="shared" si="99"/>
        <v>2.619215912475386E-2</v>
      </c>
      <c r="W178" s="25">
        <f t="shared" si="100"/>
        <v>2.7327200640550268E-2</v>
      </c>
      <c r="X178" s="25">
        <f t="shared" si="101"/>
        <v>3.9570959067946762E-2</v>
      </c>
      <c r="Y178" s="25">
        <f t="shared" si="102"/>
        <v>5.1134062128932574E-2</v>
      </c>
      <c r="Z178" s="25">
        <f t="shared" si="103"/>
        <v>6.136632760897176E-2</v>
      </c>
      <c r="AA178" s="25">
        <f t="shared" si="104"/>
        <v>6.6936645873539369E-2</v>
      </c>
      <c r="AB178" s="25">
        <f t="shared" si="105"/>
        <v>6.4749805626254056E-2</v>
      </c>
      <c r="AC178" s="25">
        <f t="shared" si="106"/>
        <v>5.9158702340377366E-2</v>
      </c>
      <c r="AD178" s="25">
        <f t="shared" si="107"/>
        <v>4.4150366221611767E-2</v>
      </c>
      <c r="AE178" s="25">
        <f t="shared" si="108"/>
        <v>3.4540857530270232E-2</v>
      </c>
      <c r="AF178" s="25">
        <f t="shared" si="109"/>
        <v>1.5673971070301392E-2</v>
      </c>
      <c r="AG178" s="25">
        <f t="shared" si="110"/>
        <v>8.2840264698508925E-3</v>
      </c>
      <c r="AH178" s="25">
        <f t="shared" si="111"/>
        <v>5.2580178100760915E-3</v>
      </c>
    </row>
    <row r="179" spans="1:34" x14ac:dyDescent="0.25">
      <c r="A179" s="13">
        <f t="shared" si="112"/>
        <v>6</v>
      </c>
      <c r="B179" s="13">
        <f t="shared" si="112"/>
        <v>2.8450980400142569</v>
      </c>
      <c r="C179" s="13">
        <f t="shared" si="93"/>
        <v>24.500000000000089</v>
      </c>
      <c r="D179" s="13">
        <f t="shared" si="113"/>
        <v>178</v>
      </c>
      <c r="E179" s="13">
        <v>2.2504200023088941</v>
      </c>
      <c r="G179" s="20">
        <f t="shared" si="95"/>
        <v>24.500000000000089</v>
      </c>
      <c r="H179" s="18">
        <f t="shared" ca="1" si="91"/>
        <v>3.1067119086452769E-3</v>
      </c>
      <c r="I179" s="17"/>
      <c r="J179" s="17"/>
      <c r="K179" s="17"/>
      <c r="L179" s="17"/>
      <c r="M179" s="17"/>
      <c r="N179" s="17"/>
      <c r="O179" s="17"/>
      <c r="P179" s="17"/>
      <c r="Q179" s="17"/>
      <c r="T179" s="25">
        <f t="shared" si="97"/>
        <v>3.1067119086452769E-3</v>
      </c>
      <c r="U179" s="25">
        <f t="shared" si="98"/>
        <v>2.5651664747277137E-2</v>
      </c>
      <c r="V179" s="25">
        <f t="shared" si="99"/>
        <v>2.5822396389523411E-2</v>
      </c>
      <c r="W179" s="25">
        <f t="shared" si="100"/>
        <v>2.6934988526904274E-2</v>
      </c>
      <c r="X179" s="25">
        <f t="shared" si="101"/>
        <v>3.8999287443634768E-2</v>
      </c>
      <c r="Y179" s="25">
        <f t="shared" si="102"/>
        <v>5.0411093515574407E-2</v>
      </c>
      <c r="Z179" s="25">
        <f t="shared" si="103"/>
        <v>6.0552640710158978E-2</v>
      </c>
      <c r="AA179" s="25">
        <f t="shared" si="104"/>
        <v>6.6121918310120237E-2</v>
      </c>
      <c r="AB179" s="25">
        <f t="shared" si="105"/>
        <v>6.4014320317752074E-2</v>
      </c>
      <c r="AC179" s="25">
        <f t="shared" si="106"/>
        <v>5.8513810325131844E-2</v>
      </c>
      <c r="AD179" s="25">
        <f t="shared" si="107"/>
        <v>4.3687914232139406E-2</v>
      </c>
      <c r="AE179" s="25">
        <f t="shared" si="108"/>
        <v>3.4188459359123208E-2</v>
      </c>
      <c r="AF179" s="25">
        <f t="shared" si="109"/>
        <v>1.5516808409182495E-2</v>
      </c>
      <c r="AG179" s="25">
        <f t="shared" si="110"/>
        <v>8.1973058587352671E-3</v>
      </c>
      <c r="AH179" s="25">
        <f t="shared" si="111"/>
        <v>5.2027918816430034E-3</v>
      </c>
    </row>
    <row r="180" spans="1:34" x14ac:dyDescent="0.25">
      <c r="A180" s="13">
        <f t="shared" si="112"/>
        <v>6</v>
      </c>
      <c r="B180" s="13">
        <f t="shared" si="112"/>
        <v>2.8450980400142569</v>
      </c>
      <c r="C180" s="13">
        <f t="shared" si="93"/>
        <v>24.60000000000009</v>
      </c>
      <c r="D180" s="13">
        <f t="shared" si="113"/>
        <v>179</v>
      </c>
      <c r="E180" s="13">
        <v>2.2528530309798933</v>
      </c>
      <c r="G180" s="20">
        <f t="shared" si="95"/>
        <v>24.60000000000009</v>
      </c>
      <c r="H180" s="18">
        <f t="shared" ca="1" si="91"/>
        <v>3.0724325440180914E-3</v>
      </c>
      <c r="I180" s="17"/>
      <c r="J180" s="17"/>
      <c r="K180" s="17"/>
      <c r="L180" s="17"/>
      <c r="M180" s="17"/>
      <c r="N180" s="17"/>
      <c r="O180" s="17"/>
      <c r="P180" s="17"/>
      <c r="Q180" s="17"/>
      <c r="T180" s="25">
        <f t="shared" si="97"/>
        <v>3.0724325440180914E-3</v>
      </c>
      <c r="U180" s="25">
        <f t="shared" si="98"/>
        <v>2.5308425578790587E-2</v>
      </c>
      <c r="V180" s="25">
        <f t="shared" si="99"/>
        <v>2.5458785339772656E-2</v>
      </c>
      <c r="W180" s="25">
        <f t="shared" si="100"/>
        <v>2.6549396118413834E-2</v>
      </c>
      <c r="X180" s="25">
        <f t="shared" si="101"/>
        <v>3.8437274387264325E-2</v>
      </c>
      <c r="Y180" s="25">
        <f t="shared" si="102"/>
        <v>4.9700051426835964E-2</v>
      </c>
      <c r="Z180" s="25">
        <f t="shared" si="103"/>
        <v>5.9751675083103105E-2</v>
      </c>
      <c r="AA180" s="25">
        <f t="shared" si="104"/>
        <v>6.531907025974247E-2</v>
      </c>
      <c r="AB180" s="25">
        <f t="shared" si="105"/>
        <v>6.3289004043434141E-2</v>
      </c>
      <c r="AC180" s="25">
        <f t="shared" si="106"/>
        <v>5.7877578510585781E-2</v>
      </c>
      <c r="AD180" s="25">
        <f t="shared" si="107"/>
        <v>4.3231462294786055E-2</v>
      </c>
      <c r="AE180" s="25">
        <f t="shared" si="108"/>
        <v>3.384050180304804E-2</v>
      </c>
      <c r="AF180" s="25">
        <f t="shared" si="109"/>
        <v>1.5361511786425227E-2</v>
      </c>
      <c r="AG180" s="25">
        <f t="shared" si="110"/>
        <v>8.1116272210046848E-3</v>
      </c>
      <c r="AH180" s="25">
        <f t="shared" si="111"/>
        <v>5.1482239018733689E-3</v>
      </c>
    </row>
    <row r="181" spans="1:34" x14ac:dyDescent="0.25">
      <c r="A181" s="13">
        <f t="shared" si="112"/>
        <v>6</v>
      </c>
      <c r="B181" s="13">
        <f t="shared" si="112"/>
        <v>2.8450980400142569</v>
      </c>
      <c r="C181" s="13">
        <f t="shared" si="93"/>
        <v>24.700000000000092</v>
      </c>
      <c r="D181" s="13">
        <f t="shared" si="113"/>
        <v>180</v>
      </c>
      <c r="E181" s="13">
        <v>2.255272505103306</v>
      </c>
      <c r="G181" s="20">
        <f t="shared" si="95"/>
        <v>24.700000000000092</v>
      </c>
      <c r="H181" s="18">
        <f t="shared" ca="1" si="91"/>
        <v>3.0386165885459594E-3</v>
      </c>
      <c r="I181" s="17"/>
      <c r="J181" s="17"/>
      <c r="K181" s="17"/>
      <c r="L181" s="17"/>
      <c r="M181" s="17"/>
      <c r="N181" s="17"/>
      <c r="O181" s="17"/>
      <c r="P181" s="17"/>
      <c r="Q181" s="17"/>
      <c r="T181" s="25">
        <f t="shared" si="97"/>
        <v>3.0386165885459594E-3</v>
      </c>
      <c r="U181" s="25">
        <f t="shared" si="98"/>
        <v>2.4970633650854362E-2</v>
      </c>
      <c r="V181" s="25">
        <f t="shared" si="99"/>
        <v>2.5101207911286613E-2</v>
      </c>
      <c r="W181" s="25">
        <f t="shared" si="100"/>
        <v>2.6170294727463832E-2</v>
      </c>
      <c r="X181" s="25">
        <f t="shared" si="101"/>
        <v>3.7884732139247222E-2</v>
      </c>
      <c r="Y181" s="25">
        <f t="shared" si="102"/>
        <v>4.900070905753915E-2</v>
      </c>
      <c r="Z181" s="25">
        <f t="shared" si="103"/>
        <v>5.8963198972449879E-2</v>
      </c>
      <c r="AA181" s="25">
        <f t="shared" si="104"/>
        <v>6.4527896708130209E-2</v>
      </c>
      <c r="AB181" s="25">
        <f t="shared" si="105"/>
        <v>6.2573687945141954E-2</v>
      </c>
      <c r="AC181" s="25">
        <f t="shared" si="106"/>
        <v>5.7249865726416632E-2</v>
      </c>
      <c r="AD181" s="25">
        <f t="shared" si="107"/>
        <v>4.2780915367602736E-2</v>
      </c>
      <c r="AE181" s="25">
        <f t="shared" si="108"/>
        <v>3.3496916495114062E-2</v>
      </c>
      <c r="AF181" s="25">
        <f t="shared" si="109"/>
        <v>1.5208054927018759E-2</v>
      </c>
      <c r="AG181" s="25">
        <f t="shared" si="110"/>
        <v>8.0269761043041381E-3</v>
      </c>
      <c r="AH181" s="25">
        <f t="shared" si="111"/>
        <v>5.0943049496483383E-3</v>
      </c>
    </row>
    <row r="182" spans="1:34" x14ac:dyDescent="0.25">
      <c r="A182" s="13">
        <f t="shared" ref="A182:B197" si="114">A181</f>
        <v>6</v>
      </c>
      <c r="B182" s="13">
        <f t="shared" si="114"/>
        <v>2.8450980400142569</v>
      </c>
      <c r="C182" s="13">
        <f t="shared" si="93"/>
        <v>24.800000000000093</v>
      </c>
      <c r="D182" s="13">
        <f t="shared" si="113"/>
        <v>181</v>
      </c>
      <c r="E182" s="13">
        <v>2.2576785748691846</v>
      </c>
      <c r="G182" s="20">
        <f t="shared" si="95"/>
        <v>24.800000000000093</v>
      </c>
      <c r="H182" s="18">
        <f t="shared" ca="1" si="91"/>
        <v>3.0052565995666164E-3</v>
      </c>
      <c r="I182" s="17"/>
      <c r="J182" s="17"/>
      <c r="K182" s="17"/>
      <c r="L182" s="17"/>
      <c r="M182" s="17"/>
      <c r="N182" s="17"/>
      <c r="O182" s="17"/>
      <c r="P182" s="17"/>
      <c r="Q182" s="17"/>
      <c r="T182" s="25">
        <f t="shared" si="97"/>
        <v>3.0052565995666164E-3</v>
      </c>
      <c r="U182" s="25">
        <f t="shared" si="98"/>
        <v>2.463818859085121E-2</v>
      </c>
      <c r="V182" s="25">
        <f t="shared" si="99"/>
        <v>2.4749548703710229E-2</v>
      </c>
      <c r="W182" s="25">
        <f t="shared" si="100"/>
        <v>2.5797558599456514E-2</v>
      </c>
      <c r="X182" s="25">
        <f t="shared" si="101"/>
        <v>3.7341477216871234E-2</v>
      </c>
      <c r="Y182" s="25">
        <f t="shared" si="102"/>
        <v>4.8312844676533066E-2</v>
      </c>
      <c r="Z182" s="25">
        <f t="shared" si="103"/>
        <v>5.8186985655018529E-2</v>
      </c>
      <c r="AA182" s="25">
        <f t="shared" si="104"/>
        <v>6.3748196935444021E-2</v>
      </c>
      <c r="AB182" s="25">
        <f t="shared" si="105"/>
        <v>6.1868206618423904E-2</v>
      </c>
      <c r="AC182" s="25">
        <f t="shared" si="106"/>
        <v>5.6630533660766411E-2</v>
      </c>
      <c r="AD182" s="25">
        <f t="shared" si="107"/>
        <v>4.2336180294375282E-2</v>
      </c>
      <c r="AE182" s="25">
        <f t="shared" si="108"/>
        <v>3.3157636395502378E-2</v>
      </c>
      <c r="AF182" s="25">
        <f t="shared" si="109"/>
        <v>1.5056412026967083E-2</v>
      </c>
      <c r="AG182" s="25">
        <f t="shared" si="110"/>
        <v>7.9433383080814036E-3</v>
      </c>
      <c r="AH182" s="25">
        <f t="shared" si="111"/>
        <v>5.0410262555469348E-3</v>
      </c>
    </row>
    <row r="183" spans="1:34" x14ac:dyDescent="0.25">
      <c r="A183" s="13">
        <f t="shared" si="114"/>
        <v>6</v>
      </c>
      <c r="B183" s="13">
        <f t="shared" si="114"/>
        <v>2.8450980400142569</v>
      </c>
      <c r="C183" s="13">
        <f t="shared" si="93"/>
        <v>24.900000000000095</v>
      </c>
      <c r="D183" s="13">
        <f t="shared" si="113"/>
        <v>182</v>
      </c>
      <c r="E183" s="13">
        <v>2.2600713879850747</v>
      </c>
      <c r="G183" s="20">
        <f t="shared" si="95"/>
        <v>24.900000000000095</v>
      </c>
      <c r="H183" s="18">
        <f t="shared" ca="1" si="91"/>
        <v>2.9723452822239542E-3</v>
      </c>
      <c r="I183" s="17"/>
      <c r="J183" s="17"/>
      <c r="K183" s="17"/>
      <c r="L183" s="17"/>
      <c r="M183" s="17"/>
      <c r="N183" s="17"/>
      <c r="O183" s="17"/>
      <c r="P183" s="17"/>
      <c r="Q183" s="17"/>
      <c r="T183" s="25">
        <f t="shared" si="97"/>
        <v>2.9723452822239542E-3</v>
      </c>
      <c r="U183" s="25">
        <f t="shared" si="98"/>
        <v>2.43109922199546E-2</v>
      </c>
      <c r="V183" s="25">
        <f t="shared" si="99"/>
        <v>2.4403694908885221E-2</v>
      </c>
      <c r="W183" s="25">
        <f t="shared" si="100"/>
        <v>2.5431064833364828E-2</v>
      </c>
      <c r="X183" s="25">
        <f t="shared" si="101"/>
        <v>3.6807330298570452E-2</v>
      </c>
      <c r="Y183" s="25">
        <f t="shared" si="102"/>
        <v>4.763624149122353E-2</v>
      </c>
      <c r="Z183" s="25">
        <f t="shared" si="103"/>
        <v>5.742281330790918E-2</v>
      </c>
      <c r="AA183" s="25">
        <f t="shared" si="104"/>
        <v>6.2979774406078312E-2</v>
      </c>
      <c r="AB183" s="25">
        <f t="shared" si="105"/>
        <v>6.1172398025120152E-2</v>
      </c>
      <c r="AC183" s="25">
        <f t="shared" si="106"/>
        <v>5.601944678831898E-2</v>
      </c>
      <c r="AD183" s="25">
        <f t="shared" si="107"/>
        <v>4.1897165757762686E-2</v>
      </c>
      <c r="AE183" s="25">
        <f t="shared" si="108"/>
        <v>3.2822595758958038E-2</v>
      </c>
      <c r="AF183" s="25">
        <f t="shared" si="109"/>
        <v>1.4906557742187479E-2</v>
      </c>
      <c r="AG183" s="25">
        <f t="shared" si="110"/>
        <v>7.8606998777531051E-3</v>
      </c>
      <c r="AH183" s="25">
        <f t="shared" si="111"/>
        <v>4.9883791983577402E-3</v>
      </c>
    </row>
    <row r="184" spans="1:34" x14ac:dyDescent="0.25">
      <c r="A184" s="13">
        <f t="shared" si="114"/>
        <v>6</v>
      </c>
      <c r="B184" s="13">
        <f t="shared" si="114"/>
        <v>2.8450980400142569</v>
      </c>
      <c r="C184" s="13">
        <f t="shared" si="93"/>
        <v>25.000000000000096</v>
      </c>
      <c r="D184" s="13">
        <f t="shared" si="113"/>
        <v>183</v>
      </c>
      <c r="E184" s="13">
        <v>2.2624510897304293</v>
      </c>
      <c r="G184" s="20">
        <f t="shared" si="95"/>
        <v>25.000000000000096</v>
      </c>
      <c r="H184" s="18">
        <f t="shared" ca="1" si="91"/>
        <v>2.9398754857813494E-3</v>
      </c>
      <c r="I184" s="17"/>
      <c r="J184" s="17"/>
      <c r="K184" s="17"/>
      <c r="L184" s="17"/>
      <c r="M184" s="17"/>
      <c r="N184" s="17"/>
      <c r="O184" s="17"/>
      <c r="P184" s="17"/>
      <c r="Q184" s="17"/>
      <c r="T184" s="25">
        <f t="shared" ref="T184:T204" si="115">POWER(10,$AY$2*TANH($AQ$3*A184+$AR$3*E184+$AS$3*B184+$AT$3*C184+$AU$3*D184+$AV$3)+$AZ$2*TANH($AQ$4*A184+$AR$4*E184+$AS$4*B184+$AT$4*C184+$AU$4*D184+$AV$4)+$BA$2*TANH($AQ$5*A184+$AR$5*E184+$AS$5*B184+$AT$5*C184+$AU$5*D184+$AV$5)+$BB$2*TANH($AQ$6*A184+$AR$6*E184+$AS$6*B184+$AT$6*C184+$AU$6*D184+$AV$6)+$BC$2*TANH($AQ$7*A184+$AR$7*E184+$AS$7*B184+$AT$7*C184+$AU$7*D184+$AV$7)+$BD$2*TANH($AQ$8*A184+$AR$8*E184+$AS$8*B184+$AT$8*C184+$AU$8*D184+$AV$8)+$BE$2*TANH($AQ$9*A184+$AR$9*E184+$AS$9*B184+$AT$9*C184+$AU$9*D184+$AV$9)-$BF$2)</f>
        <v>2.9398754857813494E-3</v>
      </c>
      <c r="U184" s="25">
        <f t="shared" ref="U184:U204" si="116">POWER(10,$AY$3*TANH($AQ$3*A184+$AR$3*E184+$AS$3*B184+$AT$3*C184+$AU$3*D184+$AV$3)+$AZ$3*TANH($AQ$4*A184+$AR$4*E184+$AS$4*B184+$AT$4*C184+$AU$4*D184+$AV$4)+$BA$3*TANH($AQ$5*A184+$AR$5*E184+$AS$5*B184+$AT$5*C184+$AU$5*D184+$AV$5)+$BB$3*TANH($AQ$6*A184+$AR$6*E184+$AS$6*B184+$AT$6*C184+$AU$6*D184+$AV$6)+$BC$3*TANH($AQ$7*A184+$AR$7*E184+$AS$7*B184+$AT$7*C184+$AU$7*D184+$AV$7)+$BD$3*TANH($AQ$8*A184+$AR$8*E184+$AS$8*B184+$AT$8*C184+$AU$8*D184+$AV$8)+$BE$3*TANH($AQ$9*A184+$AR$9*E184+$AS$9*B184+$AT$9*C184+$AU$9*D184+$AV$9)-$BF$3)</f>
        <v>2.3988948495446468E-2</v>
      </c>
      <c r="V184" s="25">
        <f t="shared" ref="V184:V204" si="117">POWER(10,$AY$4*TANH($AQ$3*A184+$AR$3*E184+$AS$3*B184+$AT$3*C184+$AU$3*D184+$AV$3)+$AZ$4*TANH($AQ$4*A184+$AR$4*E184+$AS$4*B184+$AT$4*C184+$AU$4*D184+$AV$4)+$BA$4*TANH($AQ$5*A184+$AR$5*E184+$AS$5*B184+$AT$5*C184+$AU$5*D184+$AV$5)+$BB$4*TANH($AQ$6*A184+$AR$6*E184+$AS$6*B184+$AT$6*C184+$AU$6*D184+$AV$6)+$BC$4*TANH($AQ$7*A184+$AR$7*E184+$AS$7*B184+$AT$7*C184+$AU$7*D184+$AV$7)+$BD$4*TANH($AQ$8*A184+$AR$8*E184+$AS$8*B184+$AT$8*C184+$AU$8*D184+$AV$8)+$BE$4*TANH($AQ$9*A184+$AR$9*E184+$AS$9*B184+$AT$9*C184+$AU$9*D184+$AV$9)-$BF$4)</f>
        <v>2.4063536241470198E-2</v>
      </c>
      <c r="W184" s="25">
        <f t="shared" ref="W184:W204" si="118">POWER(10,$AY$5*TANH($AQ$3*A184+$AR$3*E184+$AS$3*B184+$AT$3*C184+$AU$3*D184+$AV$3)+$AZ$5*TANH($AQ$4*A184+$AR$4*E184+$AS$4*B184+$AT$4*C184+$AU$4*D184+$AV$4)+$BA$5*TANH($AQ$5*A184+$AR$5*E184+$AS$5*B184+$AT$5*C184+$AU$5*D184+$AV$5)+$BB$5*TANH($AQ$6*A184+$AR$6*E184+$AS$6*B184+$AT$6*C184+$AU$6*D184+$AV$6)+$BC$5*TANH($AQ$7*A184+$AR$7*E184+$AS$7*B184+$AT$7*C184+$AU$7*D184+$AV$7)+$BD$5*TANH($AQ$8*A184+$AR$8*E184+$AS$8*B184+$AT$8*C184+$AU$8*D184+$AV$8)+$BE$5*TANH($AQ$9*A184+$AR$9*E184+$AS$9*B184+$AT$9*C184+$AU$9*D184+$AV$9)-$BF$5)</f>
        <v>2.5070693304828643E-2</v>
      </c>
      <c r="X184" s="25">
        <f t="shared" ref="X184:X204" si="119">POWER(10,$AY$6*TANH($AQ$3*A184+$AR$3*E184+$AS$3*B184+$AT$3*C184+$AU$3*D184+$AV$3)+$AZ$6*TANH($AQ$4*A184+$AR$4*E184+$AS$4*B184+$AT$4*C184+$AU$4*D184+$AV$4)+$BA$6*TANH($AQ$5*A184+$AR$5*E184+$AS$5*B184+$AT$5*C184+$AU$5*D184+$AV$5)+$BB$6*TANH($AQ$6*A184+$AR$6*E184+$AS$6*B184+$AT$6*C184+$AU$6*D184+$AV$6)+$BC$6*TANH($AQ$7*A184+$AR$7*E184+$AS$7*B184+$AT$7*C184+$AU$7*D184+$AV$7)+$BD$6*TANH($AQ$8*A184+$AR$8*E184+$AS$8*B184+$AT$8*C184+$AU$8*D184+$AV$8)+$BE$6*TANH($AQ$9*A184+$AR$9*E184+$AS$9*B184+$AT$9*C184+$AU$9*D184+$AV$9)-$BF$6)</f>
        <v>3.6282116111894226E-2</v>
      </c>
      <c r="Y184" s="25">
        <f t="shared" ref="Y184:Y204" si="120">POWER(10,$AY$7*TANH($AQ$3*A184+$AR$3*E184+$AS$3*B184+$AT$3*C184+$AU$3*D184+$AV$3)+$AZ$7*TANH($AQ$4*A184+$AR$4*E184+$AS$4*B184+$AT$4*C184+$AU$4*D184+$AV$4)+$BA$7*TANH($AQ$5*A184+$AR$5*E184+$AS$5*B184+$AT$5*C184+$AU$5*D184+$AV$5)+$BB$7*TANH($AQ$6*A184+$AR$6*E184+$AS$6*B184+$AT$6*C184+$AU$6*D184+$AV$6)+$BC$7*TANH($AQ$7*A184+$AR$7*E184+$AS$7*B184+$AT$7*C184+$AU$7*D184+$AV$7)+$BD$7*TANH($AQ$8*A184+$AR$8*E184+$AS$8*B184+$AT$8*C184+$AU$8*D184+$AV$8)+$BE$7*TANH($AQ$9*A184+$AR$9*E184+$AS$9*B184+$AT$9*C184+$AU$9*D184+$AV$9)-$BF$7)</f>
        <v>4.697068751638854E-2</v>
      </c>
      <c r="Z184" s="25">
        <f t="shared" ref="Z184:Z204" si="121">POWER(10,$AY$8*TANH($AQ$3*A184+$AR$3*E184+$AS$3*B184+$AT$3*C184+$AU$3*D184+$AV$3)+$AZ$8*TANH($AQ$4*A184+$AR$4*E184+$AS$4*B184+$AT$4*C184+$AU$4*D184+$AV$4)+$BA$8*TANH($AQ$5*A184+$AR$5*E184+$AS$5*B184+$AT$5*C184+$AU$5*D184+$AV$5)+$BB$8*TANH($AQ$6*A184+$AR$6*E184+$AS$6*B184+$AT$6*C184+$AU$6*D184+$AV$6)+$BC$8*TANH($AQ$7*A184+$AR$7*E184+$AS$7*B184+$AT$7*C184+$AU$7*D184+$AV$7)+$BD$8*TANH($AQ$8*A184+$AR$8*E184+$AS$8*B184+$AT$8*C184+$AU$8*D184+$AV$8)+$BE$8*TANH($AQ$9*A184+$AR$9*E184+$AS$9*B184+$AT$9*C184+$AU$9*D184+$AV$9)-$BF$8)</f>
        <v>5.6670464880733004E-2</v>
      </c>
      <c r="AA184" s="25">
        <f t="shared" ref="AA184:AA204" si="122">POWER(10,$AY$9*TANH($AQ$3*A184+$AR$3*E184+$AS$3*B184+$AT$3*C184+$AU$3*D184+$AV$3)+$AZ$9*TANH($AQ$4*A184+$AR$4*E184+$AS$4*B184+$AT$4*C184+$AU$4*D184+$AV$4)+$BA$9*TANH($AQ$5*A184+$AR$5*E184+$AS$5*B184+$AT$5*C184+$AU$5*D184+$AV$5)+$BB$9*TANH($AQ$6*A184+$AR$6*E184+$AS$6*B184+$AT$6*C184+$AU$6*D184+$AV$6)+$BC$9*TANH($AQ$7*A184+$AR$7*E184+$AS$7*B184+$AT$7*C184+$AU$7*D184+$AV$7)+$BD$9*TANH($AQ$8*A184+$AR$8*E184+$AS$8*B184+$AT$8*C184+$AU$8*D184+$AV$8)+$BE$9*TANH($AQ$9*A184+$AR$9*E184+$AS$9*B184+$AT$9*C184+$AU$9*D184+$AV$9)-$BF$9)</f>
        <v>6.2222436661856458E-2</v>
      </c>
      <c r="AB184" s="25">
        <f t="shared" ref="AB184:AB204" si="123">POWER(10,$AY$10*TANH($AQ$3*A184+$AR$3*E184+$AS$3*B184+$AT$3*C184+$AU$3*D184+$AV$3)+$AZ$10*TANH($AQ$4*A184+$AR$4*E184+$AS$4*B184+$AT$4*C184+$AU$4*D184+$AV$4)+$BA$10*TANH($AQ$5*A184+$AR$5*E184+$AS$5*B184+$AT$5*C184+$AU$5*D184+$AV$5)+$BB$10*TANH($AQ$6*A184+$AR$6*E184+$AS$6*B184+$AT$6*C184+$AU$6*D184+$AV$6)+$BC$10*TANH($AQ$7*A184+$AR$7*E184+$AS$7*B184+$AT$7*C184+$AU$7*D184+$AV$7)+$BD$10*TANH($AQ$8*A184+$AR$8*E184+$AS$8*B184+$AT$8*C184+$AU$8*D184+$AV$8)+$BE$10*TANH($AQ$9*A184+$AR$9*E184+$AS$9*B184+$AT$9*C184+$AU$9*D184+$AV$9)-$BF$10)</f>
        <v>6.0486103408616848E-2</v>
      </c>
      <c r="AC184" s="25">
        <f t="shared" ref="AC184:AC204" si="124">POWER(10,$AY$11*TANH($AQ$3*A184+$AR$3*E184+$AS$3*B184+$AT$3*C184+$AU$3*D184+$AV$3)+$AZ$11*TANH($AQ$4*A184+$AR$4*E184+$AS$4*B184+$AT$4*C184+$AU$4*D184+$AV$4)+$BA$11*TANH($AQ$5*A184+$AR$5*E184+$AS$5*B184+$AT$5*C184+$AU$5*D184+$AV$5)+$BB$11*TANH($AQ$6*A184+$AR$6*E184+$AS$6*B184+$AT$6*C184+$AU$6*D184+$AV$6)+$BC$11*TANH($AQ$7*A184+$AR$7*E184+$AS$7*B184+$AT$7*C184+$AU$7*D184+$AV$7)+$BD$11*TANH($AQ$8*A184+$AR$8*E184+$AS$8*B184+$AT$8*C184+$AU$8*D184+$AV$8)+$BE$11*TANH($AQ$9*A184+$AR$9*E184+$AS$9*B184+$AT$9*C184+$AU$9*D184+$AV$9)-$BF$11)</f>
        <v>5.541647230056173E-2</v>
      </c>
      <c r="AD184" s="25">
        <f t="shared" ref="AD184:AD204" si="125">POWER(10,$AY$12*TANH($AQ$3*A184+$AR$3*E184+$AS$3*B184+$AT$3*C184+$AU$3*D184+$AV$3)+$AZ$12*TANH($AQ$4*A184+$AR$4*E184+$AS$4*B184+$AT$4*C184+$AU$4*D184+$AV$4)+$BA$12*TANH($AQ$5*A184+$AR$5*E184+$AS$5*B184+$AT$5*C184+$AU$5*D184+$AV$5)+$BB$12*TANH($AQ$6*A184+$AR$6*E184+$AS$6*B184+$AT$6*C184+$AU$6*D184+$AV$6)+$BC$12*TANH($AQ$7*A184+$AR$7*E184+$AS$7*B184+$AT$7*C184+$AU$7*D184+$AV$7)+$BD$12*TANH($AQ$8*A184+$AR$8*E184+$AS$8*B184+$AT$8*C184+$AU$8*D184+$AV$8)+$BE$12*TANH($AQ$9*A184+$AR$9*E184+$AS$9*B184+$AT$9*C184+$AU$9*D184+$AV$9)-$BF$12)</f>
        <v>4.1463782233847599E-2</v>
      </c>
      <c r="AE184" s="25">
        <f t="shared" ref="AE184:AE204" si="126">POWER(10,$AY$13*TANH($AQ$3*A184+$AR$3*E184+$AS$3*B184+$AT$3*C184+$AU$3*D184+$AV$3)+$AZ$13*TANH($AQ$4*A184+$AR$4*E184+$AS$4*B184+$AT$4*C184+$AU$4*D184+$AV$4)+$BA$13*TANH($AQ$5*A184+$AR$5*E184+$AS$5*B184+$AT$5*C184+$AU$5*D184+$AV$5)+$BB$13*TANH($AQ$6*A184+$AR$6*E184+$AS$6*B184+$AT$6*C184+$AU$6*D184+$AV$6)+$BC$13*TANH($AQ$7*A184+$AR$7*E184+$AS$7*B184+$AT$7*C184+$AU$7*D184+$AV$7)+$BD$13*TANH($AQ$8*A184+$AR$8*E184+$AS$8*B184+$AT$8*C184+$AU$8*D184+$AV$8)+$BE$13*TANH($AQ$9*A184+$AR$9*E184+$AS$9*B184+$AT$9*C184+$AU$9*D184+$AV$9)-$BF$13)</f>
        <v>3.2491730103215398E-2</v>
      </c>
      <c r="AF184" s="25">
        <f t="shared" ref="AF184:AF204" si="127">POWER(10,$AY$14*TANH($AQ$3*A184+$AR$3*E184+$AS$3*B184+$AT$3*C184+$AU$3*D184+$AV$3)+$AZ$14*TANH($AQ$4*A184+$AR$4*E184+$AS$4*B184+$AT$4*C184+$AU$4*D184+$AV$4)+$BA$14*TANH($AQ$5*A184+$AR$5*E184+$AS$5*B184+$AT$5*C184+$AU$5*D184+$AV$5)+$BB$14*TANH($AQ$6*A184+$AR$6*E184+$AS$6*B184+$AT$6*C184+$AU$6*D184+$AV$6)+$BC$14*TANH($AQ$7*A184+$AR$7*E184+$AS$7*B184+$AT$7*C184+$AU$7*D184+$AV$7)+$BD$14*TANH($AQ$8*A184+$AR$8*E184+$AS$8*B184+$AT$8*C184+$AU$8*D184+$AV$8)+$BE$14*TANH($AQ$9*A184+$AR$9*E184+$AS$9*B184+$AT$9*C184+$AU$9*D184+$AV$9)-$BF$14)</f>
        <v>1.4758467177736099E-2</v>
      </c>
      <c r="AG184" s="25">
        <f t="shared" ref="AG184:AG204" si="128">POWER(10,$AY$15*TANH($AQ$3*A184+$AR$3*E184+$AS$3*B184+$AT$3*C184+$AU$3*D184+$AV$3)+$AZ$15*TANH($AQ$4*A184+$AR$4*E184+$AS$4*B184+$AT$4*C184+$AU$4*D184+$AV$4)+$BA$15*TANH($AQ$5*A184+$AR$5*E184+$AS$5*B184+$AT$5*C184+$AU$5*D184+$AV$5)+$BB$15*TANH($AQ$6*A184+$AR$6*E184+$AS$6*B184+$AT$6*C184+$AU$6*D184+$AV$6)+$BC$15*TANH($AQ$7*A184+$AR$7*E184+$AS$7*B184+$AT$7*C184+$AU$7*D184+$AV$7)+$BD$15*TANH($AQ$8*A184+$AR$8*E184+$AS$8*B184+$AT$8*C184+$AU$8*D184+$AV$8)+$BE$15*TANH($AQ$9*A184+$AR$9*E184+$AS$9*B184+$AT$9*C184+$AU$9*D184+$AV$9)-$BF$15)</f>
        <v>7.7790470990421823E-3</v>
      </c>
      <c r="AH184" s="25">
        <f t="shared" ref="AH184:AH204" si="129">POWER(10,$AY$16*TANH($AQ$3*A184+$AR$3*E184+$AS$3*B184+$AT$3*C184+$AU$3*D184+$AV$3)+$AZ$16*TANH($AQ$4*A184+$AR$4*E184+$AS$4*B184+$AT$4*C184+$AU$4*D184+$AV$4)+$BA$16*TANH($AQ$5*A184+$AR$5*E184+$AS$5*B184+$AT$5*C184+$AU$5*D184+$AV$5)+$BB$16*TANH($AQ$6*A184+$AR$6*E184+$AS$6*B184+$AT$6*C184+$AU$6*D184+$AV$6)+$BC$16*TANH($AQ$7*A184+$AR$7*E184+$AS$7*B184+$AT$7*C184+$AU$7*D184+$AV$7)+$BD$16*TANH($AQ$8*A184+$AR$8*E184+$AS$8*B184+$AT$8*C184+$AU$8*D184+$AV$8)+$BE$16*TANH($AQ$9*A184+$AR$9*E184+$AS$9*B184+$AT$9*C184+$AU$9*D184+$AV$9)-$BF$16)</f>
        <v>4.9363553016939154E-3</v>
      </c>
    </row>
    <row r="185" spans="1:34" x14ac:dyDescent="0.25">
      <c r="A185" s="13">
        <f t="shared" si="114"/>
        <v>6</v>
      </c>
      <c r="B185" s="13">
        <f t="shared" si="114"/>
        <v>2.8450980400142569</v>
      </c>
      <c r="C185" s="13">
        <f t="shared" si="93"/>
        <v>25.100000000000097</v>
      </c>
      <c r="D185" s="13">
        <f t="shared" si="113"/>
        <v>184</v>
      </c>
      <c r="E185" s="13">
        <v>2.2648178230095364</v>
      </c>
      <c r="G185" s="20">
        <f t="shared" si="95"/>
        <v>25.100000000000097</v>
      </c>
      <c r="H185" s="18">
        <f t="shared" ca="1" si="91"/>
        <v>2.9078402000471733E-3</v>
      </c>
      <c r="I185" s="17"/>
      <c r="J185" s="17"/>
      <c r="K185" s="17"/>
      <c r="L185" s="17"/>
      <c r="M185" s="17"/>
      <c r="N185" s="17"/>
      <c r="O185" s="17"/>
      <c r="P185" s="17"/>
      <c r="Q185" s="17"/>
      <c r="T185" s="25">
        <f t="shared" si="115"/>
        <v>2.9078402000471733E-3</v>
      </c>
      <c r="U185" s="25">
        <f t="shared" si="116"/>
        <v>2.3671963454842623E-2</v>
      </c>
      <c r="V185" s="25">
        <f t="shared" si="117"/>
        <v>2.3728964871760492E-2</v>
      </c>
      <c r="W185" s="25">
        <f t="shared" si="118"/>
        <v>2.4716326591700238E-2</v>
      </c>
      <c r="X185" s="25">
        <f t="shared" si="119"/>
        <v>3.5765663325039762E-2</v>
      </c>
      <c r="Y185" s="25">
        <f t="shared" si="120"/>
        <v>4.6315975447124402E-2</v>
      </c>
      <c r="Z185" s="25">
        <f t="shared" si="121"/>
        <v>5.592972797181598E-2</v>
      </c>
      <c r="AA185" s="25">
        <f t="shared" si="122"/>
        <v>6.1475995218501535E-2</v>
      </c>
      <c r="AB185" s="25">
        <f t="shared" si="123"/>
        <v>5.980916721167355E-2</v>
      </c>
      <c r="AC185" s="25">
        <f t="shared" si="124"/>
        <v>5.4821480038155054E-2</v>
      </c>
      <c r="AD185" s="25">
        <f t="shared" si="125"/>
        <v>4.1035941948048223E-2</v>
      </c>
      <c r="AE185" s="25">
        <f t="shared" si="126"/>
        <v>3.2164976178361067E-2</v>
      </c>
      <c r="AF185" s="25">
        <f t="shared" si="127"/>
        <v>1.4612115877349268E-2</v>
      </c>
      <c r="AG185" s="25">
        <f t="shared" si="128"/>
        <v>7.6983664924810792E-3</v>
      </c>
      <c r="AH185" s="25">
        <f t="shared" si="129"/>
        <v>4.8849462307075913E-3</v>
      </c>
    </row>
    <row r="186" spans="1:34" x14ac:dyDescent="0.25">
      <c r="A186" s="13">
        <f t="shared" si="114"/>
        <v>6</v>
      </c>
      <c r="B186" s="13">
        <f t="shared" si="114"/>
        <v>2.8450980400142569</v>
      </c>
      <c r="C186" s="13">
        <f t="shared" si="93"/>
        <v>25.200000000000099</v>
      </c>
      <c r="D186" s="13">
        <f t="shared" si="113"/>
        <v>185</v>
      </c>
      <c r="E186" s="13">
        <v>2.2671717284030137</v>
      </c>
      <c r="G186" s="20">
        <f t="shared" si="95"/>
        <v>25.200000000000099</v>
      </c>
      <c r="H186" s="18">
        <f t="shared" ca="1" si="91"/>
        <v>2.8762325519084827E-3</v>
      </c>
      <c r="I186" s="17"/>
      <c r="J186" s="17"/>
      <c r="K186" s="17"/>
      <c r="L186" s="17"/>
      <c r="M186" s="17"/>
      <c r="N186" s="17"/>
      <c r="O186" s="17"/>
      <c r="P186" s="17"/>
      <c r="Q186" s="17"/>
      <c r="T186" s="25">
        <f t="shared" si="115"/>
        <v>2.8762325519084827E-3</v>
      </c>
      <c r="U186" s="25">
        <f t="shared" si="116"/>
        <v>2.3359945161758711E-2</v>
      </c>
      <c r="V186" s="25">
        <f t="shared" si="117"/>
        <v>2.3399875360626668E-2</v>
      </c>
      <c r="W186" s="25">
        <f t="shared" si="118"/>
        <v>2.436784990194767E-2</v>
      </c>
      <c r="X186" s="25">
        <f t="shared" si="119"/>
        <v>3.5257804441814547E-2</v>
      </c>
      <c r="Y186" s="25">
        <f t="shared" si="120"/>
        <v>4.567190253576954E-2</v>
      </c>
      <c r="Z186" s="25">
        <f t="shared" si="121"/>
        <v>5.5200394708232021E-2</v>
      </c>
      <c r="AA186" s="25">
        <f t="shared" si="122"/>
        <v>6.0740265465265196E-2</v>
      </c>
      <c r="AB186" s="25">
        <f t="shared" si="123"/>
        <v>5.9141436996732293E-2</v>
      </c>
      <c r="AC186" s="25">
        <f t="shared" si="124"/>
        <v>5.4234342425333447E-2</v>
      </c>
      <c r="AD186" s="25">
        <f t="shared" si="125"/>
        <v>4.0613558832344042E-2</v>
      </c>
      <c r="AE186" s="25">
        <f t="shared" si="126"/>
        <v>3.1842271937102679E-2</v>
      </c>
      <c r="AF186" s="25">
        <f t="shared" si="127"/>
        <v>1.4467479813289764E-2</v>
      </c>
      <c r="AG186" s="25">
        <f t="shared" si="128"/>
        <v>7.6186448080747642E-3</v>
      </c>
      <c r="AH186" s="25">
        <f t="shared" si="129"/>
        <v>4.8341437889005126E-3</v>
      </c>
    </row>
    <row r="187" spans="1:34" x14ac:dyDescent="0.25">
      <c r="A187" s="13">
        <f t="shared" si="114"/>
        <v>6</v>
      </c>
      <c r="B187" s="13">
        <f t="shared" si="114"/>
        <v>2.8450980400142569</v>
      </c>
      <c r="C187" s="13">
        <f t="shared" si="93"/>
        <v>25.3000000000001</v>
      </c>
      <c r="D187" s="13">
        <f t="shared" si="113"/>
        <v>186</v>
      </c>
      <c r="E187" s="13">
        <v>2.2695129442179165</v>
      </c>
      <c r="G187" s="20">
        <f t="shared" si="95"/>
        <v>25.3000000000001</v>
      </c>
      <c r="H187" s="18">
        <f t="shared" ca="1" si="91"/>
        <v>2.8450458019690437E-3</v>
      </c>
      <c r="I187" s="17"/>
      <c r="J187" s="17"/>
      <c r="K187" s="17"/>
      <c r="L187" s="17"/>
      <c r="M187" s="17"/>
      <c r="N187" s="17"/>
      <c r="O187" s="17"/>
      <c r="P187" s="17"/>
      <c r="Q187" s="17"/>
      <c r="T187" s="25">
        <f t="shared" si="115"/>
        <v>2.8450458019690437E-3</v>
      </c>
      <c r="U187" s="25">
        <f t="shared" si="116"/>
        <v>2.3052803653454496E-2</v>
      </c>
      <c r="V187" s="25">
        <f t="shared" si="117"/>
        <v>2.3076164596493698E-2</v>
      </c>
      <c r="W187" s="25">
        <f t="shared" si="118"/>
        <v>2.402515100383033E-2</v>
      </c>
      <c r="X187" s="25">
        <f t="shared" si="119"/>
        <v>3.4758375699904726E-2</v>
      </c>
      <c r="Y187" s="25">
        <f t="shared" si="120"/>
        <v>4.503827047266265E-2</v>
      </c>
      <c r="Z187" s="25">
        <f t="shared" si="121"/>
        <v>5.4482261629527809E-2</v>
      </c>
      <c r="AA187" s="25">
        <f t="shared" si="122"/>
        <v>6.0015066567602214E-2</v>
      </c>
      <c r="AB187" s="25">
        <f t="shared" si="123"/>
        <v>5.8482763368621925E-2</v>
      </c>
      <c r="AC187" s="25">
        <f t="shared" si="124"/>
        <v>5.3654934406269138E-2</v>
      </c>
      <c r="AD187" s="25">
        <f t="shared" si="125"/>
        <v>4.0196548483770175E-2</v>
      </c>
      <c r="AE187" s="25">
        <f t="shared" si="126"/>
        <v>3.1523556505912105E-2</v>
      </c>
      <c r="AF187" s="25">
        <f t="shared" si="127"/>
        <v>1.4324535376487606E-2</v>
      </c>
      <c r="AG187" s="25">
        <f t="shared" si="128"/>
        <v>7.5398690201183283E-3</v>
      </c>
      <c r="AH187" s="25">
        <f t="shared" si="129"/>
        <v>4.7839399150274428E-3</v>
      </c>
    </row>
    <row r="188" spans="1:34" x14ac:dyDescent="0.25">
      <c r="A188" s="13">
        <f t="shared" si="114"/>
        <v>6</v>
      </c>
      <c r="B188" s="13">
        <f t="shared" si="114"/>
        <v>2.8450980400142569</v>
      </c>
      <c r="C188" s="13">
        <f t="shared" si="93"/>
        <v>25.400000000000102</v>
      </c>
      <c r="D188" s="13">
        <f t="shared" si="113"/>
        <v>187</v>
      </c>
      <c r="E188" s="13">
        <v>2.271841606536499</v>
      </c>
      <c r="G188" s="20">
        <f t="shared" si="95"/>
        <v>25.400000000000102</v>
      </c>
      <c r="H188" s="18">
        <f t="shared" ca="1" si="91"/>
        <v>2.8142733412880238E-3</v>
      </c>
      <c r="I188" s="17"/>
      <c r="J188" s="17"/>
      <c r="K188" s="17"/>
      <c r="L188" s="17"/>
      <c r="M188" s="17"/>
      <c r="N188" s="17"/>
      <c r="O188" s="17"/>
      <c r="P188" s="17"/>
      <c r="Q188" s="17"/>
      <c r="T188" s="25">
        <f t="shared" si="115"/>
        <v>2.8142733412880238E-3</v>
      </c>
      <c r="U188" s="25">
        <f t="shared" si="116"/>
        <v>2.2750450889995073E-2</v>
      </c>
      <c r="V188" s="25">
        <f t="shared" si="117"/>
        <v>2.2757731734286909E-2</v>
      </c>
      <c r="W188" s="25">
        <f t="shared" si="118"/>
        <v>2.3688120158263045E-2</v>
      </c>
      <c r="X188" s="25">
        <f t="shared" si="119"/>
        <v>3.4267216972328186E-2</v>
      </c>
      <c r="Y188" s="25">
        <f t="shared" si="120"/>
        <v>4.4414885270595963E-2</v>
      </c>
      <c r="Z188" s="25">
        <f t="shared" si="121"/>
        <v>5.377512957500645E-2</v>
      </c>
      <c r="AA188" s="25">
        <f t="shared" si="122"/>
        <v>5.9300221372782597E-2</v>
      </c>
      <c r="AB188" s="25">
        <f t="shared" si="123"/>
        <v>5.7832999899571726E-2</v>
      </c>
      <c r="AC188" s="25">
        <f t="shared" si="124"/>
        <v>5.3083133383326812E-2</v>
      </c>
      <c r="AD188" s="25">
        <f t="shared" si="125"/>
        <v>3.978482812413546E-2</v>
      </c>
      <c r="AE188" s="25">
        <f t="shared" si="126"/>
        <v>3.1208770157012261E-2</v>
      </c>
      <c r="AF188" s="25">
        <f t="shared" si="127"/>
        <v>1.4183259366964978E-2</v>
      </c>
      <c r="AG188" s="25">
        <f t="shared" si="128"/>
        <v>7.4620263221635442E-3</v>
      </c>
      <c r="AH188" s="25">
        <f t="shared" si="129"/>
        <v>4.734326680089101E-3</v>
      </c>
    </row>
    <row r="189" spans="1:34" x14ac:dyDescent="0.25">
      <c r="A189" s="13">
        <f t="shared" si="114"/>
        <v>6</v>
      </c>
      <c r="B189" s="13">
        <f t="shared" si="114"/>
        <v>2.8450980400142569</v>
      </c>
      <c r="C189" s="13">
        <f t="shared" si="93"/>
        <v>25.500000000000103</v>
      </c>
      <c r="D189" s="13">
        <f t="shared" si="113"/>
        <v>188</v>
      </c>
      <c r="E189" s="13">
        <v>2.27415784926368</v>
      </c>
      <c r="G189" s="20">
        <f t="shared" si="95"/>
        <v>25.500000000000103</v>
      </c>
      <c r="H189" s="18">
        <f t="shared" ca="1" si="91"/>
        <v>2.7839086882158301E-3</v>
      </c>
      <c r="I189" s="17"/>
      <c r="J189" s="17"/>
      <c r="K189" s="17"/>
      <c r="L189" s="17"/>
      <c r="M189" s="17"/>
      <c r="N189" s="17"/>
      <c r="O189" s="17"/>
      <c r="P189" s="17"/>
      <c r="Q189" s="17"/>
      <c r="T189" s="25">
        <f t="shared" si="115"/>
        <v>2.7839086882158301E-3</v>
      </c>
      <c r="U189" s="25">
        <f t="shared" si="116"/>
        <v>2.2452800704972263E-2</v>
      </c>
      <c r="V189" s="25">
        <f t="shared" si="117"/>
        <v>2.2444478136273812E-2</v>
      </c>
      <c r="W189" s="25">
        <f t="shared" si="118"/>
        <v>2.3356650053289966E-2</v>
      </c>
      <c r="X189" s="25">
        <f t="shared" si="119"/>
        <v>3.3784171671956978E-2</v>
      </c>
      <c r="Y189" s="25">
        <f t="shared" si="120"/>
        <v>4.3801557152830919E-2</v>
      </c>
      <c r="Z189" s="25">
        <f t="shared" si="121"/>
        <v>5.3078803574444722E-2</v>
      </c>
      <c r="AA189" s="25">
        <f t="shared" si="122"/>
        <v>5.8595556318338821E-2</v>
      </c>
      <c r="AB189" s="25">
        <f t="shared" si="123"/>
        <v>5.7192003056455908E-2</v>
      </c>
      <c r="AC189" s="25">
        <f t="shared" si="124"/>
        <v>5.2518819157147047E-2</v>
      </c>
      <c r="AD189" s="25">
        <f t="shared" si="125"/>
        <v>3.9378316560922326E-2</v>
      </c>
      <c r="AE189" s="25">
        <f t="shared" si="126"/>
        <v>3.0897854281179294E-2</v>
      </c>
      <c r="AF189" s="25">
        <f t="shared" si="127"/>
        <v>1.404362898453608E-2</v>
      </c>
      <c r="AG189" s="25">
        <f t="shared" si="128"/>
        <v>7.3851041221296666E-3</v>
      </c>
      <c r="AH189" s="25">
        <f t="shared" si="129"/>
        <v>4.6852962844117375E-3</v>
      </c>
    </row>
    <row r="190" spans="1:34" x14ac:dyDescent="0.25">
      <c r="A190" s="13">
        <f t="shared" si="114"/>
        <v>6</v>
      </c>
      <c r="B190" s="13">
        <f t="shared" si="114"/>
        <v>2.8450980400142569</v>
      </c>
      <c r="C190" s="13">
        <f t="shared" si="93"/>
        <v>25.600000000000104</v>
      </c>
      <c r="D190" s="13">
        <f t="shared" si="113"/>
        <v>189</v>
      </c>
      <c r="E190" s="13">
        <v>2.2764618041732443</v>
      </c>
      <c r="G190" s="20">
        <f t="shared" si="95"/>
        <v>25.600000000000104</v>
      </c>
      <c r="H190" s="18">
        <f t="shared" ca="1" si="91"/>
        <v>2.7539454853236982E-3</v>
      </c>
      <c r="I190" s="17"/>
      <c r="J190" s="17"/>
      <c r="K190" s="17"/>
      <c r="L190" s="17"/>
      <c r="M190" s="17"/>
      <c r="N190" s="17"/>
      <c r="O190" s="17"/>
      <c r="P190" s="17"/>
      <c r="Q190" s="17"/>
      <c r="T190" s="25">
        <f t="shared" si="115"/>
        <v>2.7539454853236982E-3</v>
      </c>
      <c r="U190" s="25">
        <f t="shared" si="116"/>
        <v>2.2159768757729237E-2</v>
      </c>
      <c r="V190" s="25">
        <f t="shared" si="117"/>
        <v>2.2136307314732647E-2</v>
      </c>
      <c r="W190" s="25">
        <f t="shared" si="118"/>
        <v>2.3030635740591259E-2</v>
      </c>
      <c r="X190" s="25">
        <f t="shared" si="119"/>
        <v>3.3309086658998358E-2</v>
      </c>
      <c r="Y190" s="25">
        <f t="shared" si="120"/>
        <v>4.319810044454922E-2</v>
      </c>
      <c r="Z190" s="25">
        <f t="shared" si="121"/>
        <v>5.239309274212043E-2</v>
      </c>
      <c r="AA190" s="25">
        <f t="shared" si="122"/>
        <v>5.7900901343247831E-2</v>
      </c>
      <c r="AB190" s="25">
        <f t="shared" si="123"/>
        <v>5.6559632130189323E-2</v>
      </c>
      <c r="AC190" s="25">
        <f t="shared" si="124"/>
        <v>5.1961873868491916E-2</v>
      </c>
      <c r="AD190" s="25">
        <f t="shared" si="125"/>
        <v>3.8976934149328429E-2</v>
      </c>
      <c r="AE190" s="25">
        <f t="shared" si="126"/>
        <v>3.0590751361332075E-2</v>
      </c>
      <c r="AF190" s="25">
        <f t="shared" si="127"/>
        <v>1.3905621819772413E-2</v>
      </c>
      <c r="AG190" s="25">
        <f t="shared" si="128"/>
        <v>7.3090900375533258E-3</v>
      </c>
      <c r="AH190" s="25">
        <f t="shared" si="129"/>
        <v>4.6368410548102527E-3</v>
      </c>
    </row>
    <row r="191" spans="1:34" x14ac:dyDescent="0.25">
      <c r="A191" s="13">
        <f t="shared" si="114"/>
        <v>6</v>
      </c>
      <c r="B191" s="13">
        <f t="shared" si="114"/>
        <v>2.8450980400142569</v>
      </c>
      <c r="C191" s="13">
        <f t="shared" si="93"/>
        <v>25.700000000000106</v>
      </c>
      <c r="D191" s="13">
        <f t="shared" si="113"/>
        <v>190</v>
      </c>
      <c r="E191" s="13">
        <v>2.2787536009528289</v>
      </c>
      <c r="G191" s="20">
        <f t="shared" si="95"/>
        <v>25.700000000000106</v>
      </c>
      <c r="H191" s="18">
        <f t="shared" ca="1" si="91"/>
        <v>2.7243774964237715E-3</v>
      </c>
      <c r="I191" s="17"/>
      <c r="J191" s="17"/>
      <c r="K191" s="17"/>
      <c r="L191" s="17"/>
      <c r="M191" s="17"/>
      <c r="N191" s="17"/>
      <c r="O191" s="17"/>
      <c r="P191" s="17"/>
      <c r="Q191" s="17"/>
      <c r="T191" s="25">
        <f t="shared" si="115"/>
        <v>2.7243774964237715E-3</v>
      </c>
      <c r="U191" s="25">
        <f t="shared" si="116"/>
        <v>2.1871272487036051E-2</v>
      </c>
      <c r="V191" s="25">
        <f t="shared" si="117"/>
        <v>2.1833124876383329E-2</v>
      </c>
      <c r="W191" s="25">
        <f t="shared" si="118"/>
        <v>2.2709974573950246E-2</v>
      </c>
      <c r="X191" s="25">
        <f t="shared" si="119"/>
        <v>3.2841812151328524E-2</v>
      </c>
      <c r="Y191" s="25">
        <f t="shared" si="120"/>
        <v>4.2604333467616128E-2</v>
      </c>
      <c r="Z191" s="25">
        <f t="shared" si="121"/>
        <v>5.1717810174035019E-2</v>
      </c>
      <c r="AA191" s="25">
        <f t="shared" si="122"/>
        <v>5.7216089801753536E-2</v>
      </c>
      <c r="AB191" s="25">
        <f t="shared" si="123"/>
        <v>5.5935749167202536E-2</v>
      </c>
      <c r="AC191" s="25">
        <f t="shared" si="124"/>
        <v>5.1412181941795622E-2</v>
      </c>
      <c r="AD191" s="25">
        <f t="shared" si="125"/>
        <v>3.8580602755410635E-2</v>
      </c>
      <c r="AE191" s="25">
        <f t="shared" si="126"/>
        <v>3.0287404946882559E-2</v>
      </c>
      <c r="AF191" s="25">
        <f t="shared" si="127"/>
        <v>1.3769215845224586E-2</v>
      </c>
      <c r="AG191" s="25">
        <f t="shared" si="128"/>
        <v>7.2339718909730857E-3</v>
      </c>
      <c r="AH191" s="25">
        <f t="shared" si="129"/>
        <v>4.5889534418321696E-3</v>
      </c>
    </row>
    <row r="192" spans="1:34" x14ac:dyDescent="0.25">
      <c r="A192" s="13">
        <f t="shared" si="114"/>
        <v>6</v>
      </c>
      <c r="B192" s="13">
        <f t="shared" si="114"/>
        <v>2.8450980400142569</v>
      </c>
      <c r="C192" s="13">
        <f t="shared" si="93"/>
        <v>25.800000000000107</v>
      </c>
      <c r="D192" s="13">
        <f t="shared" si="113"/>
        <v>191</v>
      </c>
      <c r="E192" s="13">
        <v>2.2810333672477277</v>
      </c>
      <c r="G192" s="20">
        <f t="shared" si="95"/>
        <v>25.800000000000107</v>
      </c>
      <c r="H192" s="18">
        <f t="shared" ca="1" si="91"/>
        <v>2.69519860367654E-3</v>
      </c>
      <c r="I192" s="17"/>
      <c r="J192" s="17"/>
      <c r="K192" s="17"/>
      <c r="L192" s="17"/>
      <c r="M192" s="17"/>
      <c r="N192" s="17"/>
      <c r="O192" s="17"/>
      <c r="P192" s="17"/>
      <c r="Q192" s="17"/>
      <c r="T192" s="25">
        <f t="shared" si="115"/>
        <v>2.69519860367654E-3</v>
      </c>
      <c r="U192" s="25">
        <f t="shared" si="116"/>
        <v>2.1587231066163861E-2</v>
      </c>
      <c r="V192" s="25">
        <f t="shared" si="117"/>
        <v>2.1534838468516598E-2</v>
      </c>
      <c r="W192" s="25">
        <f t="shared" si="118"/>
        <v>2.2394566149609961E-2</v>
      </c>
      <c r="X192" s="25">
        <f t="shared" si="119"/>
        <v>3.2382201637575957E-2</v>
      </c>
      <c r="Y192" s="25">
        <f t="shared" si="120"/>
        <v>4.2020078438539124E-2</v>
      </c>
      <c r="Z192" s="25">
        <f t="shared" si="121"/>
        <v>5.1052772848216993E-2</v>
      </c>
      <c r="AA192" s="25">
        <f t="shared" si="122"/>
        <v>5.6540958379736002E-2</v>
      </c>
      <c r="AB192" s="25">
        <f t="shared" si="123"/>
        <v>5.5320218902921506E-2</v>
      </c>
      <c r="AC192" s="25">
        <f t="shared" si="124"/>
        <v>5.0869630030357584E-2</v>
      </c>
      <c r="AD192" s="25">
        <f t="shared" si="125"/>
        <v>3.8189245720292891E-2</v>
      </c>
      <c r="AE192" s="25">
        <f t="shared" si="126"/>
        <v>2.9987759628820335E-2</v>
      </c>
      <c r="AF192" s="25">
        <f t="shared" si="127"/>
        <v>1.363438940689196E-2</v>
      </c>
      <c r="AG192" s="25">
        <f t="shared" si="128"/>
        <v>7.1597377054437358E-3</v>
      </c>
      <c r="AH192" s="25">
        <f t="shared" si="129"/>
        <v>4.5416260170794706E-3</v>
      </c>
    </row>
    <row r="193" spans="1:34" x14ac:dyDescent="0.25">
      <c r="A193" s="13">
        <f t="shared" si="114"/>
        <v>6</v>
      </c>
      <c r="B193" s="13">
        <f t="shared" si="114"/>
        <v>2.8450980400142569</v>
      </c>
      <c r="C193" s="13">
        <f t="shared" si="93"/>
        <v>25.900000000000109</v>
      </c>
      <c r="D193" s="13">
        <f t="shared" si="113"/>
        <v>192</v>
      </c>
      <c r="E193" s="13">
        <v>2.2833012287035497</v>
      </c>
      <c r="G193" s="20">
        <f t="shared" si="95"/>
        <v>25.900000000000109</v>
      </c>
      <c r="H193" s="18">
        <f t="shared" ca="1" si="91"/>
        <v>2.6664028047826862E-3</v>
      </c>
      <c r="I193" s="17"/>
      <c r="J193" s="17"/>
      <c r="K193" s="17"/>
      <c r="L193" s="17"/>
      <c r="M193" s="17"/>
      <c r="N193" s="17"/>
      <c r="O193" s="17"/>
      <c r="P193" s="17"/>
      <c r="Q193" s="17"/>
      <c r="T193" s="25">
        <f t="shared" si="115"/>
        <v>2.6664028047826862E-3</v>
      </c>
      <c r="U193" s="25">
        <f t="shared" si="116"/>
        <v>2.1307565359309964E-2</v>
      </c>
      <c r="V193" s="25">
        <f t="shared" si="117"/>
        <v>2.124135772676277E-2</v>
      </c>
      <c r="W193" s="25">
        <f t="shared" si="118"/>
        <v>2.2084312248453267E-2</v>
      </c>
      <c r="X193" s="25">
        <f t="shared" si="119"/>
        <v>3.1930111792859067E-2</v>
      </c>
      <c r="Y193" s="25">
        <f t="shared" si="120"/>
        <v>4.1445161369509827E-2</v>
      </c>
      <c r="Z193" s="25">
        <f t="shared" si="121"/>
        <v>5.0397801528001808E-2</v>
      </c>
      <c r="AA193" s="25">
        <f t="shared" si="122"/>
        <v>5.5875347013543457E-2</v>
      </c>
      <c r="AB193" s="25">
        <f t="shared" si="123"/>
        <v>5.4712908697187375E-2</v>
      </c>
      <c r="AC193" s="25">
        <f t="shared" si="124"/>
        <v>5.0334106963127255E-2</v>
      </c>
      <c r="AD193" s="25">
        <f t="shared" si="125"/>
        <v>3.7802787825404735E-2</v>
      </c>
      <c r="AE193" s="25">
        <f t="shared" si="126"/>
        <v>2.9691761015508585E-2</v>
      </c>
      <c r="AF193" s="25">
        <f t="shared" si="127"/>
        <v>1.3501121215932336E-2</v>
      </c>
      <c r="AG193" s="25">
        <f t="shared" si="128"/>
        <v>7.0863757001767792E-3</v>
      </c>
      <c r="AH193" s="25">
        <f t="shared" si="129"/>
        <v>4.4948514706061576E-3</v>
      </c>
    </row>
    <row r="194" spans="1:34" x14ac:dyDescent="0.25">
      <c r="A194" s="13">
        <f t="shared" si="114"/>
        <v>6</v>
      </c>
      <c r="B194" s="13">
        <f t="shared" si="114"/>
        <v>2.8450980400142569</v>
      </c>
      <c r="C194" s="13">
        <f t="shared" si="93"/>
        <v>26.00000000000011</v>
      </c>
      <c r="D194" s="13">
        <f t="shared" si="113"/>
        <v>193</v>
      </c>
      <c r="E194" s="13">
        <v>2.2855573090077739</v>
      </c>
      <c r="G194" s="20">
        <f t="shared" si="95"/>
        <v>26.00000000000011</v>
      </c>
      <c r="H194" s="18">
        <f t="shared" ca="1" si="91"/>
        <v>2.6379842102563218E-3</v>
      </c>
      <c r="I194" s="17"/>
      <c r="J194" s="17"/>
      <c r="K194" s="17"/>
      <c r="L194" s="17"/>
      <c r="M194" s="17"/>
      <c r="N194" s="17"/>
      <c r="O194" s="17"/>
      <c r="P194" s="17"/>
      <c r="Q194" s="17"/>
      <c r="T194" s="25">
        <f t="shared" si="115"/>
        <v>2.6379842102563218E-3</v>
      </c>
      <c r="U194" s="25">
        <f t="shared" si="116"/>
        <v>2.1032197879324706E-2</v>
      </c>
      <c r="V194" s="25">
        <f t="shared" si="117"/>
        <v>2.0952594224440239E-2</v>
      </c>
      <c r="W194" s="25">
        <f t="shared" si="118"/>
        <v>2.1779116779939905E-2</v>
      </c>
      <c r="X194" s="25">
        <f t="shared" si="119"/>
        <v>3.1485402397080982E-2</v>
      </c>
      <c r="Y194" s="25">
        <f t="shared" si="120"/>
        <v>4.0879411972419247E-2</v>
      </c>
      <c r="Z194" s="25">
        <f t="shared" si="121"/>
        <v>4.9752720668181073E-2</v>
      </c>
      <c r="AA194" s="25">
        <f t="shared" si="122"/>
        <v>5.521909881119752E-2</v>
      </c>
      <c r="AB194" s="25">
        <f t="shared" si="123"/>
        <v>5.4113688471545525E-2</v>
      </c>
      <c r="AC194" s="25">
        <f t="shared" si="124"/>
        <v>4.9805503693020683E-2</v>
      </c>
      <c r="AD194" s="25">
        <f t="shared" si="125"/>
        <v>3.7421155258711904E-2</v>
      </c>
      <c r="AE194" s="25">
        <f t="shared" si="126"/>
        <v>2.9399355709165013E-2</v>
      </c>
      <c r="AF194" s="25">
        <f t="shared" si="127"/>
        <v>1.3369390340602819E-2</v>
      </c>
      <c r="AG194" s="25">
        <f t="shared" si="128"/>
        <v>7.0138742863017417E-3</v>
      </c>
      <c r="AH194" s="25">
        <f t="shared" si="129"/>
        <v>4.4486226083884153E-3</v>
      </c>
    </row>
    <row r="195" spans="1:34" x14ac:dyDescent="0.25">
      <c r="A195" s="13">
        <f t="shared" si="114"/>
        <v>6</v>
      </c>
      <c r="B195" s="13">
        <f t="shared" si="114"/>
        <v>2.8450980400142569</v>
      </c>
      <c r="C195" s="13">
        <f t="shared" si="93"/>
        <v>26.100000000000112</v>
      </c>
      <c r="D195" s="13">
        <f t="shared" si="113"/>
        <v>194</v>
      </c>
      <c r="E195" s="13">
        <v>2.287801729930226</v>
      </c>
      <c r="G195" s="20">
        <f t="shared" si="95"/>
        <v>26.100000000000112</v>
      </c>
      <c r="H195" s="18">
        <f t="shared" ca="1" si="91"/>
        <v>2.6099370407770355E-3</v>
      </c>
      <c r="I195" s="17"/>
      <c r="J195" s="17"/>
      <c r="K195" s="17"/>
      <c r="L195" s="17"/>
      <c r="M195" s="17"/>
      <c r="N195" s="17"/>
      <c r="O195" s="17"/>
      <c r="P195" s="17"/>
      <c r="Q195" s="17"/>
      <c r="T195" s="25">
        <f t="shared" si="115"/>
        <v>2.6099370407770355E-3</v>
      </c>
      <c r="U195" s="25">
        <f t="shared" si="116"/>
        <v>2.0761052746696696E-2</v>
      </c>
      <c r="V195" s="25">
        <f t="shared" si="117"/>
        <v>2.0668461423430075E-2</v>
      </c>
      <c r="W195" s="25">
        <f t="shared" si="118"/>
        <v>2.1478885727740721E-2</v>
      </c>
      <c r="X195" s="25">
        <f t="shared" si="119"/>
        <v>3.1047936255694426E-2</v>
      </c>
      <c r="Y195" s="25">
        <f t="shared" si="120"/>
        <v>4.0322663565745202E-2</v>
      </c>
      <c r="Z195" s="25">
        <f t="shared" si="121"/>
        <v>4.9117358323925192E-2</v>
      </c>
      <c r="AA195" s="25">
        <f t="shared" si="122"/>
        <v>5.4572059975894954E-2</v>
      </c>
      <c r="AB195" s="25">
        <f t="shared" si="123"/>
        <v>5.352243064834547E-2</v>
      </c>
      <c r="AC195" s="25">
        <f t="shared" si="124"/>
        <v>4.9283713246723433E-2</v>
      </c>
      <c r="AD195" s="25">
        <f t="shared" si="125"/>
        <v>3.7044275581909848E-2</v>
      </c>
      <c r="AE195" s="25">
        <f t="shared" si="126"/>
        <v>2.9110491283008206E-2</v>
      </c>
      <c r="AF195" s="25">
        <f t="shared" si="127"/>
        <v>1.3239176198425481E-2</v>
      </c>
      <c r="AG195" s="25">
        <f t="shared" si="128"/>
        <v>6.9422220627456633E-3</v>
      </c>
      <c r="AH195" s="25">
        <f t="shared" si="129"/>
        <v>4.4029323498655159E-3</v>
      </c>
    </row>
    <row r="196" spans="1:34" x14ac:dyDescent="0.25">
      <c r="A196" s="13">
        <f t="shared" si="114"/>
        <v>6</v>
      </c>
      <c r="B196" s="13">
        <f t="shared" si="114"/>
        <v>2.8450980400142569</v>
      </c>
      <c r="C196" s="13">
        <f t="shared" si="93"/>
        <v>26.200000000000113</v>
      </c>
      <c r="D196" s="13">
        <f t="shared" si="113"/>
        <v>195</v>
      </c>
      <c r="E196" s="13">
        <v>2.2900346113625178</v>
      </c>
      <c r="G196" s="20">
        <f t="shared" si="95"/>
        <v>26.200000000000113</v>
      </c>
      <c r="H196" s="18">
        <f t="shared" ca="1" si="91"/>
        <v>2.5822556246179085E-3</v>
      </c>
      <c r="I196" s="17"/>
      <c r="J196" s="17"/>
      <c r="K196" s="17"/>
      <c r="L196" s="17"/>
      <c r="M196" s="17"/>
      <c r="N196" s="17"/>
      <c r="O196" s="17"/>
      <c r="P196" s="17"/>
      <c r="Q196" s="17"/>
      <c r="T196" s="25">
        <f t="shared" si="115"/>
        <v>2.5822556246179085E-3</v>
      </c>
      <c r="U196" s="25">
        <f t="shared" si="116"/>
        <v>2.0494055649751517E-2</v>
      </c>
      <c r="V196" s="25">
        <f t="shared" si="117"/>
        <v>2.0388874626522405E-2</v>
      </c>
      <c r="W196" s="25">
        <f t="shared" si="118"/>
        <v>2.1183527097008145E-2</v>
      </c>
      <c r="X196" s="25">
        <f t="shared" si="119"/>
        <v>3.0617579122848935E-2</v>
      </c>
      <c r="Y196" s="25">
        <f t="shared" si="120"/>
        <v>3.977475298420987E-2</v>
      </c>
      <c r="Z196" s="25">
        <f t="shared" si="121"/>
        <v>4.8491546062382276E-2</v>
      </c>
      <c r="AA196" s="25">
        <f t="shared" si="122"/>
        <v>5.3934079731725225E-2</v>
      </c>
      <c r="AB196" s="25">
        <f t="shared" si="123"/>
        <v>5.293901009158658E-2</v>
      </c>
      <c r="AC196" s="25">
        <f t="shared" si="124"/>
        <v>4.8768630675924497E-2</v>
      </c>
      <c r="AD196" s="25">
        <f t="shared" si="125"/>
        <v>3.6672077698544608E-2</v>
      </c>
      <c r="AE196" s="25">
        <f t="shared" si="126"/>
        <v>2.8825116259043836E-2</v>
      </c>
      <c r="AF196" s="25">
        <f t="shared" si="127"/>
        <v>1.3110458548569138E-2</v>
      </c>
      <c r="AG196" s="25">
        <f t="shared" si="128"/>
        <v>6.8714078122256994E-3</v>
      </c>
      <c r="AH196" s="25">
        <f t="shared" si="129"/>
        <v>4.3577737255487154E-3</v>
      </c>
    </row>
    <row r="197" spans="1:34" x14ac:dyDescent="0.25">
      <c r="A197" s="13">
        <f t="shared" si="114"/>
        <v>6</v>
      </c>
      <c r="B197" s="13">
        <f t="shared" si="114"/>
        <v>2.8450980400142569</v>
      </c>
      <c r="C197" s="13">
        <f t="shared" si="93"/>
        <v>26.300000000000114</v>
      </c>
      <c r="D197" s="13">
        <f t="shared" si="113"/>
        <v>196</v>
      </c>
      <c r="E197" s="13">
        <v>2.2922560713564759</v>
      </c>
      <c r="G197" s="20">
        <f t="shared" si="95"/>
        <v>26.300000000000114</v>
      </c>
      <c r="H197" s="18">
        <f t="shared" ref="H197:H204" ca="1" si="130">OFFSET($T197,0,$J$2-1,1,1)</f>
        <v>2.5549343951470327E-3</v>
      </c>
      <c r="I197" s="17"/>
      <c r="J197" s="17"/>
      <c r="K197" s="17"/>
      <c r="L197" s="17"/>
      <c r="M197" s="17"/>
      <c r="N197" s="17"/>
      <c r="O197" s="17"/>
      <c r="P197" s="17"/>
      <c r="Q197" s="17"/>
      <c r="T197" s="25">
        <f t="shared" si="115"/>
        <v>2.5549343951470327E-3</v>
      </c>
      <c r="U197" s="25">
        <f t="shared" si="116"/>
        <v>2.0231133806022625E-2</v>
      </c>
      <c r="V197" s="25">
        <f t="shared" si="117"/>
        <v>2.0113750931183175E-2</v>
      </c>
      <c r="W197" s="25">
        <f t="shared" si="118"/>
        <v>2.0892950863226088E-2</v>
      </c>
      <c r="X197" s="25">
        <f t="shared" si="119"/>
        <v>3.0194199626836699E-2</v>
      </c>
      <c r="Y197" s="25">
        <f t="shared" si="120"/>
        <v>3.9235520491112959E-2</v>
      </c>
      <c r="Z197" s="25">
        <f t="shared" si="121"/>
        <v>4.7875118876861966E-2</v>
      </c>
      <c r="AA197" s="25">
        <f t="shared" si="122"/>
        <v>5.3305010251529908E-2</v>
      </c>
      <c r="AB197" s="25">
        <f t="shared" si="123"/>
        <v>5.2363304049453351E-2</v>
      </c>
      <c r="AC197" s="25">
        <f t="shared" si="124"/>
        <v>4.8260153009937419E-2</v>
      </c>
      <c r="AD197" s="25">
        <f t="shared" si="125"/>
        <v>3.6304491823032789E-2</v>
      </c>
      <c r="AE197" s="25">
        <f t="shared" si="126"/>
        <v>2.8543180086473097E-2</v>
      </c>
      <c r="AF197" s="25">
        <f t="shared" si="127"/>
        <v>1.2983217484441364E-2</v>
      </c>
      <c r="AG197" s="25">
        <f t="shared" si="128"/>
        <v>6.801420497351959E-3</v>
      </c>
      <c r="AH197" s="25">
        <f t="shared" si="129"/>
        <v>4.3131398746961563E-3</v>
      </c>
    </row>
    <row r="198" spans="1:34" x14ac:dyDescent="0.25">
      <c r="A198" s="13">
        <f t="shared" ref="A198:B204" si="131">A197</f>
        <v>6</v>
      </c>
      <c r="B198" s="13">
        <f t="shared" si="131"/>
        <v>2.8450980400142569</v>
      </c>
      <c r="C198" s="13">
        <f t="shared" ref="C198:C204" si="132">C197+0.1</f>
        <v>26.400000000000116</v>
      </c>
      <c r="D198" s="13">
        <f t="shared" si="113"/>
        <v>197</v>
      </c>
      <c r="E198" s="13">
        <v>2.2944662261615929</v>
      </c>
      <c r="G198" s="20">
        <f t="shared" ref="G198:G204" si="133">G197+0.1</f>
        <v>26.400000000000116</v>
      </c>
      <c r="H198" s="18">
        <f t="shared" ca="1" si="130"/>
        <v>2.5279678884000734E-3</v>
      </c>
      <c r="I198" s="17"/>
      <c r="J198" s="17"/>
      <c r="K198" s="17"/>
      <c r="L198" s="17"/>
      <c r="M198" s="17"/>
      <c r="N198" s="17"/>
      <c r="O198" s="17"/>
      <c r="P198" s="17"/>
      <c r="Q198" s="17"/>
      <c r="T198" s="25">
        <f t="shared" si="115"/>
        <v>2.5279678884000734E-3</v>
      </c>
      <c r="U198" s="25">
        <f t="shared" si="116"/>
        <v>1.9972215924754708E-2</v>
      </c>
      <c r="V198" s="25">
        <f t="shared" si="117"/>
        <v>1.9843009184693432E-2</v>
      </c>
      <c r="W198" s="25">
        <f t="shared" si="118"/>
        <v>2.0607068922585313E-2</v>
      </c>
      <c r="X198" s="25">
        <f t="shared" si="119"/>
        <v>2.9777669197759572E-2</v>
      </c>
      <c r="Y198" s="25">
        <f t="shared" si="120"/>
        <v>3.8704809693248653E-2</v>
      </c>
      <c r="Z198" s="25">
        <f t="shared" si="121"/>
        <v>4.7267915103517272E-2</v>
      </c>
      <c r="AA198" s="25">
        <f t="shared" si="122"/>
        <v>5.2684706586832199E-2</v>
      </c>
      <c r="AB198" s="25">
        <f t="shared" si="123"/>
        <v>5.1795192098483489E-2</v>
      </c>
      <c r="AC198" s="25">
        <f t="shared" si="124"/>
        <v>4.775817920966046E-2</v>
      </c>
      <c r="AD198" s="25">
        <f t="shared" si="125"/>
        <v>3.5941449450549647E-2</v>
      </c>
      <c r="AE198" s="25">
        <f t="shared" si="126"/>
        <v>2.8264633120700117E-2</v>
      </c>
      <c r="AF198" s="25">
        <f t="shared" si="127"/>
        <v>1.2857433426483034E-2</v>
      </c>
      <c r="AG198" s="25">
        <f t="shared" si="128"/>
        <v>6.7322492568365287E-3</v>
      </c>
      <c r="AH198" s="25">
        <f t="shared" si="129"/>
        <v>4.2690240430514814E-3</v>
      </c>
    </row>
    <row r="199" spans="1:34" x14ac:dyDescent="0.25">
      <c r="A199" s="13">
        <f t="shared" si="131"/>
        <v>6</v>
      </c>
      <c r="B199" s="13">
        <f t="shared" si="131"/>
        <v>2.8450980400142569</v>
      </c>
      <c r="C199" s="13">
        <f t="shared" si="132"/>
        <v>26.500000000000117</v>
      </c>
      <c r="D199" s="13">
        <f t="shared" si="113"/>
        <v>198</v>
      </c>
      <c r="E199" s="13">
        <v>2.2966651902615309</v>
      </c>
      <c r="G199" s="20">
        <f t="shared" si="133"/>
        <v>26.500000000000117</v>
      </c>
      <c r="H199" s="18">
        <f t="shared" ca="1" si="130"/>
        <v>2.5013507407213973E-3</v>
      </c>
      <c r="I199" s="17"/>
      <c r="J199" s="17"/>
      <c r="K199" s="17"/>
      <c r="L199" s="17"/>
      <c r="M199" s="17"/>
      <c r="N199" s="17"/>
      <c r="O199" s="17"/>
      <c r="P199" s="17"/>
      <c r="Q199" s="17"/>
      <c r="T199" s="25">
        <f t="shared" si="115"/>
        <v>2.5013507407213973E-3</v>
      </c>
      <c r="U199" s="25">
        <f t="shared" si="116"/>
        <v>1.9717232170499369E-2</v>
      </c>
      <c r="V199" s="25">
        <f t="shared" si="117"/>
        <v>1.9576569940611736E-2</v>
      </c>
      <c r="W199" s="25">
        <f t="shared" si="118"/>
        <v>2.0325795043829593E-2</v>
      </c>
      <c r="X199" s="25">
        <f t="shared" si="119"/>
        <v>2.9367861997337479E-2</v>
      </c>
      <c r="Y199" s="25">
        <f t="shared" si="120"/>
        <v>3.8182467458316424E-2</v>
      </c>
      <c r="Z199" s="25">
        <f t="shared" si="121"/>
        <v>4.6669776340437209E-2</v>
      </c>
      <c r="AA199" s="25">
        <f t="shared" si="122"/>
        <v>5.2073026599765045E-2</v>
      </c>
      <c r="AB199" s="25">
        <f t="shared" si="123"/>
        <v>5.1234556089313293E-2</v>
      </c>
      <c r="AC199" s="25">
        <f t="shared" si="124"/>
        <v>4.7262610122831526E-2</v>
      </c>
      <c r="AD199" s="25">
        <f t="shared" si="125"/>
        <v>3.5582883327757053E-2</v>
      </c>
      <c r="AE199" s="25">
        <f t="shared" si="126"/>
        <v>2.7989426602920701E-2</v>
      </c>
      <c r="AF199" s="25">
        <f t="shared" si="127"/>
        <v>1.2733087115159226E-2</v>
      </c>
      <c r="AG199" s="25">
        <f t="shared" si="128"/>
        <v>6.6638834018054047E-3</v>
      </c>
      <c r="AH199" s="25">
        <f t="shared" si="129"/>
        <v>4.225419580644138E-3</v>
      </c>
    </row>
    <row r="200" spans="1:34" x14ac:dyDescent="0.25">
      <c r="A200" s="13">
        <f t="shared" si="131"/>
        <v>6</v>
      </c>
      <c r="B200" s="13">
        <f t="shared" si="131"/>
        <v>2.8450980400142569</v>
      </c>
      <c r="C200" s="13">
        <f t="shared" si="132"/>
        <v>26.600000000000119</v>
      </c>
      <c r="D200" s="13">
        <f t="shared" si="113"/>
        <v>199</v>
      </c>
      <c r="E200" s="13">
        <v>2.2988530764097068</v>
      </c>
      <c r="G200" s="20">
        <f t="shared" si="133"/>
        <v>26.600000000000119</v>
      </c>
      <c r="H200" s="18">
        <f t="shared" ca="1" si="130"/>
        <v>2.4750776864716447E-3</v>
      </c>
      <c r="I200" s="17"/>
      <c r="J200" s="17"/>
      <c r="K200" s="17"/>
      <c r="L200" s="17"/>
      <c r="M200" s="17"/>
      <c r="N200" s="17"/>
      <c r="O200" s="17"/>
      <c r="P200" s="17"/>
      <c r="Q200" s="17"/>
      <c r="T200" s="25">
        <f t="shared" si="115"/>
        <v>2.4750776864716447E-3</v>
      </c>
      <c r="U200" s="25">
        <f t="shared" si="116"/>
        <v>1.9466114127767976E-2</v>
      </c>
      <c r="V200" s="25">
        <f t="shared" si="117"/>
        <v>1.9314355416516577E-2</v>
      </c>
      <c r="W200" s="25">
        <f t="shared" si="118"/>
        <v>2.0049044821524517E-2</v>
      </c>
      <c r="X200" s="25">
        <f t="shared" si="119"/>
        <v>2.8964654850787478E-2</v>
      </c>
      <c r="Y200" s="25">
        <f t="shared" si="120"/>
        <v>3.7668343834742803E-2</v>
      </c>
      <c r="Z200" s="25">
        <f t="shared" si="121"/>
        <v>4.6080547369072147E-2</v>
      </c>
      <c r="AA200" s="25">
        <f t="shared" si="122"/>
        <v>5.1469830896934493E-2</v>
      </c>
      <c r="AB200" s="25">
        <f t="shared" si="123"/>
        <v>5.0681280093949864E-2</v>
      </c>
      <c r="AC200" s="25">
        <f t="shared" si="124"/>
        <v>4.6773348440536676E-2</v>
      </c>
      <c r="AD200" s="25">
        <f t="shared" si="125"/>
        <v>3.522872742434404E-2</v>
      </c>
      <c r="AE200" s="25">
        <f t="shared" si="126"/>
        <v>2.7717512640272415E-2</v>
      </c>
      <c r="AF200" s="25">
        <f t="shared" si="127"/>
        <v>1.2610159604140208E-2</v>
      </c>
      <c r="AG200" s="25">
        <f t="shared" si="128"/>
        <v>6.5963124122100352E-3</v>
      </c>
      <c r="AH200" s="25">
        <f t="shared" si="129"/>
        <v>4.1823199396492849E-3</v>
      </c>
    </row>
    <row r="201" spans="1:34" x14ac:dyDescent="0.25">
      <c r="A201" s="13">
        <f t="shared" si="131"/>
        <v>6</v>
      </c>
      <c r="B201" s="13">
        <f t="shared" si="131"/>
        <v>2.8450980400142569</v>
      </c>
      <c r="C201" s="13">
        <f t="shared" si="132"/>
        <v>26.70000000000012</v>
      </c>
      <c r="D201" s="13">
        <f t="shared" si="113"/>
        <v>200</v>
      </c>
      <c r="E201" s="13">
        <v>2.3010299956639813</v>
      </c>
      <c r="G201" s="20">
        <f t="shared" si="133"/>
        <v>26.70000000000012</v>
      </c>
      <c r="H201" s="18">
        <f t="shared" ca="1" si="130"/>
        <v>2.449143555799436E-3</v>
      </c>
      <c r="I201" s="17"/>
      <c r="J201" s="17"/>
      <c r="K201" s="17"/>
      <c r="L201" s="17"/>
      <c r="M201" s="17"/>
      <c r="N201" s="17"/>
      <c r="O201" s="17"/>
      <c r="P201" s="17"/>
      <c r="Q201" s="17"/>
      <c r="T201" s="25">
        <f t="shared" si="115"/>
        <v>2.449143555799436E-3</v>
      </c>
      <c r="U201" s="25">
        <f t="shared" si="116"/>
        <v>1.9218794766704694E-2</v>
      </c>
      <c r="V201" s="25">
        <f t="shared" si="117"/>
        <v>1.90562894529838E-2</v>
      </c>
      <c r="W201" s="25">
        <f t="shared" si="118"/>
        <v>1.9776735630698518E-2</v>
      </c>
      <c r="X201" s="25">
        <f t="shared" si="119"/>
        <v>2.8567927180701728E-2</v>
      </c>
      <c r="Y201" s="25">
        <f t="shared" si="120"/>
        <v>3.7162291973831356E-2</v>
      </c>
      <c r="Z201" s="25">
        <f t="shared" si="121"/>
        <v>4.5500076077911754E-2</v>
      </c>
      <c r="AA201" s="25">
        <f t="shared" si="122"/>
        <v>5.087498276515217E-2</v>
      </c>
      <c r="AB201" s="25">
        <f t="shared" si="123"/>
        <v>5.01352503545196E-2</v>
      </c>
      <c r="AC201" s="25">
        <f t="shared" si="124"/>
        <v>4.6290298654930007E-2</v>
      </c>
      <c r="AD201" s="25">
        <f t="shared" si="125"/>
        <v>3.4878916905353864E-2</v>
      </c>
      <c r="AE201" s="25">
        <f t="shared" si="126"/>
        <v>2.744884418652882E-2</v>
      </c>
      <c r="AF201" s="25">
        <f t="shared" si="127"/>
        <v>1.2488632253666322E-2</v>
      </c>
      <c r="AG201" s="25">
        <f t="shared" si="128"/>
        <v>6.5295259333351986E-3</v>
      </c>
      <c r="AH201" s="25">
        <f t="shared" si="129"/>
        <v>4.1397186723055755E-3</v>
      </c>
    </row>
    <row r="202" spans="1:34" x14ac:dyDescent="0.25">
      <c r="A202" s="13">
        <f t="shared" si="131"/>
        <v>6</v>
      </c>
      <c r="B202" s="13">
        <f t="shared" si="131"/>
        <v>2.8450980400142569</v>
      </c>
      <c r="C202" s="13">
        <f t="shared" si="132"/>
        <v>26.800000000000122</v>
      </c>
      <c r="D202" s="13">
        <f t="shared" si="113"/>
        <v>201</v>
      </c>
      <c r="E202" s="13">
        <v>2.3031960574204891</v>
      </c>
      <c r="G202" s="20">
        <f t="shared" si="133"/>
        <v>26.800000000000122</v>
      </c>
      <c r="H202" s="18">
        <f t="shared" ca="1" si="130"/>
        <v>2.4235432724751395E-3</v>
      </c>
      <c r="I202" s="17"/>
      <c r="J202" s="17"/>
      <c r="K202" s="17"/>
      <c r="L202" s="17"/>
      <c r="M202" s="17"/>
      <c r="N202" s="17"/>
      <c r="O202" s="17"/>
      <c r="P202" s="17"/>
      <c r="Q202" s="17"/>
      <c r="T202" s="25">
        <f t="shared" si="115"/>
        <v>2.4235432724751395E-3</v>
      </c>
      <c r="U202" s="25">
        <f t="shared" si="116"/>
        <v>1.8975208409745575E-2</v>
      </c>
      <c r="V202" s="25">
        <f t="shared" si="117"/>
        <v>1.8802297473757303E-2</v>
      </c>
      <c r="W202" s="25">
        <f t="shared" si="118"/>
        <v>1.9508786582809794E-2</v>
      </c>
      <c r="X202" s="25">
        <f t="shared" si="119"/>
        <v>2.8177560942855357E-2</v>
      </c>
      <c r="Y202" s="25">
        <f t="shared" si="120"/>
        <v>3.6664168054161721E-2</v>
      </c>
      <c r="Z202" s="25">
        <f t="shared" si="121"/>
        <v>4.4928213388339501E-2</v>
      </c>
      <c r="AA202" s="25">
        <f t="shared" si="122"/>
        <v>5.0288348108974035E-2</v>
      </c>
      <c r="AB202" s="25">
        <f t="shared" si="123"/>
        <v>4.9596355233442753E-2</v>
      </c>
      <c r="AC202" s="25">
        <f t="shared" si="124"/>
        <v>4.5813367018124947E-2</v>
      </c>
      <c r="AD202" s="25">
        <f t="shared" si="125"/>
        <v>3.4533388104270805E-2</v>
      </c>
      <c r="AE202" s="25">
        <f t="shared" si="126"/>
        <v>2.7183375023319259E-2</v>
      </c>
      <c r="AF202" s="25">
        <f t="shared" si="127"/>
        <v>1.2368486724090671E-2</v>
      </c>
      <c r="AG202" s="25">
        <f t="shared" si="128"/>
        <v>6.4635137724001271E-3</v>
      </c>
      <c r="AH202" s="25">
        <f t="shared" si="129"/>
        <v>4.0976094288886203E-3</v>
      </c>
    </row>
    <row r="203" spans="1:34" x14ac:dyDescent="0.25">
      <c r="A203" s="13">
        <f t="shared" si="131"/>
        <v>6</v>
      </c>
      <c r="B203" s="13">
        <f t="shared" si="131"/>
        <v>2.8450980400142569</v>
      </c>
      <c r="C203" s="13">
        <f t="shared" si="132"/>
        <v>26.900000000000123</v>
      </c>
      <c r="D203" s="13">
        <f t="shared" si="113"/>
        <v>202</v>
      </c>
      <c r="E203" s="13">
        <v>2.3053513694466239</v>
      </c>
      <c r="G203" s="20">
        <f t="shared" si="133"/>
        <v>26.900000000000123</v>
      </c>
      <c r="H203" s="18">
        <f t="shared" ca="1" si="130"/>
        <v>2.3982718517846441E-3</v>
      </c>
      <c r="I203" s="17"/>
      <c r="J203" s="17"/>
      <c r="K203" s="17"/>
      <c r="L203" s="17"/>
      <c r="M203" s="17"/>
      <c r="N203" s="17"/>
      <c r="O203" s="17"/>
      <c r="P203" s="17"/>
      <c r="Q203" s="17"/>
      <c r="T203" s="25">
        <f t="shared" si="115"/>
        <v>2.3982718517846441E-3</v>
      </c>
      <c r="U203" s="25">
        <f t="shared" si="116"/>
        <v>1.873529069923089E-2</v>
      </c>
      <c r="V203" s="25">
        <f t="shared" si="117"/>
        <v>1.8552306447072849E-2</v>
      </c>
      <c r="W203" s="25">
        <f t="shared" si="118"/>
        <v>1.9245118482994528E-2</v>
      </c>
      <c r="X203" s="25">
        <f t="shared" si="119"/>
        <v>2.7793440563880598E-2</v>
      </c>
      <c r="Y203" s="25">
        <f t="shared" si="120"/>
        <v>3.6173831208163636E-2</v>
      </c>
      <c r="Z203" s="25">
        <f t="shared" si="121"/>
        <v>4.4364813182593638E-2</v>
      </c>
      <c r="AA203" s="25">
        <f t="shared" si="122"/>
        <v>4.9709795389988785E-2</v>
      </c>
      <c r="AB203" s="25">
        <f t="shared" si="123"/>
        <v>4.9064485164990637E-2</v>
      </c>
      <c r="AC203" s="25">
        <f t="shared" si="124"/>
        <v>4.5342461502220856E-2</v>
      </c>
      <c r="AD203" s="25">
        <f t="shared" si="125"/>
        <v>3.4192078496843907E-2</v>
      </c>
      <c r="AE203" s="25">
        <f t="shared" si="126"/>
        <v>2.6921059741858332E-2</v>
      </c>
      <c r="AF203" s="25">
        <f t="shared" si="127"/>
        <v>1.2249704969594478E-2</v>
      </c>
      <c r="AG203" s="25">
        <f t="shared" si="128"/>
        <v>6.3982658952500254E-3</v>
      </c>
      <c r="AH203" s="25">
        <f t="shared" si="129"/>
        <v>4.0559859557386746E-3</v>
      </c>
    </row>
    <row r="204" spans="1:34" x14ac:dyDescent="0.25">
      <c r="A204" s="13">
        <f t="shared" si="131"/>
        <v>6</v>
      </c>
      <c r="B204" s="13">
        <f t="shared" si="131"/>
        <v>2.8450980400142569</v>
      </c>
      <c r="C204" s="13">
        <f t="shared" si="132"/>
        <v>27.000000000000124</v>
      </c>
      <c r="D204" s="13">
        <f t="shared" si="113"/>
        <v>203</v>
      </c>
      <c r="E204" s="13">
        <v>2.307496037913213</v>
      </c>
      <c r="G204" s="20">
        <f t="shared" si="133"/>
        <v>27.000000000000124</v>
      </c>
      <c r="H204" s="18">
        <f t="shared" ca="1" si="130"/>
        <v>2.3733243984812727E-3</v>
      </c>
      <c r="I204" s="17"/>
      <c r="J204" s="17"/>
      <c r="K204" s="17"/>
      <c r="L204" s="17"/>
      <c r="M204" s="17"/>
      <c r="N204" s="17"/>
      <c r="O204" s="17"/>
      <c r="P204" s="17"/>
      <c r="Q204" s="17"/>
      <c r="T204" s="25">
        <f t="shared" si="115"/>
        <v>2.3733243984812727E-3</v>
      </c>
      <c r="U204" s="25">
        <f t="shared" si="116"/>
        <v>1.8498978565939496E-2</v>
      </c>
      <c r="V204" s="25">
        <f t="shared" si="117"/>
        <v>1.8306244848096807E-2</v>
      </c>
      <c r="W204" s="25">
        <f t="shared" si="118"/>
        <v>1.8985653788553283E-2</v>
      </c>
      <c r="X204" s="25">
        <f t="shared" si="119"/>
        <v>2.7415452880743575E-2</v>
      </c>
      <c r="Y204" s="25">
        <f t="shared" si="120"/>
        <v>3.5691143450792683E-2</v>
      </c>
      <c r="Z204" s="25">
        <f t="shared" si="121"/>
        <v>4.3809732233763742E-2</v>
      </c>
      <c r="AA204" s="25">
        <f t="shared" si="122"/>
        <v>4.913919556779725E-2</v>
      </c>
      <c r="AB204" s="25">
        <f t="shared" si="123"/>
        <v>4.8539532608178372E-2</v>
      </c>
      <c r="AC204" s="25">
        <f t="shared" si="124"/>
        <v>4.4877491760426595E-2</v>
      </c>
      <c r="AD204" s="25">
        <f t="shared" si="125"/>
        <v>3.3854926675623176E-2</v>
      </c>
      <c r="AE204" s="25">
        <f t="shared" si="126"/>
        <v>2.666185372516865E-2</v>
      </c>
      <c r="AF204" s="25">
        <f t="shared" si="127"/>
        <v>1.2132269232069328E-2</v>
      </c>
      <c r="AG204" s="25">
        <f t="shared" si="128"/>
        <v>6.3337724231349885E-3</v>
      </c>
      <c r="AH204" s="25">
        <f t="shared" si="129"/>
        <v>4.0148420933406878E-3</v>
      </c>
    </row>
  </sheetData>
  <sheetProtection algorithmName="SHA-512" hashValue="mCSlSu4tJFSXS1uB6R136SGNbMiQcXcAqY75EWdhQiQUBDcPAW0Si8ka/qru0K9XBhAZLqSZ9R9hwZiD5Z52sA==" saltValue="/ZHvpTkixS//cbammcK3Hw==" spinCount="100000" sheet="1" objects="1" scenarios="1"/>
  <pageMargins left="0.7" right="0.7" top="0.75" bottom="0.75" header="0.3" footer="0.3"/>
  <ignoredErrors>
    <ignoredError sqref="H3" unlockedFormula="1"/>
  </ignoredError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3" name="Drop Down 1">
              <controlPr defaultSize="0" autoLine="0" autoPict="0">
                <anchor moveWithCells="1">
                  <from>
                    <xdr:col>10</xdr:col>
                    <xdr:colOff>28575</xdr:colOff>
                    <xdr:row>0</xdr:row>
                    <xdr:rowOff>152400</xdr:rowOff>
                  </from>
                  <to>
                    <xdr:col>11</xdr:col>
                    <xdr:colOff>495300</xdr:colOff>
                    <xdr:row>1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Command user</vt:lpstr>
      <vt:lpstr>PSA(T)</vt:lpstr>
      <vt:lpstr>PSA(Mw)</vt:lpstr>
      <vt:lpstr>PSA(RJB)</vt:lpstr>
      <vt:lpstr>PSA(VS30)</vt:lpstr>
      <vt:lpstr>PSA(Depth)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aa</cp:lastModifiedBy>
  <dcterms:created xsi:type="dcterms:W3CDTF">2015-06-05T18:19:34Z</dcterms:created>
  <dcterms:modified xsi:type="dcterms:W3CDTF">2023-02-18T12:02:35Z</dcterms:modified>
</cp:coreProperties>
</file>